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filterPrivacy="1"/>
  <xr:revisionPtr revIDLastSave="6" documentId="13_ncr:1_{1FF08123-21F6-45AC-B063-25F7DF3F05BF}" xr6:coauthVersionLast="47" xr6:coauthVersionMax="47" xr10:uidLastSave="{D59AB049-A37E-4E72-AE5F-FD706DB9A0AF}"/>
  <bookViews>
    <workbookView xWindow="-108" yWindow="-108" windowWidth="23256" windowHeight="12576" activeTab="6" xr2:uid="{00000000-000D-0000-FFFF-FFFF00000000}"/>
  </bookViews>
  <sheets>
    <sheet name="Raw data" sheetId="1" r:id="rId1"/>
    <sheet name="Parameters" sheetId="2" r:id="rId2"/>
    <sheet name="Z(t)" sheetId="3" r:id="rId3"/>
    <sheet name="Data checks" sheetId="4" r:id="rId4"/>
    <sheet name="S(t) modelling" sheetId="5" r:id="rId5"/>
    <sheet name="Option strategy analysis" sheetId="6" r:id="rId6"/>
    <sheet name="Charts" sheetId="7" r:id="rId7"/>
  </sheets>
  <definedNames>
    <definedName name="MeanSt">Parameters!$C$7</definedName>
    <definedName name="MeanZt">Parameters!$C$4</definedName>
    <definedName name="SDSt">Parameters!$C$8</definedName>
    <definedName name="SDZt">Parameters!$C$5</definedName>
    <definedName name="VarSt">Parameters!$C$8</definedName>
    <definedName name="VarZt">Parameters!$C$5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9" i="7" l="1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80" i="5"/>
  <c r="B981" i="5"/>
  <c r="B982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7" i="5"/>
  <c r="E6" i="4"/>
  <c r="E5" i="4"/>
  <c r="C8" i="7"/>
  <c r="C7" i="7"/>
  <c r="B6" i="7" s="1"/>
  <c r="B15" i="6"/>
  <c r="R15" i="6" s="1"/>
  <c r="K14" i="5"/>
  <c r="A8" i="5"/>
  <c r="B16" i="6" s="1"/>
  <c r="R16" i="6" s="1"/>
  <c r="C6" i="5"/>
  <c r="D6" i="5" s="1"/>
  <c r="E6" i="5" s="1"/>
  <c r="F6" i="5" s="1"/>
  <c r="G6" i="5" s="1"/>
  <c r="H6" i="5" s="1"/>
  <c r="E16" i="4"/>
  <c r="C16" i="4" s="1"/>
  <c r="E8" i="4"/>
  <c r="E7" i="4"/>
  <c r="G1003" i="3"/>
  <c r="F1003" i="3"/>
  <c r="E1003" i="3"/>
  <c r="D1003" i="3"/>
  <c r="C1003" i="3"/>
  <c r="B1003" i="3"/>
  <c r="C1006" i="5" s="1"/>
  <c r="D1006" i="5" s="1"/>
  <c r="G1002" i="3"/>
  <c r="F1002" i="3"/>
  <c r="E1002" i="3"/>
  <c r="D1002" i="3"/>
  <c r="C1002" i="3"/>
  <c r="B1002" i="3"/>
  <c r="G1001" i="3"/>
  <c r="F1001" i="3"/>
  <c r="E1001" i="3"/>
  <c r="D1001" i="3"/>
  <c r="C1001" i="3"/>
  <c r="B1001" i="3"/>
  <c r="C1004" i="5" s="1"/>
  <c r="D1004" i="5" s="1"/>
  <c r="G1000" i="3"/>
  <c r="F1000" i="3"/>
  <c r="E1000" i="3"/>
  <c r="D1000" i="3"/>
  <c r="C1000" i="3"/>
  <c r="B1000" i="3"/>
  <c r="G999" i="3"/>
  <c r="F999" i="3"/>
  <c r="E999" i="3"/>
  <c r="D999" i="3"/>
  <c r="C999" i="3"/>
  <c r="B999" i="3"/>
  <c r="C1002" i="5" s="1"/>
  <c r="D1002" i="5" s="1"/>
  <c r="E1002" i="5" s="1"/>
  <c r="G998" i="3"/>
  <c r="F998" i="3"/>
  <c r="E998" i="3"/>
  <c r="D998" i="3"/>
  <c r="C998" i="3"/>
  <c r="B998" i="3"/>
  <c r="G997" i="3"/>
  <c r="F997" i="3"/>
  <c r="E997" i="3"/>
  <c r="D997" i="3"/>
  <c r="C997" i="3"/>
  <c r="B997" i="3"/>
  <c r="C1000" i="5" s="1"/>
  <c r="G996" i="3"/>
  <c r="F996" i="3"/>
  <c r="E996" i="3"/>
  <c r="D996" i="3"/>
  <c r="C996" i="3"/>
  <c r="B996" i="3"/>
  <c r="G995" i="3"/>
  <c r="F995" i="3"/>
  <c r="E995" i="3"/>
  <c r="D995" i="3"/>
  <c r="C995" i="3"/>
  <c r="B995" i="3"/>
  <c r="C998" i="5" s="1"/>
  <c r="D998" i="5" s="1"/>
  <c r="E998" i="5" s="1"/>
  <c r="G994" i="3"/>
  <c r="F994" i="3"/>
  <c r="E994" i="3"/>
  <c r="D994" i="3"/>
  <c r="C994" i="3"/>
  <c r="B994" i="3"/>
  <c r="C997" i="5" s="1"/>
  <c r="G993" i="3"/>
  <c r="F993" i="3"/>
  <c r="E993" i="3"/>
  <c r="D993" i="3"/>
  <c r="C993" i="3"/>
  <c r="B993" i="3"/>
  <c r="C996" i="5" s="1"/>
  <c r="D996" i="5" s="1"/>
  <c r="G992" i="3"/>
  <c r="F992" i="3"/>
  <c r="E992" i="3"/>
  <c r="D992" i="3"/>
  <c r="C992" i="3"/>
  <c r="B992" i="3"/>
  <c r="G991" i="3"/>
  <c r="F991" i="3"/>
  <c r="E991" i="3"/>
  <c r="D991" i="3"/>
  <c r="C991" i="3"/>
  <c r="B991" i="3"/>
  <c r="C994" i="5" s="1"/>
  <c r="D994" i="5" s="1"/>
  <c r="E994" i="5" s="1"/>
  <c r="G990" i="3"/>
  <c r="F990" i="3"/>
  <c r="E990" i="3"/>
  <c r="D990" i="3"/>
  <c r="C990" i="3"/>
  <c r="B990" i="3"/>
  <c r="C993" i="5" s="1"/>
  <c r="D993" i="5" s="1"/>
  <c r="G989" i="3"/>
  <c r="F989" i="3"/>
  <c r="E989" i="3"/>
  <c r="D989" i="3"/>
  <c r="C989" i="3"/>
  <c r="B989" i="3"/>
  <c r="C992" i="5" s="1"/>
  <c r="D992" i="5" s="1"/>
  <c r="G988" i="3"/>
  <c r="F988" i="3"/>
  <c r="E988" i="3"/>
  <c r="D988" i="3"/>
  <c r="C988" i="3"/>
  <c r="B988" i="3"/>
  <c r="C991" i="5" s="1"/>
  <c r="G987" i="3"/>
  <c r="F987" i="3"/>
  <c r="E987" i="3"/>
  <c r="D987" i="3"/>
  <c r="C987" i="3"/>
  <c r="B987" i="3"/>
  <c r="C990" i="5" s="1"/>
  <c r="D990" i="5" s="1"/>
  <c r="E990" i="5" s="1"/>
  <c r="G986" i="3"/>
  <c r="F986" i="3"/>
  <c r="E986" i="3"/>
  <c r="D986" i="3"/>
  <c r="C986" i="3"/>
  <c r="B986" i="3"/>
  <c r="G985" i="3"/>
  <c r="F985" i="3"/>
  <c r="E985" i="3"/>
  <c r="D985" i="3"/>
  <c r="C985" i="3"/>
  <c r="B985" i="3"/>
  <c r="C988" i="5" s="1"/>
  <c r="G984" i="3"/>
  <c r="F984" i="3"/>
  <c r="E984" i="3"/>
  <c r="D984" i="3"/>
  <c r="C984" i="3"/>
  <c r="B984" i="3"/>
  <c r="G983" i="3"/>
  <c r="F983" i="3"/>
  <c r="E983" i="3"/>
  <c r="D983" i="3"/>
  <c r="C983" i="3"/>
  <c r="B983" i="3"/>
  <c r="C986" i="5" s="1"/>
  <c r="D986" i="5" s="1"/>
  <c r="E986" i="5" s="1"/>
  <c r="G982" i="3"/>
  <c r="F982" i="3"/>
  <c r="E982" i="3"/>
  <c r="D982" i="3"/>
  <c r="C982" i="3"/>
  <c r="B982" i="3"/>
  <c r="C985" i="5" s="1"/>
  <c r="G981" i="3"/>
  <c r="F981" i="3"/>
  <c r="E981" i="3"/>
  <c r="D981" i="3"/>
  <c r="C981" i="3"/>
  <c r="B981" i="3"/>
  <c r="C984" i="5" s="1"/>
  <c r="D984" i="5" s="1"/>
  <c r="G980" i="3"/>
  <c r="F980" i="3"/>
  <c r="E980" i="3"/>
  <c r="D980" i="3"/>
  <c r="C980" i="3"/>
  <c r="B980" i="3"/>
  <c r="G979" i="3"/>
  <c r="F979" i="3"/>
  <c r="E979" i="3"/>
  <c r="D979" i="3"/>
  <c r="C979" i="3"/>
  <c r="B979" i="3"/>
  <c r="C982" i="5" s="1"/>
  <c r="D982" i="5" s="1"/>
  <c r="E982" i="5" s="1"/>
  <c r="G978" i="3"/>
  <c r="F978" i="3"/>
  <c r="E978" i="3"/>
  <c r="D978" i="3"/>
  <c r="C978" i="3"/>
  <c r="B978" i="3"/>
  <c r="C981" i="5" s="1"/>
  <c r="D981" i="5" s="1"/>
  <c r="G977" i="3"/>
  <c r="F977" i="3"/>
  <c r="E977" i="3"/>
  <c r="D977" i="3"/>
  <c r="C977" i="3"/>
  <c r="B977" i="3"/>
  <c r="C980" i="5" s="1"/>
  <c r="D980" i="5" s="1"/>
  <c r="G976" i="3"/>
  <c r="F976" i="3"/>
  <c r="E976" i="3"/>
  <c r="D976" i="3"/>
  <c r="C976" i="3"/>
  <c r="B976" i="3"/>
  <c r="C979" i="5" s="1"/>
  <c r="G975" i="3"/>
  <c r="F975" i="3"/>
  <c r="E975" i="3"/>
  <c r="D975" i="3"/>
  <c r="C975" i="3"/>
  <c r="B975" i="3"/>
  <c r="C978" i="5" s="1"/>
  <c r="D978" i="5" s="1"/>
  <c r="E978" i="5" s="1"/>
  <c r="G974" i="3"/>
  <c r="F974" i="3"/>
  <c r="E974" i="3"/>
  <c r="D974" i="3"/>
  <c r="C974" i="3"/>
  <c r="B974" i="3"/>
  <c r="G973" i="3"/>
  <c r="F973" i="3"/>
  <c r="E973" i="3"/>
  <c r="D973" i="3"/>
  <c r="C973" i="3"/>
  <c r="B973" i="3"/>
  <c r="C976" i="5" s="1"/>
  <c r="G972" i="3"/>
  <c r="F972" i="3"/>
  <c r="E972" i="3"/>
  <c r="D972" i="3"/>
  <c r="C972" i="3"/>
  <c r="B972" i="3"/>
  <c r="G971" i="3"/>
  <c r="F971" i="3"/>
  <c r="E971" i="3"/>
  <c r="D971" i="3"/>
  <c r="C971" i="3"/>
  <c r="B971" i="3"/>
  <c r="C974" i="5" s="1"/>
  <c r="D974" i="5" s="1"/>
  <c r="E974" i="5" s="1"/>
  <c r="G970" i="3"/>
  <c r="F970" i="3"/>
  <c r="E970" i="3"/>
  <c r="D970" i="3"/>
  <c r="C970" i="3"/>
  <c r="B970" i="3"/>
  <c r="C973" i="5" s="1"/>
  <c r="G969" i="3"/>
  <c r="F969" i="3"/>
  <c r="E969" i="3"/>
  <c r="D969" i="3"/>
  <c r="C969" i="3"/>
  <c r="B969" i="3"/>
  <c r="C972" i="5" s="1"/>
  <c r="D972" i="5" s="1"/>
  <c r="G968" i="3"/>
  <c r="F968" i="3"/>
  <c r="E968" i="3"/>
  <c r="D968" i="3"/>
  <c r="C968" i="3"/>
  <c r="B968" i="3"/>
  <c r="G967" i="3"/>
  <c r="F967" i="3"/>
  <c r="E967" i="3"/>
  <c r="D967" i="3"/>
  <c r="C967" i="3"/>
  <c r="B967" i="3"/>
  <c r="C970" i="5" s="1"/>
  <c r="D970" i="5" s="1"/>
  <c r="E970" i="5" s="1"/>
  <c r="G966" i="3"/>
  <c r="F966" i="3"/>
  <c r="E966" i="3"/>
  <c r="D966" i="3"/>
  <c r="C966" i="3"/>
  <c r="B966" i="3"/>
  <c r="C969" i="5" s="1"/>
  <c r="G965" i="3"/>
  <c r="F965" i="3"/>
  <c r="E965" i="3"/>
  <c r="D965" i="3"/>
  <c r="C965" i="3"/>
  <c r="B965" i="3"/>
  <c r="C968" i="5" s="1"/>
  <c r="D968" i="5" s="1"/>
  <c r="G964" i="3"/>
  <c r="F964" i="3"/>
  <c r="E964" i="3"/>
  <c r="D964" i="3"/>
  <c r="C964" i="3"/>
  <c r="B964" i="3"/>
  <c r="C967" i="5" s="1"/>
  <c r="G963" i="3"/>
  <c r="F963" i="3"/>
  <c r="E963" i="3"/>
  <c r="D963" i="3"/>
  <c r="C963" i="3"/>
  <c r="B963" i="3"/>
  <c r="C966" i="5" s="1"/>
  <c r="D966" i="5" s="1"/>
  <c r="E966" i="5" s="1"/>
  <c r="G962" i="3"/>
  <c r="F962" i="3"/>
  <c r="E962" i="3"/>
  <c r="D962" i="3"/>
  <c r="C962" i="3"/>
  <c r="B962" i="3"/>
  <c r="G961" i="3"/>
  <c r="F961" i="3"/>
  <c r="E961" i="3"/>
  <c r="D961" i="3"/>
  <c r="C961" i="3"/>
  <c r="B961" i="3"/>
  <c r="C964" i="5" s="1"/>
  <c r="D964" i="5" s="1"/>
  <c r="E964" i="5" s="1"/>
  <c r="G960" i="3"/>
  <c r="F960" i="3"/>
  <c r="E960" i="3"/>
  <c r="D960" i="3"/>
  <c r="C960" i="3"/>
  <c r="B960" i="3"/>
  <c r="G959" i="3"/>
  <c r="F959" i="3"/>
  <c r="E959" i="3"/>
  <c r="D959" i="3"/>
  <c r="C959" i="3"/>
  <c r="B959" i="3"/>
  <c r="C962" i="5" s="1"/>
  <c r="D962" i="5" s="1"/>
  <c r="E962" i="5" s="1"/>
  <c r="G958" i="3"/>
  <c r="F958" i="3"/>
  <c r="E958" i="3"/>
  <c r="D958" i="3"/>
  <c r="C958" i="3"/>
  <c r="B958" i="3"/>
  <c r="C961" i="5" s="1"/>
  <c r="G957" i="3"/>
  <c r="F957" i="3"/>
  <c r="E957" i="3"/>
  <c r="D957" i="3"/>
  <c r="C957" i="3"/>
  <c r="B957" i="3"/>
  <c r="C960" i="5" s="1"/>
  <c r="D960" i="5" s="1"/>
  <c r="G956" i="3"/>
  <c r="F956" i="3"/>
  <c r="E956" i="3"/>
  <c r="D956" i="3"/>
  <c r="C956" i="3"/>
  <c r="B956" i="3"/>
  <c r="G955" i="3"/>
  <c r="F955" i="3"/>
  <c r="E955" i="3"/>
  <c r="D955" i="3"/>
  <c r="C955" i="3"/>
  <c r="B955" i="3"/>
  <c r="C958" i="5" s="1"/>
  <c r="D958" i="5" s="1"/>
  <c r="E958" i="5" s="1"/>
  <c r="G954" i="3"/>
  <c r="F954" i="3"/>
  <c r="E954" i="3"/>
  <c r="D954" i="3"/>
  <c r="C954" i="3"/>
  <c r="B954" i="3"/>
  <c r="C957" i="5" s="1"/>
  <c r="D957" i="5" s="1"/>
  <c r="G953" i="3"/>
  <c r="F953" i="3"/>
  <c r="E953" i="3"/>
  <c r="D953" i="3"/>
  <c r="C953" i="3"/>
  <c r="B953" i="3"/>
  <c r="C956" i="5" s="1"/>
  <c r="D956" i="5" s="1"/>
  <c r="G952" i="3"/>
  <c r="F952" i="3"/>
  <c r="E952" i="3"/>
  <c r="D952" i="3"/>
  <c r="C952" i="3"/>
  <c r="B952" i="3"/>
  <c r="C955" i="5" s="1"/>
  <c r="G951" i="3"/>
  <c r="F951" i="3"/>
  <c r="E951" i="3"/>
  <c r="D951" i="3"/>
  <c r="C951" i="3"/>
  <c r="B951" i="3"/>
  <c r="C954" i="5" s="1"/>
  <c r="D954" i="5" s="1"/>
  <c r="E954" i="5" s="1"/>
  <c r="G950" i="3"/>
  <c r="F950" i="3"/>
  <c r="E950" i="3"/>
  <c r="D950" i="3"/>
  <c r="C950" i="3"/>
  <c r="B950" i="3"/>
  <c r="G949" i="3"/>
  <c r="F949" i="3"/>
  <c r="E949" i="3"/>
  <c r="D949" i="3"/>
  <c r="C949" i="3"/>
  <c r="B949" i="3"/>
  <c r="C952" i="5" s="1"/>
  <c r="G948" i="3"/>
  <c r="F948" i="3"/>
  <c r="E948" i="3"/>
  <c r="D948" i="3"/>
  <c r="C948" i="3"/>
  <c r="B948" i="3"/>
  <c r="G947" i="3"/>
  <c r="F947" i="3"/>
  <c r="E947" i="3"/>
  <c r="D947" i="3"/>
  <c r="C947" i="3"/>
  <c r="B947" i="3"/>
  <c r="C950" i="5" s="1"/>
  <c r="D950" i="5" s="1"/>
  <c r="E950" i="5" s="1"/>
  <c r="G946" i="3"/>
  <c r="F946" i="3"/>
  <c r="E946" i="3"/>
  <c r="D946" i="3"/>
  <c r="C946" i="3"/>
  <c r="B946" i="3"/>
  <c r="C949" i="5" s="1"/>
  <c r="G945" i="3"/>
  <c r="F945" i="3"/>
  <c r="E945" i="3"/>
  <c r="D945" i="3"/>
  <c r="C945" i="3"/>
  <c r="B945" i="3"/>
  <c r="C948" i="5" s="1"/>
  <c r="D948" i="5" s="1"/>
  <c r="G944" i="3"/>
  <c r="F944" i="3"/>
  <c r="E944" i="3"/>
  <c r="D944" i="3"/>
  <c r="C944" i="3"/>
  <c r="B944" i="3"/>
  <c r="G943" i="3"/>
  <c r="F943" i="3"/>
  <c r="E943" i="3"/>
  <c r="D943" i="3"/>
  <c r="C943" i="3"/>
  <c r="B943" i="3"/>
  <c r="C946" i="5" s="1"/>
  <c r="D946" i="5" s="1"/>
  <c r="E946" i="5" s="1"/>
  <c r="G942" i="3"/>
  <c r="F942" i="3"/>
  <c r="E942" i="3"/>
  <c r="D942" i="3"/>
  <c r="C942" i="3"/>
  <c r="B942" i="3"/>
  <c r="C945" i="5" s="1"/>
  <c r="G941" i="3"/>
  <c r="F941" i="3"/>
  <c r="E941" i="3"/>
  <c r="D941" i="3"/>
  <c r="C941" i="3"/>
  <c r="B941" i="3"/>
  <c r="C944" i="5" s="1"/>
  <c r="D944" i="5" s="1"/>
  <c r="G940" i="3"/>
  <c r="F940" i="3"/>
  <c r="E940" i="3"/>
  <c r="D940" i="3"/>
  <c r="C940" i="3"/>
  <c r="B940" i="3"/>
  <c r="C943" i="5" s="1"/>
  <c r="G939" i="3"/>
  <c r="F939" i="3"/>
  <c r="E939" i="3"/>
  <c r="D939" i="3"/>
  <c r="C939" i="3"/>
  <c r="B939" i="3"/>
  <c r="C942" i="5" s="1"/>
  <c r="D942" i="5" s="1"/>
  <c r="E942" i="5" s="1"/>
  <c r="G938" i="3"/>
  <c r="F938" i="3"/>
  <c r="E938" i="3"/>
  <c r="D938" i="3"/>
  <c r="C938" i="3"/>
  <c r="B938" i="3"/>
  <c r="G937" i="3"/>
  <c r="F937" i="3"/>
  <c r="E937" i="3"/>
  <c r="D937" i="3"/>
  <c r="C937" i="3"/>
  <c r="B937" i="3"/>
  <c r="C940" i="5" s="1"/>
  <c r="G936" i="3"/>
  <c r="F936" i="3"/>
  <c r="E936" i="3"/>
  <c r="D936" i="3"/>
  <c r="C936" i="3"/>
  <c r="B936" i="3"/>
  <c r="G935" i="3"/>
  <c r="F935" i="3"/>
  <c r="E935" i="3"/>
  <c r="D935" i="3"/>
  <c r="C935" i="3"/>
  <c r="B935" i="3"/>
  <c r="C938" i="5" s="1"/>
  <c r="D938" i="5" s="1"/>
  <c r="E938" i="5" s="1"/>
  <c r="G934" i="3"/>
  <c r="F934" i="3"/>
  <c r="E934" i="3"/>
  <c r="D934" i="3"/>
  <c r="C934" i="3"/>
  <c r="B934" i="3"/>
  <c r="C937" i="5" s="1"/>
  <c r="D937" i="5" s="1"/>
  <c r="E937" i="5" s="1"/>
  <c r="G933" i="3"/>
  <c r="F933" i="3"/>
  <c r="E933" i="3"/>
  <c r="D933" i="3"/>
  <c r="C933" i="3"/>
  <c r="B933" i="3"/>
  <c r="C936" i="5" s="1"/>
  <c r="D936" i="5" s="1"/>
  <c r="G932" i="3"/>
  <c r="F932" i="3"/>
  <c r="E932" i="3"/>
  <c r="D932" i="3"/>
  <c r="C932" i="3"/>
  <c r="B932" i="3"/>
  <c r="C935" i="5" s="1"/>
  <c r="D935" i="5" s="1"/>
  <c r="E935" i="5" s="1"/>
  <c r="G931" i="3"/>
  <c r="F931" i="3"/>
  <c r="E931" i="3"/>
  <c r="D931" i="3"/>
  <c r="C931" i="3"/>
  <c r="B931" i="3"/>
  <c r="C934" i="5" s="1"/>
  <c r="D934" i="5" s="1"/>
  <c r="G930" i="3"/>
  <c r="F930" i="3"/>
  <c r="E930" i="3"/>
  <c r="D930" i="3"/>
  <c r="C930" i="3"/>
  <c r="B930" i="3"/>
  <c r="C933" i="5" s="1"/>
  <c r="G929" i="3"/>
  <c r="F929" i="3"/>
  <c r="E929" i="3"/>
  <c r="D929" i="3"/>
  <c r="C929" i="3"/>
  <c r="B929" i="3"/>
  <c r="C932" i="5" s="1"/>
  <c r="D932" i="5" s="1"/>
  <c r="G928" i="3"/>
  <c r="F928" i="3"/>
  <c r="E928" i="3"/>
  <c r="D928" i="3"/>
  <c r="C928" i="3"/>
  <c r="B928" i="3"/>
  <c r="C931" i="5" s="1"/>
  <c r="G927" i="3"/>
  <c r="F927" i="3"/>
  <c r="E927" i="3"/>
  <c r="D927" i="3"/>
  <c r="C927" i="3"/>
  <c r="B927" i="3"/>
  <c r="C930" i="5" s="1"/>
  <c r="D930" i="5" s="1"/>
  <c r="E930" i="5" s="1"/>
  <c r="G926" i="3"/>
  <c r="F926" i="3"/>
  <c r="E926" i="3"/>
  <c r="D926" i="3"/>
  <c r="C926" i="3"/>
  <c r="B926" i="3"/>
  <c r="G925" i="3"/>
  <c r="F925" i="3"/>
  <c r="E925" i="3"/>
  <c r="D925" i="3"/>
  <c r="C925" i="3"/>
  <c r="B925" i="3"/>
  <c r="C928" i="5" s="1"/>
  <c r="G924" i="3"/>
  <c r="F924" i="3"/>
  <c r="E924" i="3"/>
  <c r="D924" i="3"/>
  <c r="C924" i="3"/>
  <c r="B924" i="3"/>
  <c r="G923" i="3"/>
  <c r="F923" i="3"/>
  <c r="E923" i="3"/>
  <c r="D923" i="3"/>
  <c r="C923" i="3"/>
  <c r="B923" i="3"/>
  <c r="C926" i="5" s="1"/>
  <c r="D926" i="5" s="1"/>
  <c r="E926" i="5" s="1"/>
  <c r="G922" i="3"/>
  <c r="F922" i="3"/>
  <c r="E922" i="3"/>
  <c r="D922" i="3"/>
  <c r="C922" i="3"/>
  <c r="B922" i="3"/>
  <c r="C925" i="5" s="1"/>
  <c r="D925" i="5" s="1"/>
  <c r="G921" i="3"/>
  <c r="F921" i="3"/>
  <c r="E921" i="3"/>
  <c r="D921" i="3"/>
  <c r="C921" i="3"/>
  <c r="B921" i="3"/>
  <c r="C924" i="5" s="1"/>
  <c r="D924" i="5" s="1"/>
  <c r="G920" i="3"/>
  <c r="F920" i="3"/>
  <c r="E920" i="3"/>
  <c r="D920" i="3"/>
  <c r="C920" i="3"/>
  <c r="B920" i="3"/>
  <c r="C923" i="5" s="1"/>
  <c r="G919" i="3"/>
  <c r="F919" i="3"/>
  <c r="E919" i="3"/>
  <c r="D919" i="3"/>
  <c r="C919" i="3"/>
  <c r="B919" i="3"/>
  <c r="C922" i="5" s="1"/>
  <c r="D922" i="5" s="1"/>
  <c r="G918" i="3"/>
  <c r="F918" i="3"/>
  <c r="E918" i="3"/>
  <c r="D918" i="3"/>
  <c r="C918" i="3"/>
  <c r="B918" i="3"/>
  <c r="C921" i="5" s="1"/>
  <c r="G917" i="3"/>
  <c r="F917" i="3"/>
  <c r="E917" i="3"/>
  <c r="D917" i="3"/>
  <c r="C917" i="3"/>
  <c r="B917" i="3"/>
  <c r="C920" i="5" s="1"/>
  <c r="D920" i="5" s="1"/>
  <c r="E920" i="5" s="1"/>
  <c r="G916" i="3"/>
  <c r="F916" i="3"/>
  <c r="E916" i="3"/>
  <c r="D916" i="3"/>
  <c r="C916" i="3"/>
  <c r="B916" i="3"/>
  <c r="C919" i="5" s="1"/>
  <c r="D919" i="5" s="1"/>
  <c r="E919" i="5" s="1"/>
  <c r="G915" i="3"/>
  <c r="F915" i="3"/>
  <c r="E915" i="3"/>
  <c r="D915" i="3"/>
  <c r="C915" i="3"/>
  <c r="B915" i="3"/>
  <c r="C918" i="5" s="1"/>
  <c r="G914" i="3"/>
  <c r="F914" i="3"/>
  <c r="E914" i="3"/>
  <c r="D914" i="3"/>
  <c r="C914" i="3"/>
  <c r="B914" i="3"/>
  <c r="G913" i="3"/>
  <c r="F913" i="3"/>
  <c r="E913" i="3"/>
  <c r="D913" i="3"/>
  <c r="C913" i="3"/>
  <c r="B913" i="3"/>
  <c r="C916" i="5" s="1"/>
  <c r="G912" i="3"/>
  <c r="F912" i="3"/>
  <c r="E912" i="3"/>
  <c r="D912" i="3"/>
  <c r="C912" i="3"/>
  <c r="B912" i="3"/>
  <c r="G911" i="3"/>
  <c r="F911" i="3"/>
  <c r="E911" i="3"/>
  <c r="D911" i="3"/>
  <c r="C911" i="3"/>
  <c r="B911" i="3"/>
  <c r="C914" i="5" s="1"/>
  <c r="D914" i="5" s="1"/>
  <c r="E914" i="5" s="1"/>
  <c r="G910" i="3"/>
  <c r="F910" i="3"/>
  <c r="E910" i="3"/>
  <c r="D910" i="3"/>
  <c r="C910" i="3"/>
  <c r="B910" i="3"/>
  <c r="C913" i="5" s="1"/>
  <c r="D913" i="5" s="1"/>
  <c r="E913" i="5" s="1"/>
  <c r="G909" i="3"/>
  <c r="F909" i="3"/>
  <c r="E909" i="3"/>
  <c r="D909" i="3"/>
  <c r="C909" i="3"/>
  <c r="B909" i="3"/>
  <c r="C912" i="5" s="1"/>
  <c r="D912" i="5" s="1"/>
  <c r="G908" i="3"/>
  <c r="F908" i="3"/>
  <c r="E908" i="3"/>
  <c r="D908" i="3"/>
  <c r="C908" i="3"/>
  <c r="B908" i="3"/>
  <c r="C911" i="5" s="1"/>
  <c r="D911" i="5" s="1"/>
  <c r="E911" i="5" s="1"/>
  <c r="G907" i="3"/>
  <c r="F907" i="3"/>
  <c r="E907" i="3"/>
  <c r="D907" i="3"/>
  <c r="C907" i="3"/>
  <c r="B907" i="3"/>
  <c r="C910" i="5" s="1"/>
  <c r="D910" i="5" s="1"/>
  <c r="G906" i="3"/>
  <c r="F906" i="3"/>
  <c r="E906" i="3"/>
  <c r="D906" i="3"/>
  <c r="C906" i="3"/>
  <c r="B906" i="3"/>
  <c r="C909" i="5" s="1"/>
  <c r="D909" i="5" s="1"/>
  <c r="G905" i="3"/>
  <c r="F905" i="3"/>
  <c r="E905" i="3"/>
  <c r="D905" i="3"/>
  <c r="C905" i="3"/>
  <c r="B905" i="3"/>
  <c r="C908" i="5" s="1"/>
  <c r="G904" i="3"/>
  <c r="F904" i="3"/>
  <c r="E904" i="3"/>
  <c r="D904" i="3"/>
  <c r="C904" i="3"/>
  <c r="B904" i="3"/>
  <c r="C907" i="5" s="1"/>
  <c r="G903" i="3"/>
  <c r="F903" i="3"/>
  <c r="E903" i="3"/>
  <c r="D903" i="3"/>
  <c r="C903" i="3"/>
  <c r="B903" i="3"/>
  <c r="C906" i="5" s="1"/>
  <c r="D906" i="5" s="1"/>
  <c r="E906" i="5" s="1"/>
  <c r="G902" i="3"/>
  <c r="F902" i="3"/>
  <c r="E902" i="3"/>
  <c r="D902" i="3"/>
  <c r="C902" i="3"/>
  <c r="B902" i="3"/>
  <c r="G901" i="3"/>
  <c r="F901" i="3"/>
  <c r="E901" i="3"/>
  <c r="D901" i="3"/>
  <c r="C901" i="3"/>
  <c r="B901" i="3"/>
  <c r="C904" i="5" s="1"/>
  <c r="G900" i="3"/>
  <c r="F900" i="3"/>
  <c r="E900" i="3"/>
  <c r="D900" i="3"/>
  <c r="C900" i="3"/>
  <c r="B900" i="3"/>
  <c r="G899" i="3"/>
  <c r="F899" i="3"/>
  <c r="E899" i="3"/>
  <c r="D899" i="3"/>
  <c r="C899" i="3"/>
  <c r="B899" i="3"/>
  <c r="C902" i="5" s="1"/>
  <c r="D902" i="5" s="1"/>
  <c r="E902" i="5" s="1"/>
  <c r="G898" i="3"/>
  <c r="F898" i="3"/>
  <c r="E898" i="3"/>
  <c r="D898" i="3"/>
  <c r="C898" i="3"/>
  <c r="B898" i="3"/>
  <c r="C901" i="5" s="1"/>
  <c r="G897" i="3"/>
  <c r="F897" i="3"/>
  <c r="E897" i="3"/>
  <c r="D897" i="3"/>
  <c r="C897" i="3"/>
  <c r="B897" i="3"/>
  <c r="C900" i="5" s="1"/>
  <c r="G896" i="3"/>
  <c r="F896" i="3"/>
  <c r="E896" i="3"/>
  <c r="D896" i="3"/>
  <c r="C896" i="3"/>
  <c r="B896" i="3"/>
  <c r="C899" i="5" s="1"/>
  <c r="D899" i="5" s="1"/>
  <c r="E899" i="5" s="1"/>
  <c r="G895" i="3"/>
  <c r="F895" i="3"/>
  <c r="E895" i="3"/>
  <c r="D895" i="3"/>
  <c r="C895" i="3"/>
  <c r="B895" i="3"/>
  <c r="C898" i="5" s="1"/>
  <c r="D898" i="5" s="1"/>
  <c r="G894" i="3"/>
  <c r="F894" i="3"/>
  <c r="E894" i="3"/>
  <c r="D894" i="3"/>
  <c r="C894" i="3"/>
  <c r="B894" i="3"/>
  <c r="C897" i="5" s="1"/>
  <c r="G893" i="3"/>
  <c r="F893" i="3"/>
  <c r="E893" i="3"/>
  <c r="D893" i="3"/>
  <c r="C893" i="3"/>
  <c r="B893" i="3"/>
  <c r="C896" i="5" s="1"/>
  <c r="D896" i="5" s="1"/>
  <c r="G892" i="3"/>
  <c r="F892" i="3"/>
  <c r="E892" i="3"/>
  <c r="D892" i="3"/>
  <c r="C892" i="3"/>
  <c r="B892" i="3"/>
  <c r="C895" i="5" s="1"/>
  <c r="G891" i="3"/>
  <c r="F891" i="3"/>
  <c r="E891" i="3"/>
  <c r="D891" i="3"/>
  <c r="C891" i="3"/>
  <c r="B891" i="3"/>
  <c r="C894" i="5" s="1"/>
  <c r="G890" i="3"/>
  <c r="F890" i="3"/>
  <c r="E890" i="3"/>
  <c r="D890" i="3"/>
  <c r="C890" i="3"/>
  <c r="B890" i="3"/>
  <c r="G889" i="3"/>
  <c r="F889" i="3"/>
  <c r="E889" i="3"/>
  <c r="D889" i="3"/>
  <c r="C889" i="3"/>
  <c r="B889" i="3"/>
  <c r="C892" i="5" s="1"/>
  <c r="D892" i="5" s="1"/>
  <c r="E892" i="5" s="1"/>
  <c r="G888" i="3"/>
  <c r="F888" i="3"/>
  <c r="E888" i="3"/>
  <c r="D888" i="3"/>
  <c r="C888" i="3"/>
  <c r="B888" i="3"/>
  <c r="G887" i="3"/>
  <c r="F887" i="3"/>
  <c r="E887" i="3"/>
  <c r="D887" i="3"/>
  <c r="C887" i="3"/>
  <c r="B887" i="3"/>
  <c r="C890" i="5" s="1"/>
  <c r="D890" i="5" s="1"/>
  <c r="E890" i="5" s="1"/>
  <c r="G886" i="3"/>
  <c r="F886" i="3"/>
  <c r="E886" i="3"/>
  <c r="D886" i="3"/>
  <c r="C886" i="3"/>
  <c r="B886" i="3"/>
  <c r="C889" i="5" s="1"/>
  <c r="D889" i="5" s="1"/>
  <c r="E889" i="5" s="1"/>
  <c r="G885" i="3"/>
  <c r="F885" i="3"/>
  <c r="E885" i="3"/>
  <c r="D885" i="3"/>
  <c r="C885" i="3"/>
  <c r="B885" i="3"/>
  <c r="C888" i="5" s="1"/>
  <c r="D888" i="5" s="1"/>
  <c r="G884" i="3"/>
  <c r="F884" i="3"/>
  <c r="E884" i="3"/>
  <c r="D884" i="3"/>
  <c r="C884" i="3"/>
  <c r="B884" i="3"/>
  <c r="C887" i="5" s="1"/>
  <c r="D887" i="5" s="1"/>
  <c r="G883" i="3"/>
  <c r="F883" i="3"/>
  <c r="E883" i="3"/>
  <c r="D883" i="3"/>
  <c r="C883" i="3"/>
  <c r="B883" i="3"/>
  <c r="C886" i="5" s="1"/>
  <c r="D886" i="5" s="1"/>
  <c r="G882" i="3"/>
  <c r="F882" i="3"/>
  <c r="E882" i="3"/>
  <c r="D882" i="3"/>
  <c r="C882" i="3"/>
  <c r="B882" i="3"/>
  <c r="C885" i="5" s="1"/>
  <c r="D885" i="5" s="1"/>
  <c r="E885" i="5" s="1"/>
  <c r="G881" i="3"/>
  <c r="F881" i="3"/>
  <c r="E881" i="3"/>
  <c r="D881" i="3"/>
  <c r="C881" i="3"/>
  <c r="B881" i="3"/>
  <c r="C884" i="5" s="1"/>
  <c r="D884" i="5" s="1"/>
  <c r="G880" i="3"/>
  <c r="F880" i="3"/>
  <c r="E880" i="3"/>
  <c r="D880" i="3"/>
  <c r="C880" i="3"/>
  <c r="B880" i="3"/>
  <c r="C883" i="5" s="1"/>
  <c r="G879" i="3"/>
  <c r="F879" i="3"/>
  <c r="E879" i="3"/>
  <c r="D879" i="3"/>
  <c r="C879" i="3"/>
  <c r="B879" i="3"/>
  <c r="C882" i="5" s="1"/>
  <c r="G878" i="3"/>
  <c r="F878" i="3"/>
  <c r="E878" i="3"/>
  <c r="D878" i="3"/>
  <c r="C878" i="3"/>
  <c r="B878" i="3"/>
  <c r="G877" i="3"/>
  <c r="F877" i="3"/>
  <c r="E877" i="3"/>
  <c r="D877" i="3"/>
  <c r="C877" i="3"/>
  <c r="B877" i="3"/>
  <c r="C880" i="5" s="1"/>
  <c r="D880" i="5" s="1"/>
  <c r="E880" i="5" s="1"/>
  <c r="G876" i="3"/>
  <c r="F876" i="3"/>
  <c r="E876" i="3"/>
  <c r="D876" i="3"/>
  <c r="C876" i="3"/>
  <c r="B876" i="3"/>
  <c r="G875" i="3"/>
  <c r="F875" i="3"/>
  <c r="E875" i="3"/>
  <c r="D875" i="3"/>
  <c r="C875" i="3"/>
  <c r="B875" i="3"/>
  <c r="C878" i="5" s="1"/>
  <c r="D878" i="5" s="1"/>
  <c r="E878" i="5" s="1"/>
  <c r="G874" i="3"/>
  <c r="F874" i="3"/>
  <c r="E874" i="3"/>
  <c r="D874" i="3"/>
  <c r="C874" i="3"/>
  <c r="B874" i="3"/>
  <c r="C877" i="5" s="1"/>
  <c r="D877" i="5" s="1"/>
  <c r="E877" i="5" s="1"/>
  <c r="G873" i="3"/>
  <c r="F873" i="3"/>
  <c r="E873" i="3"/>
  <c r="D873" i="3"/>
  <c r="C873" i="3"/>
  <c r="B873" i="3"/>
  <c r="C876" i="5" s="1"/>
  <c r="D876" i="5" s="1"/>
  <c r="G872" i="3"/>
  <c r="F872" i="3"/>
  <c r="E872" i="3"/>
  <c r="D872" i="3"/>
  <c r="C872" i="3"/>
  <c r="B872" i="3"/>
  <c r="C875" i="5" s="1"/>
  <c r="D875" i="5" s="1"/>
  <c r="G871" i="3"/>
  <c r="F871" i="3"/>
  <c r="E871" i="3"/>
  <c r="D871" i="3"/>
  <c r="C871" i="3"/>
  <c r="B871" i="3"/>
  <c r="C874" i="5" s="1"/>
  <c r="D874" i="5" s="1"/>
  <c r="G870" i="3"/>
  <c r="F870" i="3"/>
  <c r="E870" i="3"/>
  <c r="D870" i="3"/>
  <c r="C870" i="3"/>
  <c r="B870" i="3"/>
  <c r="C873" i="5" s="1"/>
  <c r="D873" i="5" s="1"/>
  <c r="E873" i="5" s="1"/>
  <c r="G869" i="3"/>
  <c r="F869" i="3"/>
  <c r="E869" i="3"/>
  <c r="D869" i="3"/>
  <c r="C869" i="3"/>
  <c r="B869" i="3"/>
  <c r="C872" i="5" s="1"/>
  <c r="D872" i="5" s="1"/>
  <c r="G868" i="3"/>
  <c r="F868" i="3"/>
  <c r="E868" i="3"/>
  <c r="D868" i="3"/>
  <c r="C868" i="3"/>
  <c r="B868" i="3"/>
  <c r="C871" i="5" s="1"/>
  <c r="G867" i="3"/>
  <c r="F867" i="3"/>
  <c r="E867" i="3"/>
  <c r="D867" i="3"/>
  <c r="C867" i="3"/>
  <c r="B867" i="3"/>
  <c r="C870" i="5" s="1"/>
  <c r="G866" i="3"/>
  <c r="F866" i="3"/>
  <c r="E866" i="3"/>
  <c r="D866" i="3"/>
  <c r="C866" i="3"/>
  <c r="B866" i="3"/>
  <c r="G865" i="3"/>
  <c r="F865" i="3"/>
  <c r="E865" i="3"/>
  <c r="D865" i="3"/>
  <c r="C865" i="3"/>
  <c r="B865" i="3"/>
  <c r="C868" i="5" s="1"/>
  <c r="D868" i="5" s="1"/>
  <c r="E868" i="5" s="1"/>
  <c r="G864" i="3"/>
  <c r="F864" i="3"/>
  <c r="E864" i="3"/>
  <c r="D864" i="3"/>
  <c r="C864" i="3"/>
  <c r="B864" i="3"/>
  <c r="G863" i="3"/>
  <c r="F863" i="3"/>
  <c r="E863" i="3"/>
  <c r="D863" i="3"/>
  <c r="C863" i="3"/>
  <c r="B863" i="3"/>
  <c r="C866" i="5" s="1"/>
  <c r="D866" i="5" s="1"/>
  <c r="E866" i="5" s="1"/>
  <c r="G862" i="3"/>
  <c r="F862" i="3"/>
  <c r="E862" i="3"/>
  <c r="D862" i="3"/>
  <c r="C862" i="3"/>
  <c r="B862" i="3"/>
  <c r="C865" i="5" s="1"/>
  <c r="D865" i="5" s="1"/>
  <c r="E865" i="5" s="1"/>
  <c r="G861" i="3"/>
  <c r="F861" i="3"/>
  <c r="E861" i="3"/>
  <c r="D861" i="3"/>
  <c r="C861" i="3"/>
  <c r="B861" i="3"/>
  <c r="C864" i="5" s="1"/>
  <c r="D864" i="5" s="1"/>
  <c r="G860" i="3"/>
  <c r="F860" i="3"/>
  <c r="E860" i="3"/>
  <c r="D860" i="3"/>
  <c r="C860" i="3"/>
  <c r="B860" i="3"/>
  <c r="C863" i="5" s="1"/>
  <c r="D863" i="5" s="1"/>
  <c r="G859" i="3"/>
  <c r="F859" i="3"/>
  <c r="E859" i="3"/>
  <c r="D859" i="3"/>
  <c r="C859" i="3"/>
  <c r="B859" i="3"/>
  <c r="C862" i="5" s="1"/>
  <c r="D862" i="5" s="1"/>
  <c r="G858" i="3"/>
  <c r="F858" i="3"/>
  <c r="E858" i="3"/>
  <c r="D858" i="3"/>
  <c r="C858" i="3"/>
  <c r="B858" i="3"/>
  <c r="C861" i="5" s="1"/>
  <c r="D861" i="5" s="1"/>
  <c r="E861" i="5" s="1"/>
  <c r="G857" i="3"/>
  <c r="F857" i="3"/>
  <c r="E857" i="3"/>
  <c r="D857" i="3"/>
  <c r="C857" i="3"/>
  <c r="B857" i="3"/>
  <c r="C860" i="5" s="1"/>
  <c r="D860" i="5" s="1"/>
  <c r="G856" i="3"/>
  <c r="F856" i="3"/>
  <c r="E856" i="3"/>
  <c r="D856" i="3"/>
  <c r="C856" i="3"/>
  <c r="B856" i="3"/>
  <c r="C859" i="5" s="1"/>
  <c r="G855" i="3"/>
  <c r="F855" i="3"/>
  <c r="E855" i="3"/>
  <c r="D855" i="3"/>
  <c r="C855" i="3"/>
  <c r="B855" i="3"/>
  <c r="C858" i="5" s="1"/>
  <c r="G854" i="3"/>
  <c r="F854" i="3"/>
  <c r="E854" i="3"/>
  <c r="D854" i="3"/>
  <c r="C854" i="3"/>
  <c r="B854" i="3"/>
  <c r="G853" i="3"/>
  <c r="F853" i="3"/>
  <c r="E853" i="3"/>
  <c r="D853" i="3"/>
  <c r="C853" i="3"/>
  <c r="B853" i="3"/>
  <c r="C856" i="5" s="1"/>
  <c r="D856" i="5" s="1"/>
  <c r="E856" i="5" s="1"/>
  <c r="G852" i="3"/>
  <c r="F852" i="3"/>
  <c r="E852" i="3"/>
  <c r="D852" i="3"/>
  <c r="C852" i="3"/>
  <c r="B852" i="3"/>
  <c r="G851" i="3"/>
  <c r="F851" i="3"/>
  <c r="E851" i="3"/>
  <c r="D851" i="3"/>
  <c r="C851" i="3"/>
  <c r="B851" i="3"/>
  <c r="C854" i="5" s="1"/>
  <c r="D854" i="5" s="1"/>
  <c r="E854" i="5" s="1"/>
  <c r="G850" i="3"/>
  <c r="F850" i="3"/>
  <c r="E850" i="3"/>
  <c r="D850" i="3"/>
  <c r="C850" i="3"/>
  <c r="B850" i="3"/>
  <c r="C853" i="5" s="1"/>
  <c r="D853" i="5" s="1"/>
  <c r="E853" i="5" s="1"/>
  <c r="G849" i="3"/>
  <c r="F849" i="3"/>
  <c r="E849" i="3"/>
  <c r="D849" i="3"/>
  <c r="C849" i="3"/>
  <c r="B849" i="3"/>
  <c r="C852" i="5" s="1"/>
  <c r="D852" i="5" s="1"/>
  <c r="G848" i="3"/>
  <c r="F848" i="3"/>
  <c r="E848" i="3"/>
  <c r="D848" i="3"/>
  <c r="C848" i="3"/>
  <c r="B848" i="3"/>
  <c r="C851" i="5" s="1"/>
  <c r="D851" i="5" s="1"/>
  <c r="G847" i="3"/>
  <c r="F847" i="3"/>
  <c r="E847" i="3"/>
  <c r="D847" i="3"/>
  <c r="C847" i="3"/>
  <c r="B847" i="3"/>
  <c r="C850" i="5" s="1"/>
  <c r="D850" i="5" s="1"/>
  <c r="G846" i="3"/>
  <c r="F846" i="3"/>
  <c r="E846" i="3"/>
  <c r="D846" i="3"/>
  <c r="C846" i="3"/>
  <c r="B846" i="3"/>
  <c r="C849" i="5" s="1"/>
  <c r="D849" i="5" s="1"/>
  <c r="E849" i="5" s="1"/>
  <c r="G845" i="3"/>
  <c r="F845" i="3"/>
  <c r="E845" i="3"/>
  <c r="D845" i="3"/>
  <c r="C845" i="3"/>
  <c r="B845" i="3"/>
  <c r="C848" i="5" s="1"/>
  <c r="D848" i="5" s="1"/>
  <c r="G844" i="3"/>
  <c r="F844" i="3"/>
  <c r="E844" i="3"/>
  <c r="D844" i="3"/>
  <c r="C844" i="3"/>
  <c r="B844" i="3"/>
  <c r="C847" i="5" s="1"/>
  <c r="G843" i="3"/>
  <c r="F843" i="3"/>
  <c r="E843" i="3"/>
  <c r="D843" i="3"/>
  <c r="C843" i="3"/>
  <c r="B843" i="3"/>
  <c r="C846" i="5" s="1"/>
  <c r="G842" i="3"/>
  <c r="F842" i="3"/>
  <c r="E842" i="3"/>
  <c r="D842" i="3"/>
  <c r="C842" i="3"/>
  <c r="B842" i="3"/>
  <c r="G841" i="3"/>
  <c r="F841" i="3"/>
  <c r="E841" i="3"/>
  <c r="D841" i="3"/>
  <c r="C841" i="3"/>
  <c r="B841" i="3"/>
  <c r="C844" i="5" s="1"/>
  <c r="D844" i="5" s="1"/>
  <c r="E844" i="5" s="1"/>
  <c r="G840" i="3"/>
  <c r="F840" i="3"/>
  <c r="E840" i="3"/>
  <c r="D840" i="3"/>
  <c r="C840" i="3"/>
  <c r="B840" i="3"/>
  <c r="G839" i="3"/>
  <c r="F839" i="3"/>
  <c r="E839" i="3"/>
  <c r="D839" i="3"/>
  <c r="C839" i="3"/>
  <c r="B839" i="3"/>
  <c r="C842" i="5" s="1"/>
  <c r="D842" i="5" s="1"/>
  <c r="E842" i="5" s="1"/>
  <c r="G838" i="3"/>
  <c r="F838" i="3"/>
  <c r="E838" i="3"/>
  <c r="D838" i="3"/>
  <c r="C838" i="3"/>
  <c r="B838" i="3"/>
  <c r="C841" i="5" s="1"/>
  <c r="D841" i="5" s="1"/>
  <c r="E841" i="5" s="1"/>
  <c r="G837" i="3"/>
  <c r="F837" i="3"/>
  <c r="E837" i="3"/>
  <c r="D837" i="3"/>
  <c r="C837" i="3"/>
  <c r="B837" i="3"/>
  <c r="C840" i="5" s="1"/>
  <c r="D840" i="5" s="1"/>
  <c r="G836" i="3"/>
  <c r="F836" i="3"/>
  <c r="E836" i="3"/>
  <c r="D836" i="3"/>
  <c r="C836" i="3"/>
  <c r="B836" i="3"/>
  <c r="C839" i="5" s="1"/>
  <c r="D839" i="5" s="1"/>
  <c r="G835" i="3"/>
  <c r="F835" i="3"/>
  <c r="E835" i="3"/>
  <c r="D835" i="3"/>
  <c r="C835" i="3"/>
  <c r="B835" i="3"/>
  <c r="C838" i="5" s="1"/>
  <c r="D838" i="5" s="1"/>
  <c r="G834" i="3"/>
  <c r="F834" i="3"/>
  <c r="E834" i="3"/>
  <c r="D834" i="3"/>
  <c r="C834" i="3"/>
  <c r="B834" i="3"/>
  <c r="C837" i="5" s="1"/>
  <c r="D837" i="5" s="1"/>
  <c r="E837" i="5" s="1"/>
  <c r="G833" i="3"/>
  <c r="F833" i="3"/>
  <c r="E833" i="3"/>
  <c r="D833" i="3"/>
  <c r="C833" i="3"/>
  <c r="B833" i="3"/>
  <c r="C836" i="5" s="1"/>
  <c r="D836" i="5" s="1"/>
  <c r="G832" i="3"/>
  <c r="F832" i="3"/>
  <c r="E832" i="3"/>
  <c r="D832" i="3"/>
  <c r="C832" i="3"/>
  <c r="B832" i="3"/>
  <c r="C835" i="5" s="1"/>
  <c r="G831" i="3"/>
  <c r="F831" i="3"/>
  <c r="E831" i="3"/>
  <c r="D831" i="3"/>
  <c r="C831" i="3"/>
  <c r="B831" i="3"/>
  <c r="C834" i="5" s="1"/>
  <c r="G830" i="3"/>
  <c r="F830" i="3"/>
  <c r="E830" i="3"/>
  <c r="D830" i="3"/>
  <c r="C830" i="3"/>
  <c r="B830" i="3"/>
  <c r="G829" i="3"/>
  <c r="F829" i="3"/>
  <c r="E829" i="3"/>
  <c r="D829" i="3"/>
  <c r="C829" i="3"/>
  <c r="B829" i="3"/>
  <c r="C832" i="5" s="1"/>
  <c r="D832" i="5" s="1"/>
  <c r="E832" i="5" s="1"/>
  <c r="G828" i="3"/>
  <c r="F828" i="3"/>
  <c r="E828" i="3"/>
  <c r="D828" i="3"/>
  <c r="C828" i="3"/>
  <c r="B828" i="3"/>
  <c r="G827" i="3"/>
  <c r="F827" i="3"/>
  <c r="E827" i="3"/>
  <c r="D827" i="3"/>
  <c r="C827" i="3"/>
  <c r="B827" i="3"/>
  <c r="C830" i="5" s="1"/>
  <c r="D830" i="5" s="1"/>
  <c r="E830" i="5" s="1"/>
  <c r="G826" i="3"/>
  <c r="F826" i="3"/>
  <c r="E826" i="3"/>
  <c r="D826" i="3"/>
  <c r="C826" i="3"/>
  <c r="B826" i="3"/>
  <c r="C829" i="5" s="1"/>
  <c r="D829" i="5" s="1"/>
  <c r="E829" i="5" s="1"/>
  <c r="G825" i="3"/>
  <c r="F825" i="3"/>
  <c r="E825" i="3"/>
  <c r="D825" i="3"/>
  <c r="C825" i="3"/>
  <c r="B825" i="3"/>
  <c r="C828" i="5" s="1"/>
  <c r="D828" i="5" s="1"/>
  <c r="G824" i="3"/>
  <c r="F824" i="3"/>
  <c r="E824" i="3"/>
  <c r="D824" i="3"/>
  <c r="C824" i="3"/>
  <c r="B824" i="3"/>
  <c r="C827" i="5" s="1"/>
  <c r="D827" i="5" s="1"/>
  <c r="G823" i="3"/>
  <c r="F823" i="3"/>
  <c r="E823" i="3"/>
  <c r="D823" i="3"/>
  <c r="C823" i="3"/>
  <c r="B823" i="3"/>
  <c r="C826" i="5" s="1"/>
  <c r="D826" i="5" s="1"/>
  <c r="G822" i="3"/>
  <c r="F822" i="3"/>
  <c r="E822" i="3"/>
  <c r="D822" i="3"/>
  <c r="C822" i="3"/>
  <c r="B822" i="3"/>
  <c r="C825" i="5" s="1"/>
  <c r="D825" i="5" s="1"/>
  <c r="E825" i="5" s="1"/>
  <c r="G821" i="3"/>
  <c r="F821" i="3"/>
  <c r="E821" i="3"/>
  <c r="D821" i="3"/>
  <c r="C821" i="3"/>
  <c r="B821" i="3"/>
  <c r="C824" i="5" s="1"/>
  <c r="D824" i="5" s="1"/>
  <c r="G820" i="3"/>
  <c r="F820" i="3"/>
  <c r="E820" i="3"/>
  <c r="D820" i="3"/>
  <c r="C820" i="3"/>
  <c r="B820" i="3"/>
  <c r="C823" i="5" s="1"/>
  <c r="G819" i="3"/>
  <c r="F819" i="3"/>
  <c r="E819" i="3"/>
  <c r="D819" i="3"/>
  <c r="C819" i="3"/>
  <c r="B819" i="3"/>
  <c r="C822" i="5" s="1"/>
  <c r="G818" i="3"/>
  <c r="F818" i="3"/>
  <c r="E818" i="3"/>
  <c r="D818" i="3"/>
  <c r="C818" i="3"/>
  <c r="B818" i="3"/>
  <c r="G817" i="3"/>
  <c r="F817" i="3"/>
  <c r="E817" i="3"/>
  <c r="D817" i="3"/>
  <c r="C817" i="3"/>
  <c r="B817" i="3"/>
  <c r="C820" i="5" s="1"/>
  <c r="D820" i="5" s="1"/>
  <c r="E820" i="5" s="1"/>
  <c r="G816" i="3"/>
  <c r="F816" i="3"/>
  <c r="E816" i="3"/>
  <c r="D816" i="3"/>
  <c r="C816" i="3"/>
  <c r="B816" i="3"/>
  <c r="G815" i="3"/>
  <c r="F815" i="3"/>
  <c r="E815" i="3"/>
  <c r="D815" i="3"/>
  <c r="C815" i="3"/>
  <c r="B815" i="3"/>
  <c r="C818" i="5" s="1"/>
  <c r="D818" i="5" s="1"/>
  <c r="E818" i="5" s="1"/>
  <c r="G814" i="3"/>
  <c r="F814" i="3"/>
  <c r="E814" i="3"/>
  <c r="D814" i="3"/>
  <c r="C814" i="3"/>
  <c r="B814" i="3"/>
  <c r="C817" i="5" s="1"/>
  <c r="D817" i="5" s="1"/>
  <c r="E817" i="5" s="1"/>
  <c r="G813" i="3"/>
  <c r="F813" i="3"/>
  <c r="E813" i="3"/>
  <c r="D813" i="3"/>
  <c r="C813" i="3"/>
  <c r="B813" i="3"/>
  <c r="C816" i="5" s="1"/>
  <c r="D816" i="5" s="1"/>
  <c r="G812" i="3"/>
  <c r="F812" i="3"/>
  <c r="E812" i="3"/>
  <c r="D812" i="3"/>
  <c r="C812" i="3"/>
  <c r="B812" i="3"/>
  <c r="C815" i="5" s="1"/>
  <c r="D815" i="5" s="1"/>
  <c r="G811" i="3"/>
  <c r="F811" i="3"/>
  <c r="E811" i="3"/>
  <c r="D811" i="3"/>
  <c r="C811" i="3"/>
  <c r="B811" i="3"/>
  <c r="C814" i="5" s="1"/>
  <c r="D814" i="5" s="1"/>
  <c r="G810" i="3"/>
  <c r="F810" i="3"/>
  <c r="E810" i="3"/>
  <c r="D810" i="3"/>
  <c r="C810" i="3"/>
  <c r="B810" i="3"/>
  <c r="C813" i="5" s="1"/>
  <c r="D813" i="5" s="1"/>
  <c r="E813" i="5" s="1"/>
  <c r="G809" i="3"/>
  <c r="F809" i="3"/>
  <c r="E809" i="3"/>
  <c r="D809" i="3"/>
  <c r="C809" i="3"/>
  <c r="B809" i="3"/>
  <c r="C812" i="5" s="1"/>
  <c r="D812" i="5" s="1"/>
  <c r="G808" i="3"/>
  <c r="F808" i="3"/>
  <c r="E808" i="3"/>
  <c r="D808" i="3"/>
  <c r="C808" i="3"/>
  <c r="B808" i="3"/>
  <c r="C811" i="5" s="1"/>
  <c r="G807" i="3"/>
  <c r="F807" i="3"/>
  <c r="E807" i="3"/>
  <c r="D807" i="3"/>
  <c r="C807" i="3"/>
  <c r="B807" i="3"/>
  <c r="C810" i="5" s="1"/>
  <c r="G806" i="3"/>
  <c r="F806" i="3"/>
  <c r="E806" i="3"/>
  <c r="D806" i="3"/>
  <c r="C806" i="3"/>
  <c r="B806" i="3"/>
  <c r="G805" i="3"/>
  <c r="F805" i="3"/>
  <c r="E805" i="3"/>
  <c r="D805" i="3"/>
  <c r="C805" i="3"/>
  <c r="B805" i="3"/>
  <c r="C808" i="5" s="1"/>
  <c r="D808" i="5" s="1"/>
  <c r="E808" i="5" s="1"/>
  <c r="G804" i="3"/>
  <c r="F804" i="3"/>
  <c r="E804" i="3"/>
  <c r="D804" i="3"/>
  <c r="C804" i="3"/>
  <c r="B804" i="3"/>
  <c r="G803" i="3"/>
  <c r="F803" i="3"/>
  <c r="E803" i="3"/>
  <c r="D803" i="3"/>
  <c r="C803" i="3"/>
  <c r="B803" i="3"/>
  <c r="C806" i="5" s="1"/>
  <c r="D806" i="5" s="1"/>
  <c r="E806" i="5" s="1"/>
  <c r="G802" i="3"/>
  <c r="F802" i="3"/>
  <c r="E802" i="3"/>
  <c r="D802" i="3"/>
  <c r="C802" i="3"/>
  <c r="B802" i="3"/>
  <c r="C805" i="5" s="1"/>
  <c r="D805" i="5" s="1"/>
  <c r="E805" i="5" s="1"/>
  <c r="G801" i="3"/>
  <c r="F801" i="3"/>
  <c r="E801" i="3"/>
  <c r="D801" i="3"/>
  <c r="C801" i="3"/>
  <c r="B801" i="3"/>
  <c r="C804" i="5" s="1"/>
  <c r="D804" i="5" s="1"/>
  <c r="G800" i="3"/>
  <c r="F800" i="3"/>
  <c r="E800" i="3"/>
  <c r="D800" i="3"/>
  <c r="C800" i="3"/>
  <c r="B800" i="3"/>
  <c r="C803" i="5" s="1"/>
  <c r="D803" i="5" s="1"/>
  <c r="G799" i="3"/>
  <c r="F799" i="3"/>
  <c r="E799" i="3"/>
  <c r="D799" i="3"/>
  <c r="C799" i="3"/>
  <c r="B799" i="3"/>
  <c r="C802" i="5" s="1"/>
  <c r="D802" i="5" s="1"/>
  <c r="G798" i="3"/>
  <c r="F798" i="3"/>
  <c r="E798" i="3"/>
  <c r="D798" i="3"/>
  <c r="C798" i="3"/>
  <c r="B798" i="3"/>
  <c r="C801" i="5" s="1"/>
  <c r="D801" i="5" s="1"/>
  <c r="E801" i="5" s="1"/>
  <c r="G797" i="3"/>
  <c r="F797" i="3"/>
  <c r="E797" i="3"/>
  <c r="D797" i="3"/>
  <c r="C797" i="3"/>
  <c r="B797" i="3"/>
  <c r="C800" i="5" s="1"/>
  <c r="D800" i="5" s="1"/>
  <c r="G796" i="3"/>
  <c r="F796" i="3"/>
  <c r="E796" i="3"/>
  <c r="D796" i="3"/>
  <c r="C796" i="3"/>
  <c r="B796" i="3"/>
  <c r="C799" i="5" s="1"/>
  <c r="G795" i="3"/>
  <c r="F795" i="3"/>
  <c r="E795" i="3"/>
  <c r="D795" i="3"/>
  <c r="C795" i="3"/>
  <c r="B795" i="3"/>
  <c r="C798" i="5" s="1"/>
  <c r="G794" i="3"/>
  <c r="F794" i="3"/>
  <c r="E794" i="3"/>
  <c r="D794" i="3"/>
  <c r="C794" i="3"/>
  <c r="B794" i="3"/>
  <c r="G793" i="3"/>
  <c r="F793" i="3"/>
  <c r="E793" i="3"/>
  <c r="D793" i="3"/>
  <c r="C793" i="3"/>
  <c r="B793" i="3"/>
  <c r="C796" i="5" s="1"/>
  <c r="D796" i="5" s="1"/>
  <c r="E796" i="5" s="1"/>
  <c r="G792" i="3"/>
  <c r="F792" i="3"/>
  <c r="E792" i="3"/>
  <c r="D792" i="3"/>
  <c r="C792" i="3"/>
  <c r="B792" i="3"/>
  <c r="G791" i="3"/>
  <c r="F791" i="3"/>
  <c r="E791" i="3"/>
  <c r="D791" i="3"/>
  <c r="C791" i="3"/>
  <c r="B791" i="3"/>
  <c r="C794" i="5" s="1"/>
  <c r="D794" i="5" s="1"/>
  <c r="E794" i="5" s="1"/>
  <c r="G790" i="3"/>
  <c r="F790" i="3"/>
  <c r="E790" i="3"/>
  <c r="D790" i="3"/>
  <c r="C790" i="3"/>
  <c r="B790" i="3"/>
  <c r="C793" i="5" s="1"/>
  <c r="D793" i="5" s="1"/>
  <c r="E793" i="5" s="1"/>
  <c r="G789" i="3"/>
  <c r="F789" i="3"/>
  <c r="E789" i="3"/>
  <c r="D789" i="3"/>
  <c r="C789" i="3"/>
  <c r="B789" i="3"/>
  <c r="C792" i="5" s="1"/>
  <c r="D792" i="5" s="1"/>
  <c r="G788" i="3"/>
  <c r="F788" i="3"/>
  <c r="E788" i="3"/>
  <c r="D788" i="3"/>
  <c r="C788" i="3"/>
  <c r="B788" i="3"/>
  <c r="C791" i="5" s="1"/>
  <c r="D791" i="5" s="1"/>
  <c r="G787" i="3"/>
  <c r="F787" i="3"/>
  <c r="E787" i="3"/>
  <c r="D787" i="3"/>
  <c r="C787" i="3"/>
  <c r="B787" i="3"/>
  <c r="C790" i="5" s="1"/>
  <c r="D790" i="5" s="1"/>
  <c r="G786" i="3"/>
  <c r="F786" i="3"/>
  <c r="E786" i="3"/>
  <c r="D786" i="3"/>
  <c r="C786" i="3"/>
  <c r="B786" i="3"/>
  <c r="C789" i="5" s="1"/>
  <c r="D789" i="5" s="1"/>
  <c r="E789" i="5" s="1"/>
  <c r="G785" i="3"/>
  <c r="F785" i="3"/>
  <c r="E785" i="3"/>
  <c r="D785" i="3"/>
  <c r="C785" i="3"/>
  <c r="B785" i="3"/>
  <c r="C788" i="5" s="1"/>
  <c r="D788" i="5" s="1"/>
  <c r="G784" i="3"/>
  <c r="F784" i="3"/>
  <c r="E784" i="3"/>
  <c r="D784" i="3"/>
  <c r="C784" i="3"/>
  <c r="B784" i="3"/>
  <c r="C787" i="5" s="1"/>
  <c r="G783" i="3"/>
  <c r="F783" i="3"/>
  <c r="E783" i="3"/>
  <c r="D783" i="3"/>
  <c r="C783" i="3"/>
  <c r="B783" i="3"/>
  <c r="C786" i="5" s="1"/>
  <c r="G782" i="3"/>
  <c r="F782" i="3"/>
  <c r="E782" i="3"/>
  <c r="D782" i="3"/>
  <c r="C782" i="3"/>
  <c r="B782" i="3"/>
  <c r="G781" i="3"/>
  <c r="F781" i="3"/>
  <c r="E781" i="3"/>
  <c r="D781" i="3"/>
  <c r="C781" i="3"/>
  <c r="B781" i="3"/>
  <c r="C784" i="5" s="1"/>
  <c r="D784" i="5" s="1"/>
  <c r="E784" i="5" s="1"/>
  <c r="G780" i="3"/>
  <c r="F780" i="3"/>
  <c r="E780" i="3"/>
  <c r="D780" i="3"/>
  <c r="C780" i="3"/>
  <c r="B780" i="3"/>
  <c r="G779" i="3"/>
  <c r="F779" i="3"/>
  <c r="E779" i="3"/>
  <c r="D779" i="3"/>
  <c r="C779" i="3"/>
  <c r="B779" i="3"/>
  <c r="C782" i="5" s="1"/>
  <c r="D782" i="5" s="1"/>
  <c r="E782" i="5" s="1"/>
  <c r="G778" i="3"/>
  <c r="F778" i="3"/>
  <c r="E778" i="3"/>
  <c r="D778" i="3"/>
  <c r="C778" i="3"/>
  <c r="B778" i="3"/>
  <c r="C781" i="5" s="1"/>
  <c r="D781" i="5" s="1"/>
  <c r="E781" i="5" s="1"/>
  <c r="G777" i="3"/>
  <c r="F777" i="3"/>
  <c r="E777" i="3"/>
  <c r="D777" i="3"/>
  <c r="C777" i="3"/>
  <c r="B777" i="3"/>
  <c r="C780" i="5" s="1"/>
  <c r="D780" i="5" s="1"/>
  <c r="G776" i="3"/>
  <c r="F776" i="3"/>
  <c r="E776" i="3"/>
  <c r="D776" i="3"/>
  <c r="C776" i="3"/>
  <c r="B776" i="3"/>
  <c r="C779" i="5" s="1"/>
  <c r="D779" i="5" s="1"/>
  <c r="G775" i="3"/>
  <c r="F775" i="3"/>
  <c r="E775" i="3"/>
  <c r="D775" i="3"/>
  <c r="C775" i="3"/>
  <c r="B775" i="3"/>
  <c r="C778" i="5" s="1"/>
  <c r="D778" i="5" s="1"/>
  <c r="G774" i="3"/>
  <c r="F774" i="3"/>
  <c r="E774" i="3"/>
  <c r="D774" i="3"/>
  <c r="C774" i="3"/>
  <c r="B774" i="3"/>
  <c r="C777" i="5" s="1"/>
  <c r="D777" i="5" s="1"/>
  <c r="E777" i="5" s="1"/>
  <c r="G773" i="3"/>
  <c r="F773" i="3"/>
  <c r="E773" i="3"/>
  <c r="D773" i="3"/>
  <c r="C773" i="3"/>
  <c r="B773" i="3"/>
  <c r="C776" i="5" s="1"/>
  <c r="D776" i="5" s="1"/>
  <c r="G772" i="3"/>
  <c r="F772" i="3"/>
  <c r="E772" i="3"/>
  <c r="D772" i="3"/>
  <c r="C772" i="3"/>
  <c r="B772" i="3"/>
  <c r="C775" i="5" s="1"/>
  <c r="G771" i="3"/>
  <c r="F771" i="3"/>
  <c r="E771" i="3"/>
  <c r="D771" i="3"/>
  <c r="C771" i="3"/>
  <c r="B771" i="3"/>
  <c r="C774" i="5" s="1"/>
  <c r="G770" i="3"/>
  <c r="F770" i="3"/>
  <c r="E770" i="3"/>
  <c r="D770" i="3"/>
  <c r="C770" i="3"/>
  <c r="B770" i="3"/>
  <c r="G769" i="3"/>
  <c r="F769" i="3"/>
  <c r="E769" i="3"/>
  <c r="D769" i="3"/>
  <c r="C769" i="3"/>
  <c r="B769" i="3"/>
  <c r="C772" i="5" s="1"/>
  <c r="D772" i="5" s="1"/>
  <c r="E772" i="5" s="1"/>
  <c r="G768" i="3"/>
  <c r="F768" i="3"/>
  <c r="E768" i="3"/>
  <c r="D768" i="3"/>
  <c r="C768" i="3"/>
  <c r="B768" i="3"/>
  <c r="G767" i="3"/>
  <c r="F767" i="3"/>
  <c r="E767" i="3"/>
  <c r="D767" i="3"/>
  <c r="C767" i="3"/>
  <c r="B767" i="3"/>
  <c r="C770" i="5" s="1"/>
  <c r="D770" i="5" s="1"/>
  <c r="E770" i="5" s="1"/>
  <c r="G766" i="3"/>
  <c r="F766" i="3"/>
  <c r="E766" i="3"/>
  <c r="D766" i="3"/>
  <c r="C766" i="3"/>
  <c r="B766" i="3"/>
  <c r="C769" i="5" s="1"/>
  <c r="D769" i="5" s="1"/>
  <c r="E769" i="5" s="1"/>
  <c r="G765" i="3"/>
  <c r="F765" i="3"/>
  <c r="E765" i="3"/>
  <c r="D765" i="3"/>
  <c r="C765" i="3"/>
  <c r="B765" i="3"/>
  <c r="C768" i="5" s="1"/>
  <c r="D768" i="5" s="1"/>
  <c r="G764" i="3"/>
  <c r="F764" i="3"/>
  <c r="E764" i="3"/>
  <c r="D764" i="3"/>
  <c r="C764" i="3"/>
  <c r="B764" i="3"/>
  <c r="C767" i="5" s="1"/>
  <c r="D767" i="5" s="1"/>
  <c r="G763" i="3"/>
  <c r="F763" i="3"/>
  <c r="E763" i="3"/>
  <c r="D763" i="3"/>
  <c r="C763" i="3"/>
  <c r="B763" i="3"/>
  <c r="C766" i="5" s="1"/>
  <c r="D766" i="5" s="1"/>
  <c r="G762" i="3"/>
  <c r="F762" i="3"/>
  <c r="E762" i="3"/>
  <c r="D762" i="3"/>
  <c r="C762" i="3"/>
  <c r="B762" i="3"/>
  <c r="C765" i="5" s="1"/>
  <c r="D765" i="5" s="1"/>
  <c r="E765" i="5" s="1"/>
  <c r="G761" i="3"/>
  <c r="F761" i="3"/>
  <c r="E761" i="3"/>
  <c r="D761" i="3"/>
  <c r="C761" i="3"/>
  <c r="B761" i="3"/>
  <c r="C764" i="5" s="1"/>
  <c r="D764" i="5" s="1"/>
  <c r="G760" i="3"/>
  <c r="F760" i="3"/>
  <c r="E760" i="3"/>
  <c r="D760" i="3"/>
  <c r="C760" i="3"/>
  <c r="B760" i="3"/>
  <c r="C763" i="5" s="1"/>
  <c r="G759" i="3"/>
  <c r="F759" i="3"/>
  <c r="E759" i="3"/>
  <c r="D759" i="3"/>
  <c r="C759" i="3"/>
  <c r="B759" i="3"/>
  <c r="C762" i="5" s="1"/>
  <c r="G758" i="3"/>
  <c r="F758" i="3"/>
  <c r="E758" i="3"/>
  <c r="D758" i="3"/>
  <c r="C758" i="3"/>
  <c r="B758" i="3"/>
  <c r="G757" i="3"/>
  <c r="F757" i="3"/>
  <c r="E757" i="3"/>
  <c r="D757" i="3"/>
  <c r="C757" i="3"/>
  <c r="B757" i="3"/>
  <c r="C760" i="5" s="1"/>
  <c r="D760" i="5" s="1"/>
  <c r="E760" i="5" s="1"/>
  <c r="G756" i="3"/>
  <c r="F756" i="3"/>
  <c r="E756" i="3"/>
  <c r="D756" i="3"/>
  <c r="C756" i="3"/>
  <c r="B756" i="3"/>
  <c r="G755" i="3"/>
  <c r="F755" i="3"/>
  <c r="E755" i="3"/>
  <c r="D755" i="3"/>
  <c r="C755" i="3"/>
  <c r="B755" i="3"/>
  <c r="C758" i="5" s="1"/>
  <c r="D758" i="5" s="1"/>
  <c r="E758" i="5" s="1"/>
  <c r="G754" i="3"/>
  <c r="F754" i="3"/>
  <c r="E754" i="3"/>
  <c r="D754" i="3"/>
  <c r="C754" i="3"/>
  <c r="B754" i="3"/>
  <c r="C757" i="5" s="1"/>
  <c r="D757" i="5" s="1"/>
  <c r="E757" i="5" s="1"/>
  <c r="G753" i="3"/>
  <c r="F753" i="3"/>
  <c r="E753" i="3"/>
  <c r="D753" i="3"/>
  <c r="C753" i="3"/>
  <c r="B753" i="3"/>
  <c r="C756" i="5" s="1"/>
  <c r="D756" i="5" s="1"/>
  <c r="G752" i="3"/>
  <c r="F752" i="3"/>
  <c r="E752" i="3"/>
  <c r="D752" i="3"/>
  <c r="C752" i="3"/>
  <c r="B752" i="3"/>
  <c r="C755" i="5" s="1"/>
  <c r="D755" i="5" s="1"/>
  <c r="G751" i="3"/>
  <c r="F751" i="3"/>
  <c r="E751" i="3"/>
  <c r="D751" i="3"/>
  <c r="C751" i="3"/>
  <c r="B751" i="3"/>
  <c r="C754" i="5" s="1"/>
  <c r="D754" i="5" s="1"/>
  <c r="G750" i="3"/>
  <c r="F750" i="3"/>
  <c r="E750" i="3"/>
  <c r="D750" i="3"/>
  <c r="C750" i="3"/>
  <c r="B750" i="3"/>
  <c r="C753" i="5" s="1"/>
  <c r="D753" i="5" s="1"/>
  <c r="E753" i="5" s="1"/>
  <c r="G749" i="3"/>
  <c r="F749" i="3"/>
  <c r="E749" i="3"/>
  <c r="D749" i="3"/>
  <c r="C749" i="3"/>
  <c r="B749" i="3"/>
  <c r="C752" i="5" s="1"/>
  <c r="D752" i="5" s="1"/>
  <c r="G748" i="3"/>
  <c r="F748" i="3"/>
  <c r="E748" i="3"/>
  <c r="D748" i="3"/>
  <c r="C748" i="3"/>
  <c r="B748" i="3"/>
  <c r="C751" i="5" s="1"/>
  <c r="G747" i="3"/>
  <c r="F747" i="3"/>
  <c r="E747" i="3"/>
  <c r="D747" i="3"/>
  <c r="C747" i="3"/>
  <c r="B747" i="3"/>
  <c r="C750" i="5" s="1"/>
  <c r="G746" i="3"/>
  <c r="F746" i="3"/>
  <c r="E746" i="3"/>
  <c r="D746" i="3"/>
  <c r="C746" i="3"/>
  <c r="B746" i="3"/>
  <c r="G745" i="3"/>
  <c r="F745" i="3"/>
  <c r="E745" i="3"/>
  <c r="D745" i="3"/>
  <c r="C745" i="3"/>
  <c r="B745" i="3"/>
  <c r="C748" i="5" s="1"/>
  <c r="D748" i="5" s="1"/>
  <c r="E748" i="5" s="1"/>
  <c r="G744" i="3"/>
  <c r="F744" i="3"/>
  <c r="E744" i="3"/>
  <c r="D744" i="3"/>
  <c r="C744" i="3"/>
  <c r="B744" i="3"/>
  <c r="G743" i="3"/>
  <c r="F743" i="3"/>
  <c r="E743" i="3"/>
  <c r="D743" i="3"/>
  <c r="C743" i="3"/>
  <c r="B743" i="3"/>
  <c r="C746" i="5" s="1"/>
  <c r="D746" i="5" s="1"/>
  <c r="E746" i="5" s="1"/>
  <c r="G742" i="3"/>
  <c r="F742" i="3"/>
  <c r="E742" i="3"/>
  <c r="D742" i="3"/>
  <c r="C742" i="3"/>
  <c r="B742" i="3"/>
  <c r="C745" i="5" s="1"/>
  <c r="D745" i="5" s="1"/>
  <c r="E745" i="5" s="1"/>
  <c r="G741" i="3"/>
  <c r="F741" i="3"/>
  <c r="E741" i="3"/>
  <c r="D741" i="3"/>
  <c r="C741" i="3"/>
  <c r="B741" i="3"/>
  <c r="C744" i="5" s="1"/>
  <c r="D744" i="5" s="1"/>
  <c r="G740" i="3"/>
  <c r="F740" i="3"/>
  <c r="E740" i="3"/>
  <c r="D740" i="3"/>
  <c r="C740" i="3"/>
  <c r="B740" i="3"/>
  <c r="C743" i="5" s="1"/>
  <c r="D743" i="5" s="1"/>
  <c r="G739" i="3"/>
  <c r="F739" i="3"/>
  <c r="E739" i="3"/>
  <c r="D739" i="3"/>
  <c r="C739" i="3"/>
  <c r="B739" i="3"/>
  <c r="C742" i="5" s="1"/>
  <c r="D742" i="5" s="1"/>
  <c r="G738" i="3"/>
  <c r="F738" i="3"/>
  <c r="E738" i="3"/>
  <c r="D738" i="3"/>
  <c r="C738" i="3"/>
  <c r="B738" i="3"/>
  <c r="C741" i="5" s="1"/>
  <c r="D741" i="5" s="1"/>
  <c r="E741" i="5" s="1"/>
  <c r="G737" i="3"/>
  <c r="F737" i="3"/>
  <c r="E737" i="3"/>
  <c r="D737" i="3"/>
  <c r="C737" i="3"/>
  <c r="B737" i="3"/>
  <c r="C740" i="5" s="1"/>
  <c r="D740" i="5" s="1"/>
  <c r="G736" i="3"/>
  <c r="F736" i="3"/>
  <c r="E736" i="3"/>
  <c r="D736" i="3"/>
  <c r="C736" i="3"/>
  <c r="B736" i="3"/>
  <c r="C739" i="5" s="1"/>
  <c r="G735" i="3"/>
  <c r="F735" i="3"/>
  <c r="E735" i="3"/>
  <c r="D735" i="3"/>
  <c r="C735" i="3"/>
  <c r="B735" i="3"/>
  <c r="C738" i="5" s="1"/>
  <c r="G734" i="3"/>
  <c r="F734" i="3"/>
  <c r="E734" i="3"/>
  <c r="D734" i="3"/>
  <c r="C734" i="3"/>
  <c r="B734" i="3"/>
  <c r="G733" i="3"/>
  <c r="F733" i="3"/>
  <c r="E733" i="3"/>
  <c r="D733" i="3"/>
  <c r="C733" i="3"/>
  <c r="B733" i="3"/>
  <c r="C736" i="5" s="1"/>
  <c r="D736" i="5" s="1"/>
  <c r="E736" i="5" s="1"/>
  <c r="G732" i="3"/>
  <c r="F732" i="3"/>
  <c r="E732" i="3"/>
  <c r="D732" i="3"/>
  <c r="C732" i="3"/>
  <c r="B732" i="3"/>
  <c r="C735" i="5" s="1"/>
  <c r="G731" i="3"/>
  <c r="F731" i="3"/>
  <c r="E731" i="3"/>
  <c r="D731" i="3"/>
  <c r="C731" i="3"/>
  <c r="B731" i="3"/>
  <c r="C734" i="5" s="1"/>
  <c r="D734" i="5" s="1"/>
  <c r="E734" i="5" s="1"/>
  <c r="G730" i="3"/>
  <c r="F730" i="3"/>
  <c r="E730" i="3"/>
  <c r="D730" i="3"/>
  <c r="C730" i="3"/>
  <c r="B730" i="3"/>
  <c r="C733" i="5" s="1"/>
  <c r="D733" i="5" s="1"/>
  <c r="E733" i="5" s="1"/>
  <c r="G729" i="3"/>
  <c r="F729" i="3"/>
  <c r="E729" i="3"/>
  <c r="D729" i="3"/>
  <c r="C729" i="3"/>
  <c r="B729" i="3"/>
  <c r="C732" i="5" s="1"/>
  <c r="D732" i="5" s="1"/>
  <c r="G728" i="3"/>
  <c r="F728" i="3"/>
  <c r="E728" i="3"/>
  <c r="D728" i="3"/>
  <c r="C728" i="3"/>
  <c r="B728" i="3"/>
  <c r="C731" i="5" s="1"/>
  <c r="D731" i="5" s="1"/>
  <c r="G727" i="3"/>
  <c r="F727" i="3"/>
  <c r="E727" i="3"/>
  <c r="D727" i="3"/>
  <c r="C727" i="3"/>
  <c r="B727" i="3"/>
  <c r="C730" i="5" s="1"/>
  <c r="D730" i="5" s="1"/>
  <c r="G726" i="3"/>
  <c r="F726" i="3"/>
  <c r="E726" i="3"/>
  <c r="D726" i="3"/>
  <c r="C726" i="3"/>
  <c r="B726" i="3"/>
  <c r="C729" i="5" s="1"/>
  <c r="D729" i="5" s="1"/>
  <c r="E729" i="5" s="1"/>
  <c r="G725" i="3"/>
  <c r="F725" i="3"/>
  <c r="E725" i="3"/>
  <c r="D725" i="3"/>
  <c r="C725" i="3"/>
  <c r="B725" i="3"/>
  <c r="C728" i="5" s="1"/>
  <c r="D728" i="5" s="1"/>
  <c r="G724" i="3"/>
  <c r="F724" i="3"/>
  <c r="E724" i="3"/>
  <c r="D724" i="3"/>
  <c r="C724" i="3"/>
  <c r="B724" i="3"/>
  <c r="C727" i="5" s="1"/>
  <c r="G723" i="3"/>
  <c r="F723" i="3"/>
  <c r="E723" i="3"/>
  <c r="D723" i="3"/>
  <c r="C723" i="3"/>
  <c r="B723" i="3"/>
  <c r="C726" i="5" s="1"/>
  <c r="G722" i="3"/>
  <c r="F722" i="3"/>
  <c r="E722" i="3"/>
  <c r="D722" i="3"/>
  <c r="C722" i="3"/>
  <c r="B722" i="3"/>
  <c r="G721" i="3"/>
  <c r="F721" i="3"/>
  <c r="E721" i="3"/>
  <c r="D721" i="3"/>
  <c r="C721" i="3"/>
  <c r="B721" i="3"/>
  <c r="C724" i="5" s="1"/>
  <c r="D724" i="5" s="1"/>
  <c r="E724" i="5" s="1"/>
  <c r="G720" i="3"/>
  <c r="F720" i="3"/>
  <c r="E720" i="3"/>
  <c r="D720" i="3"/>
  <c r="C720" i="3"/>
  <c r="B720" i="3"/>
  <c r="C723" i="5" s="1"/>
  <c r="G719" i="3"/>
  <c r="F719" i="3"/>
  <c r="E719" i="3"/>
  <c r="D719" i="3"/>
  <c r="C719" i="3"/>
  <c r="B719" i="3"/>
  <c r="C722" i="5" s="1"/>
  <c r="D722" i="5" s="1"/>
  <c r="E722" i="5" s="1"/>
  <c r="G718" i="3"/>
  <c r="F718" i="3"/>
  <c r="E718" i="3"/>
  <c r="D718" i="3"/>
  <c r="C718" i="3"/>
  <c r="B718" i="3"/>
  <c r="C721" i="5" s="1"/>
  <c r="D721" i="5" s="1"/>
  <c r="E721" i="5" s="1"/>
  <c r="G717" i="3"/>
  <c r="F717" i="3"/>
  <c r="E717" i="3"/>
  <c r="D717" i="3"/>
  <c r="C717" i="3"/>
  <c r="B717" i="3"/>
  <c r="C720" i="5" s="1"/>
  <c r="D720" i="5" s="1"/>
  <c r="G716" i="3"/>
  <c r="F716" i="3"/>
  <c r="E716" i="3"/>
  <c r="D716" i="3"/>
  <c r="C716" i="3"/>
  <c r="B716" i="3"/>
  <c r="C719" i="5" s="1"/>
  <c r="D719" i="5" s="1"/>
  <c r="G715" i="3"/>
  <c r="F715" i="3"/>
  <c r="E715" i="3"/>
  <c r="D715" i="3"/>
  <c r="C715" i="3"/>
  <c r="B715" i="3"/>
  <c r="C718" i="5" s="1"/>
  <c r="D718" i="5" s="1"/>
  <c r="G714" i="3"/>
  <c r="F714" i="3"/>
  <c r="E714" i="3"/>
  <c r="D714" i="3"/>
  <c r="C714" i="3"/>
  <c r="B714" i="3"/>
  <c r="C717" i="5" s="1"/>
  <c r="D717" i="5" s="1"/>
  <c r="E717" i="5" s="1"/>
  <c r="G713" i="3"/>
  <c r="F713" i="3"/>
  <c r="E713" i="3"/>
  <c r="D713" i="3"/>
  <c r="C713" i="3"/>
  <c r="B713" i="3"/>
  <c r="C716" i="5" s="1"/>
  <c r="D716" i="5" s="1"/>
  <c r="G712" i="3"/>
  <c r="F712" i="3"/>
  <c r="E712" i="3"/>
  <c r="D712" i="3"/>
  <c r="C712" i="3"/>
  <c r="B712" i="3"/>
  <c r="C715" i="5" s="1"/>
  <c r="G711" i="3"/>
  <c r="F711" i="3"/>
  <c r="E711" i="3"/>
  <c r="D711" i="3"/>
  <c r="C711" i="3"/>
  <c r="B711" i="3"/>
  <c r="C714" i="5" s="1"/>
  <c r="G710" i="3"/>
  <c r="F710" i="3"/>
  <c r="E710" i="3"/>
  <c r="D710" i="3"/>
  <c r="C710" i="3"/>
  <c r="B710" i="3"/>
  <c r="G709" i="3"/>
  <c r="F709" i="3"/>
  <c r="E709" i="3"/>
  <c r="D709" i="3"/>
  <c r="C709" i="3"/>
  <c r="B709" i="3"/>
  <c r="C712" i="5" s="1"/>
  <c r="D712" i="5" s="1"/>
  <c r="E712" i="5" s="1"/>
  <c r="G708" i="3"/>
  <c r="F708" i="3"/>
  <c r="E708" i="3"/>
  <c r="D708" i="3"/>
  <c r="C708" i="3"/>
  <c r="B708" i="3"/>
  <c r="C711" i="5" s="1"/>
  <c r="G707" i="3"/>
  <c r="F707" i="3"/>
  <c r="E707" i="3"/>
  <c r="D707" i="3"/>
  <c r="C707" i="3"/>
  <c r="B707" i="3"/>
  <c r="C710" i="5" s="1"/>
  <c r="D710" i="5" s="1"/>
  <c r="E710" i="5" s="1"/>
  <c r="G706" i="3"/>
  <c r="F706" i="3"/>
  <c r="E706" i="3"/>
  <c r="D706" i="3"/>
  <c r="C706" i="3"/>
  <c r="B706" i="3"/>
  <c r="C709" i="5" s="1"/>
  <c r="D709" i="5" s="1"/>
  <c r="E709" i="5" s="1"/>
  <c r="G705" i="3"/>
  <c r="F705" i="3"/>
  <c r="E705" i="3"/>
  <c r="D705" i="3"/>
  <c r="C705" i="3"/>
  <c r="B705" i="3"/>
  <c r="C708" i="5" s="1"/>
  <c r="D708" i="5" s="1"/>
  <c r="G704" i="3"/>
  <c r="F704" i="3"/>
  <c r="E704" i="3"/>
  <c r="D704" i="3"/>
  <c r="C704" i="3"/>
  <c r="B704" i="3"/>
  <c r="C707" i="5" s="1"/>
  <c r="D707" i="5" s="1"/>
  <c r="G703" i="3"/>
  <c r="F703" i="3"/>
  <c r="E703" i="3"/>
  <c r="D703" i="3"/>
  <c r="C703" i="3"/>
  <c r="B703" i="3"/>
  <c r="C706" i="5" s="1"/>
  <c r="D706" i="5" s="1"/>
  <c r="G702" i="3"/>
  <c r="F702" i="3"/>
  <c r="E702" i="3"/>
  <c r="D702" i="3"/>
  <c r="C702" i="3"/>
  <c r="B702" i="3"/>
  <c r="C705" i="5" s="1"/>
  <c r="D705" i="5" s="1"/>
  <c r="E705" i="5" s="1"/>
  <c r="G701" i="3"/>
  <c r="F701" i="3"/>
  <c r="E701" i="3"/>
  <c r="D701" i="3"/>
  <c r="C701" i="3"/>
  <c r="B701" i="3"/>
  <c r="C704" i="5" s="1"/>
  <c r="D704" i="5" s="1"/>
  <c r="G700" i="3"/>
  <c r="F700" i="3"/>
  <c r="E700" i="3"/>
  <c r="D700" i="3"/>
  <c r="C700" i="3"/>
  <c r="B700" i="3"/>
  <c r="C703" i="5" s="1"/>
  <c r="G699" i="3"/>
  <c r="F699" i="3"/>
  <c r="E699" i="3"/>
  <c r="D699" i="3"/>
  <c r="C699" i="3"/>
  <c r="B699" i="3"/>
  <c r="C702" i="5" s="1"/>
  <c r="G698" i="3"/>
  <c r="F698" i="3"/>
  <c r="E698" i="3"/>
  <c r="D698" i="3"/>
  <c r="C698" i="3"/>
  <c r="B698" i="3"/>
  <c r="G697" i="3"/>
  <c r="F697" i="3"/>
  <c r="E697" i="3"/>
  <c r="D697" i="3"/>
  <c r="C697" i="3"/>
  <c r="B697" i="3"/>
  <c r="C700" i="5" s="1"/>
  <c r="D700" i="5" s="1"/>
  <c r="E700" i="5" s="1"/>
  <c r="G696" i="3"/>
  <c r="F696" i="3"/>
  <c r="E696" i="3"/>
  <c r="D696" i="3"/>
  <c r="C696" i="3"/>
  <c r="B696" i="3"/>
  <c r="C699" i="5" s="1"/>
  <c r="G695" i="3"/>
  <c r="F695" i="3"/>
  <c r="E695" i="3"/>
  <c r="D695" i="3"/>
  <c r="C695" i="3"/>
  <c r="B695" i="3"/>
  <c r="C698" i="5" s="1"/>
  <c r="D698" i="5" s="1"/>
  <c r="E698" i="5" s="1"/>
  <c r="G694" i="3"/>
  <c r="F694" i="3"/>
  <c r="E694" i="3"/>
  <c r="D694" i="3"/>
  <c r="C694" i="3"/>
  <c r="B694" i="3"/>
  <c r="C697" i="5" s="1"/>
  <c r="D697" i="5" s="1"/>
  <c r="E697" i="5" s="1"/>
  <c r="G693" i="3"/>
  <c r="F693" i="3"/>
  <c r="E693" i="3"/>
  <c r="D693" i="3"/>
  <c r="C693" i="3"/>
  <c r="B693" i="3"/>
  <c r="C696" i="5" s="1"/>
  <c r="D696" i="5" s="1"/>
  <c r="G692" i="3"/>
  <c r="F692" i="3"/>
  <c r="E692" i="3"/>
  <c r="D692" i="3"/>
  <c r="C692" i="3"/>
  <c r="B692" i="3"/>
  <c r="C695" i="5" s="1"/>
  <c r="D695" i="5" s="1"/>
  <c r="G691" i="3"/>
  <c r="F691" i="3"/>
  <c r="E691" i="3"/>
  <c r="D691" i="3"/>
  <c r="C691" i="3"/>
  <c r="B691" i="3"/>
  <c r="C694" i="5" s="1"/>
  <c r="D694" i="5" s="1"/>
  <c r="G690" i="3"/>
  <c r="F690" i="3"/>
  <c r="E690" i="3"/>
  <c r="D690" i="3"/>
  <c r="C690" i="3"/>
  <c r="B690" i="3"/>
  <c r="C693" i="5" s="1"/>
  <c r="D693" i="5" s="1"/>
  <c r="E693" i="5" s="1"/>
  <c r="G689" i="3"/>
  <c r="F689" i="3"/>
  <c r="E689" i="3"/>
  <c r="D689" i="3"/>
  <c r="C689" i="3"/>
  <c r="B689" i="3"/>
  <c r="C692" i="5" s="1"/>
  <c r="D692" i="5" s="1"/>
  <c r="E692" i="5" s="1"/>
  <c r="G688" i="3"/>
  <c r="F688" i="3"/>
  <c r="E688" i="3"/>
  <c r="D688" i="3"/>
  <c r="C688" i="3"/>
  <c r="B688" i="3"/>
  <c r="C691" i="5" s="1"/>
  <c r="G687" i="3"/>
  <c r="F687" i="3"/>
  <c r="E687" i="3"/>
  <c r="D687" i="3"/>
  <c r="C687" i="3"/>
  <c r="B687" i="3"/>
  <c r="C690" i="5" s="1"/>
  <c r="G686" i="3"/>
  <c r="F686" i="3"/>
  <c r="E686" i="3"/>
  <c r="D686" i="3"/>
  <c r="C686" i="3"/>
  <c r="B686" i="3"/>
  <c r="G685" i="3"/>
  <c r="F685" i="3"/>
  <c r="E685" i="3"/>
  <c r="D685" i="3"/>
  <c r="C685" i="3"/>
  <c r="B685" i="3"/>
  <c r="C688" i="5" s="1"/>
  <c r="D688" i="5" s="1"/>
  <c r="E688" i="5" s="1"/>
  <c r="G684" i="3"/>
  <c r="F684" i="3"/>
  <c r="E684" i="3"/>
  <c r="D684" i="3"/>
  <c r="C684" i="3"/>
  <c r="B684" i="3"/>
  <c r="C687" i="5" s="1"/>
  <c r="G683" i="3"/>
  <c r="F683" i="3"/>
  <c r="E683" i="3"/>
  <c r="D683" i="3"/>
  <c r="C683" i="3"/>
  <c r="B683" i="3"/>
  <c r="C686" i="5" s="1"/>
  <c r="D686" i="5" s="1"/>
  <c r="E686" i="5" s="1"/>
  <c r="G682" i="3"/>
  <c r="F682" i="3"/>
  <c r="E682" i="3"/>
  <c r="D682" i="3"/>
  <c r="C682" i="3"/>
  <c r="B682" i="3"/>
  <c r="C685" i="5" s="1"/>
  <c r="G681" i="3"/>
  <c r="F681" i="3"/>
  <c r="E681" i="3"/>
  <c r="D681" i="3"/>
  <c r="C681" i="3"/>
  <c r="B681" i="3"/>
  <c r="C684" i="5" s="1"/>
  <c r="D684" i="5" s="1"/>
  <c r="G680" i="3"/>
  <c r="F680" i="3"/>
  <c r="E680" i="3"/>
  <c r="D680" i="3"/>
  <c r="C680" i="3"/>
  <c r="B680" i="3"/>
  <c r="C683" i="5" s="1"/>
  <c r="D683" i="5" s="1"/>
  <c r="G679" i="3"/>
  <c r="F679" i="3"/>
  <c r="E679" i="3"/>
  <c r="D679" i="3"/>
  <c r="C679" i="3"/>
  <c r="B679" i="3"/>
  <c r="C682" i="5" s="1"/>
  <c r="G678" i="3"/>
  <c r="F678" i="3"/>
  <c r="E678" i="3"/>
  <c r="D678" i="3"/>
  <c r="C678" i="3"/>
  <c r="B678" i="3"/>
  <c r="C681" i="5" s="1"/>
  <c r="D681" i="5" s="1"/>
  <c r="E681" i="5" s="1"/>
  <c r="G677" i="3"/>
  <c r="F677" i="3"/>
  <c r="E677" i="3"/>
  <c r="D677" i="3"/>
  <c r="C677" i="3"/>
  <c r="B677" i="3"/>
  <c r="C680" i="5" s="1"/>
  <c r="D680" i="5" s="1"/>
  <c r="E680" i="5" s="1"/>
  <c r="G676" i="3"/>
  <c r="F676" i="3"/>
  <c r="E676" i="3"/>
  <c r="D676" i="3"/>
  <c r="C676" i="3"/>
  <c r="B676" i="3"/>
  <c r="C679" i="5" s="1"/>
  <c r="G675" i="3"/>
  <c r="F675" i="3"/>
  <c r="E675" i="3"/>
  <c r="D675" i="3"/>
  <c r="C675" i="3"/>
  <c r="B675" i="3"/>
  <c r="C678" i="5" s="1"/>
  <c r="G674" i="3"/>
  <c r="F674" i="3"/>
  <c r="E674" i="3"/>
  <c r="D674" i="3"/>
  <c r="C674" i="3"/>
  <c r="B674" i="3"/>
  <c r="G673" i="3"/>
  <c r="F673" i="3"/>
  <c r="E673" i="3"/>
  <c r="D673" i="3"/>
  <c r="C673" i="3"/>
  <c r="B673" i="3"/>
  <c r="C676" i="5" s="1"/>
  <c r="D676" i="5" s="1"/>
  <c r="E676" i="5" s="1"/>
  <c r="G672" i="3"/>
  <c r="F672" i="3"/>
  <c r="E672" i="3"/>
  <c r="D672" i="3"/>
  <c r="C672" i="3"/>
  <c r="B672" i="3"/>
  <c r="C675" i="5" s="1"/>
  <c r="G671" i="3"/>
  <c r="F671" i="3"/>
  <c r="E671" i="3"/>
  <c r="D671" i="3"/>
  <c r="C671" i="3"/>
  <c r="B671" i="3"/>
  <c r="C674" i="5" s="1"/>
  <c r="D674" i="5" s="1"/>
  <c r="E674" i="5" s="1"/>
  <c r="G670" i="3"/>
  <c r="F670" i="3"/>
  <c r="E670" i="3"/>
  <c r="D670" i="3"/>
  <c r="C670" i="3"/>
  <c r="B670" i="3"/>
  <c r="C673" i="5" s="1"/>
  <c r="G669" i="3"/>
  <c r="F669" i="3"/>
  <c r="E669" i="3"/>
  <c r="D669" i="3"/>
  <c r="C669" i="3"/>
  <c r="B669" i="3"/>
  <c r="C672" i="5" s="1"/>
  <c r="D672" i="5" s="1"/>
  <c r="G668" i="3"/>
  <c r="F668" i="3"/>
  <c r="E668" i="3"/>
  <c r="D668" i="3"/>
  <c r="C668" i="3"/>
  <c r="B668" i="3"/>
  <c r="C671" i="5" s="1"/>
  <c r="D671" i="5" s="1"/>
  <c r="G667" i="3"/>
  <c r="F667" i="3"/>
  <c r="E667" i="3"/>
  <c r="D667" i="3"/>
  <c r="C667" i="3"/>
  <c r="B667" i="3"/>
  <c r="C670" i="5" s="1"/>
  <c r="G666" i="3"/>
  <c r="F666" i="3"/>
  <c r="E666" i="3"/>
  <c r="D666" i="3"/>
  <c r="C666" i="3"/>
  <c r="B666" i="3"/>
  <c r="C669" i="5" s="1"/>
  <c r="D669" i="5" s="1"/>
  <c r="E669" i="5" s="1"/>
  <c r="G665" i="3"/>
  <c r="F665" i="3"/>
  <c r="E665" i="3"/>
  <c r="D665" i="3"/>
  <c r="C665" i="3"/>
  <c r="B665" i="3"/>
  <c r="C668" i="5" s="1"/>
  <c r="D668" i="5" s="1"/>
  <c r="E668" i="5" s="1"/>
  <c r="G664" i="3"/>
  <c r="F664" i="3"/>
  <c r="E664" i="3"/>
  <c r="D664" i="3"/>
  <c r="C664" i="3"/>
  <c r="B664" i="3"/>
  <c r="C667" i="5" s="1"/>
  <c r="G663" i="3"/>
  <c r="F663" i="3"/>
  <c r="E663" i="3"/>
  <c r="D663" i="3"/>
  <c r="C663" i="3"/>
  <c r="B663" i="3"/>
  <c r="C666" i="5" s="1"/>
  <c r="G662" i="3"/>
  <c r="F662" i="3"/>
  <c r="E662" i="3"/>
  <c r="D662" i="3"/>
  <c r="C662" i="3"/>
  <c r="B662" i="3"/>
  <c r="G661" i="3"/>
  <c r="F661" i="3"/>
  <c r="E661" i="3"/>
  <c r="D661" i="3"/>
  <c r="C661" i="3"/>
  <c r="B661" i="3"/>
  <c r="C664" i="5" s="1"/>
  <c r="D664" i="5" s="1"/>
  <c r="E664" i="5" s="1"/>
  <c r="G660" i="3"/>
  <c r="F660" i="3"/>
  <c r="E660" i="3"/>
  <c r="D660" i="3"/>
  <c r="C660" i="3"/>
  <c r="B660" i="3"/>
  <c r="C663" i="5" s="1"/>
  <c r="G659" i="3"/>
  <c r="F659" i="3"/>
  <c r="E659" i="3"/>
  <c r="D659" i="3"/>
  <c r="C659" i="3"/>
  <c r="B659" i="3"/>
  <c r="C662" i="5" s="1"/>
  <c r="D662" i="5" s="1"/>
  <c r="E662" i="5" s="1"/>
  <c r="G658" i="3"/>
  <c r="F658" i="3"/>
  <c r="E658" i="3"/>
  <c r="D658" i="3"/>
  <c r="C658" i="3"/>
  <c r="B658" i="3"/>
  <c r="C661" i="5" s="1"/>
  <c r="G657" i="3"/>
  <c r="F657" i="3"/>
  <c r="E657" i="3"/>
  <c r="D657" i="3"/>
  <c r="C657" i="3"/>
  <c r="B657" i="3"/>
  <c r="C660" i="5" s="1"/>
  <c r="D660" i="5" s="1"/>
  <c r="G656" i="3"/>
  <c r="F656" i="3"/>
  <c r="E656" i="3"/>
  <c r="D656" i="3"/>
  <c r="C656" i="3"/>
  <c r="B656" i="3"/>
  <c r="C659" i="5" s="1"/>
  <c r="D659" i="5" s="1"/>
  <c r="G655" i="3"/>
  <c r="F655" i="3"/>
  <c r="E655" i="3"/>
  <c r="D655" i="3"/>
  <c r="C655" i="3"/>
  <c r="B655" i="3"/>
  <c r="C658" i="5" s="1"/>
  <c r="G654" i="3"/>
  <c r="F654" i="3"/>
  <c r="E654" i="3"/>
  <c r="D654" i="3"/>
  <c r="C654" i="3"/>
  <c r="B654" i="3"/>
  <c r="C657" i="5" s="1"/>
  <c r="D657" i="5" s="1"/>
  <c r="E657" i="5" s="1"/>
  <c r="G653" i="3"/>
  <c r="F653" i="3"/>
  <c r="E653" i="3"/>
  <c r="D653" i="3"/>
  <c r="C653" i="3"/>
  <c r="B653" i="3"/>
  <c r="C656" i="5" s="1"/>
  <c r="D656" i="5" s="1"/>
  <c r="E656" i="5" s="1"/>
  <c r="G652" i="3"/>
  <c r="F652" i="3"/>
  <c r="E652" i="3"/>
  <c r="D652" i="3"/>
  <c r="C652" i="3"/>
  <c r="B652" i="3"/>
  <c r="C655" i="5" s="1"/>
  <c r="G651" i="3"/>
  <c r="F651" i="3"/>
  <c r="E651" i="3"/>
  <c r="D651" i="3"/>
  <c r="C651" i="3"/>
  <c r="B651" i="3"/>
  <c r="C654" i="5" s="1"/>
  <c r="G650" i="3"/>
  <c r="F650" i="3"/>
  <c r="E650" i="3"/>
  <c r="D650" i="3"/>
  <c r="C650" i="3"/>
  <c r="B650" i="3"/>
  <c r="G649" i="3"/>
  <c r="F649" i="3"/>
  <c r="E649" i="3"/>
  <c r="D649" i="3"/>
  <c r="C649" i="3"/>
  <c r="B649" i="3"/>
  <c r="C652" i="5" s="1"/>
  <c r="D652" i="5" s="1"/>
  <c r="E652" i="5" s="1"/>
  <c r="G648" i="3"/>
  <c r="F648" i="3"/>
  <c r="E648" i="3"/>
  <c r="D648" i="3"/>
  <c r="C648" i="3"/>
  <c r="B648" i="3"/>
  <c r="C651" i="5" s="1"/>
  <c r="D651" i="5" s="1"/>
  <c r="E651" i="5" s="1"/>
  <c r="G647" i="3"/>
  <c r="F647" i="3"/>
  <c r="E647" i="3"/>
  <c r="D647" i="3"/>
  <c r="C647" i="3"/>
  <c r="B647" i="3"/>
  <c r="C650" i="5" s="1"/>
  <c r="D650" i="5" s="1"/>
  <c r="E650" i="5" s="1"/>
  <c r="G646" i="3"/>
  <c r="F646" i="3"/>
  <c r="E646" i="3"/>
  <c r="D646" i="3"/>
  <c r="C646" i="3"/>
  <c r="B646" i="3"/>
  <c r="C649" i="5" s="1"/>
  <c r="G645" i="3"/>
  <c r="F645" i="3"/>
  <c r="E645" i="3"/>
  <c r="D645" i="3"/>
  <c r="C645" i="3"/>
  <c r="B645" i="3"/>
  <c r="C648" i="5" s="1"/>
  <c r="D648" i="5" s="1"/>
  <c r="G644" i="3"/>
  <c r="F644" i="3"/>
  <c r="E644" i="3"/>
  <c r="D644" i="3"/>
  <c r="C644" i="3"/>
  <c r="B644" i="3"/>
  <c r="C647" i="5" s="1"/>
  <c r="D647" i="5" s="1"/>
  <c r="G643" i="3"/>
  <c r="F643" i="3"/>
  <c r="E643" i="3"/>
  <c r="D643" i="3"/>
  <c r="C643" i="3"/>
  <c r="B643" i="3"/>
  <c r="C646" i="5" s="1"/>
  <c r="G642" i="3"/>
  <c r="F642" i="3"/>
  <c r="E642" i="3"/>
  <c r="D642" i="3"/>
  <c r="C642" i="3"/>
  <c r="B642" i="3"/>
  <c r="C645" i="5" s="1"/>
  <c r="D645" i="5" s="1"/>
  <c r="E645" i="5" s="1"/>
  <c r="G641" i="3"/>
  <c r="F641" i="3"/>
  <c r="E641" i="3"/>
  <c r="D641" i="3"/>
  <c r="C641" i="3"/>
  <c r="B641" i="3"/>
  <c r="C644" i="5" s="1"/>
  <c r="D644" i="5" s="1"/>
  <c r="E644" i="5" s="1"/>
  <c r="G640" i="3"/>
  <c r="F640" i="3"/>
  <c r="E640" i="3"/>
  <c r="D640" i="3"/>
  <c r="C640" i="3"/>
  <c r="B640" i="3"/>
  <c r="C643" i="5" s="1"/>
  <c r="G639" i="3"/>
  <c r="F639" i="3"/>
  <c r="E639" i="3"/>
  <c r="D639" i="3"/>
  <c r="C639" i="3"/>
  <c r="B639" i="3"/>
  <c r="C642" i="5" s="1"/>
  <c r="G638" i="3"/>
  <c r="F638" i="3"/>
  <c r="E638" i="3"/>
  <c r="D638" i="3"/>
  <c r="C638" i="3"/>
  <c r="B638" i="3"/>
  <c r="G637" i="3"/>
  <c r="F637" i="3"/>
  <c r="E637" i="3"/>
  <c r="D637" i="3"/>
  <c r="C637" i="3"/>
  <c r="B637" i="3"/>
  <c r="C640" i="5" s="1"/>
  <c r="D640" i="5" s="1"/>
  <c r="E640" i="5" s="1"/>
  <c r="G636" i="3"/>
  <c r="F636" i="3"/>
  <c r="E636" i="3"/>
  <c r="D636" i="3"/>
  <c r="C636" i="3"/>
  <c r="B636" i="3"/>
  <c r="C639" i="5" s="1"/>
  <c r="D639" i="5" s="1"/>
  <c r="E639" i="5" s="1"/>
  <c r="G635" i="3"/>
  <c r="F635" i="3"/>
  <c r="E635" i="3"/>
  <c r="D635" i="3"/>
  <c r="C635" i="3"/>
  <c r="B635" i="3"/>
  <c r="C638" i="5" s="1"/>
  <c r="D638" i="5" s="1"/>
  <c r="E638" i="5" s="1"/>
  <c r="G634" i="3"/>
  <c r="F634" i="3"/>
  <c r="E634" i="3"/>
  <c r="D634" i="3"/>
  <c r="C634" i="3"/>
  <c r="B634" i="3"/>
  <c r="C637" i="5" s="1"/>
  <c r="G633" i="3"/>
  <c r="F633" i="3"/>
  <c r="E633" i="3"/>
  <c r="D633" i="3"/>
  <c r="C633" i="3"/>
  <c r="B633" i="3"/>
  <c r="C636" i="5" s="1"/>
  <c r="D636" i="5" s="1"/>
  <c r="G632" i="3"/>
  <c r="F632" i="3"/>
  <c r="E632" i="3"/>
  <c r="D632" i="3"/>
  <c r="C632" i="3"/>
  <c r="B632" i="3"/>
  <c r="C635" i="5" s="1"/>
  <c r="D635" i="5" s="1"/>
  <c r="G631" i="3"/>
  <c r="F631" i="3"/>
  <c r="E631" i="3"/>
  <c r="D631" i="3"/>
  <c r="C631" i="3"/>
  <c r="B631" i="3"/>
  <c r="C634" i="5" s="1"/>
  <c r="G630" i="3"/>
  <c r="F630" i="3"/>
  <c r="E630" i="3"/>
  <c r="D630" i="3"/>
  <c r="C630" i="3"/>
  <c r="B630" i="3"/>
  <c r="C633" i="5" s="1"/>
  <c r="D633" i="5" s="1"/>
  <c r="E633" i="5" s="1"/>
  <c r="G629" i="3"/>
  <c r="F629" i="3"/>
  <c r="E629" i="3"/>
  <c r="D629" i="3"/>
  <c r="C629" i="3"/>
  <c r="B629" i="3"/>
  <c r="C632" i="5" s="1"/>
  <c r="D632" i="5" s="1"/>
  <c r="E632" i="5" s="1"/>
  <c r="G628" i="3"/>
  <c r="F628" i="3"/>
  <c r="E628" i="3"/>
  <c r="D628" i="3"/>
  <c r="C628" i="3"/>
  <c r="B628" i="3"/>
  <c r="C631" i="5" s="1"/>
  <c r="G627" i="3"/>
  <c r="F627" i="3"/>
  <c r="E627" i="3"/>
  <c r="D627" i="3"/>
  <c r="C627" i="3"/>
  <c r="B627" i="3"/>
  <c r="C630" i="5" s="1"/>
  <c r="G626" i="3"/>
  <c r="F626" i="3"/>
  <c r="E626" i="3"/>
  <c r="D626" i="3"/>
  <c r="C626" i="3"/>
  <c r="B626" i="3"/>
  <c r="G625" i="3"/>
  <c r="F625" i="3"/>
  <c r="E625" i="3"/>
  <c r="D625" i="3"/>
  <c r="C625" i="3"/>
  <c r="B625" i="3"/>
  <c r="C628" i="5" s="1"/>
  <c r="D628" i="5" s="1"/>
  <c r="E628" i="5" s="1"/>
  <c r="G624" i="3"/>
  <c r="F624" i="3"/>
  <c r="E624" i="3"/>
  <c r="D624" i="3"/>
  <c r="C624" i="3"/>
  <c r="B624" i="3"/>
  <c r="C627" i="5" s="1"/>
  <c r="D627" i="5" s="1"/>
  <c r="E627" i="5" s="1"/>
  <c r="G623" i="3"/>
  <c r="F623" i="3"/>
  <c r="E623" i="3"/>
  <c r="D623" i="3"/>
  <c r="C623" i="3"/>
  <c r="B623" i="3"/>
  <c r="C626" i="5" s="1"/>
  <c r="D626" i="5" s="1"/>
  <c r="E626" i="5" s="1"/>
  <c r="G622" i="3"/>
  <c r="F622" i="3"/>
  <c r="E622" i="3"/>
  <c r="D622" i="3"/>
  <c r="C622" i="3"/>
  <c r="B622" i="3"/>
  <c r="C625" i="5" s="1"/>
  <c r="G621" i="3"/>
  <c r="F621" i="3"/>
  <c r="E621" i="3"/>
  <c r="D621" i="3"/>
  <c r="C621" i="3"/>
  <c r="B621" i="3"/>
  <c r="C624" i="5" s="1"/>
  <c r="D624" i="5" s="1"/>
  <c r="G620" i="3"/>
  <c r="F620" i="3"/>
  <c r="E620" i="3"/>
  <c r="D620" i="3"/>
  <c r="C620" i="3"/>
  <c r="B620" i="3"/>
  <c r="C623" i="5" s="1"/>
  <c r="D623" i="5" s="1"/>
  <c r="G619" i="3"/>
  <c r="F619" i="3"/>
  <c r="E619" i="3"/>
  <c r="D619" i="3"/>
  <c r="C619" i="3"/>
  <c r="B619" i="3"/>
  <c r="C622" i="5" s="1"/>
  <c r="G618" i="3"/>
  <c r="F618" i="3"/>
  <c r="E618" i="3"/>
  <c r="D618" i="3"/>
  <c r="C618" i="3"/>
  <c r="B618" i="3"/>
  <c r="C621" i="5" s="1"/>
  <c r="D621" i="5" s="1"/>
  <c r="E621" i="5" s="1"/>
  <c r="G617" i="3"/>
  <c r="F617" i="3"/>
  <c r="E617" i="3"/>
  <c r="D617" i="3"/>
  <c r="C617" i="3"/>
  <c r="B617" i="3"/>
  <c r="C620" i="5" s="1"/>
  <c r="D620" i="5" s="1"/>
  <c r="E620" i="5" s="1"/>
  <c r="G616" i="3"/>
  <c r="F616" i="3"/>
  <c r="E616" i="3"/>
  <c r="D616" i="3"/>
  <c r="C616" i="3"/>
  <c r="B616" i="3"/>
  <c r="C619" i="5" s="1"/>
  <c r="G615" i="3"/>
  <c r="F615" i="3"/>
  <c r="E615" i="3"/>
  <c r="D615" i="3"/>
  <c r="C615" i="3"/>
  <c r="B615" i="3"/>
  <c r="C618" i="5" s="1"/>
  <c r="G614" i="3"/>
  <c r="F614" i="3"/>
  <c r="E614" i="3"/>
  <c r="D614" i="3"/>
  <c r="C614" i="3"/>
  <c r="B614" i="3"/>
  <c r="G613" i="3"/>
  <c r="F613" i="3"/>
  <c r="E613" i="3"/>
  <c r="D613" i="3"/>
  <c r="C613" i="3"/>
  <c r="B613" i="3"/>
  <c r="C616" i="5" s="1"/>
  <c r="D616" i="5" s="1"/>
  <c r="E616" i="5" s="1"/>
  <c r="G612" i="3"/>
  <c r="F612" i="3"/>
  <c r="E612" i="3"/>
  <c r="D612" i="3"/>
  <c r="C612" i="3"/>
  <c r="B612" i="3"/>
  <c r="C615" i="5" s="1"/>
  <c r="D615" i="5" s="1"/>
  <c r="E615" i="5" s="1"/>
  <c r="G611" i="3"/>
  <c r="F611" i="3"/>
  <c r="E611" i="3"/>
  <c r="D611" i="3"/>
  <c r="C611" i="3"/>
  <c r="B611" i="3"/>
  <c r="C614" i="5" s="1"/>
  <c r="D614" i="5" s="1"/>
  <c r="E614" i="5" s="1"/>
  <c r="G610" i="3"/>
  <c r="F610" i="3"/>
  <c r="E610" i="3"/>
  <c r="D610" i="3"/>
  <c r="C610" i="3"/>
  <c r="B610" i="3"/>
  <c r="C613" i="5" s="1"/>
  <c r="G609" i="3"/>
  <c r="F609" i="3"/>
  <c r="E609" i="3"/>
  <c r="D609" i="3"/>
  <c r="C609" i="3"/>
  <c r="B609" i="3"/>
  <c r="C612" i="5" s="1"/>
  <c r="D612" i="5" s="1"/>
  <c r="G608" i="3"/>
  <c r="F608" i="3"/>
  <c r="E608" i="3"/>
  <c r="D608" i="3"/>
  <c r="C608" i="3"/>
  <c r="B608" i="3"/>
  <c r="C611" i="5" s="1"/>
  <c r="D611" i="5" s="1"/>
  <c r="G607" i="3"/>
  <c r="F607" i="3"/>
  <c r="E607" i="3"/>
  <c r="D607" i="3"/>
  <c r="C607" i="3"/>
  <c r="B607" i="3"/>
  <c r="C610" i="5" s="1"/>
  <c r="G606" i="3"/>
  <c r="F606" i="3"/>
  <c r="E606" i="3"/>
  <c r="D606" i="3"/>
  <c r="C606" i="3"/>
  <c r="B606" i="3"/>
  <c r="C609" i="5" s="1"/>
  <c r="D609" i="5" s="1"/>
  <c r="E609" i="5" s="1"/>
  <c r="G605" i="3"/>
  <c r="F605" i="3"/>
  <c r="E605" i="3"/>
  <c r="D605" i="3"/>
  <c r="C605" i="3"/>
  <c r="B605" i="3"/>
  <c r="C608" i="5" s="1"/>
  <c r="D608" i="5" s="1"/>
  <c r="E608" i="5" s="1"/>
  <c r="G604" i="3"/>
  <c r="F604" i="3"/>
  <c r="E604" i="3"/>
  <c r="D604" i="3"/>
  <c r="C604" i="3"/>
  <c r="B604" i="3"/>
  <c r="C607" i="5" s="1"/>
  <c r="G603" i="3"/>
  <c r="F603" i="3"/>
  <c r="E603" i="3"/>
  <c r="D603" i="3"/>
  <c r="C603" i="3"/>
  <c r="B603" i="3"/>
  <c r="C606" i="5" s="1"/>
  <c r="G602" i="3"/>
  <c r="F602" i="3"/>
  <c r="E602" i="3"/>
  <c r="D602" i="3"/>
  <c r="C602" i="3"/>
  <c r="B602" i="3"/>
  <c r="G601" i="3"/>
  <c r="F601" i="3"/>
  <c r="E601" i="3"/>
  <c r="D601" i="3"/>
  <c r="C601" i="3"/>
  <c r="B601" i="3"/>
  <c r="C604" i="5" s="1"/>
  <c r="D604" i="5" s="1"/>
  <c r="E604" i="5" s="1"/>
  <c r="G600" i="3"/>
  <c r="F600" i="3"/>
  <c r="E600" i="3"/>
  <c r="D600" i="3"/>
  <c r="C600" i="3"/>
  <c r="B600" i="3"/>
  <c r="C603" i="5" s="1"/>
  <c r="D603" i="5" s="1"/>
  <c r="E603" i="5" s="1"/>
  <c r="G599" i="3"/>
  <c r="F599" i="3"/>
  <c r="E599" i="3"/>
  <c r="D599" i="3"/>
  <c r="C599" i="3"/>
  <c r="B599" i="3"/>
  <c r="C602" i="5" s="1"/>
  <c r="D602" i="5" s="1"/>
  <c r="E602" i="5" s="1"/>
  <c r="G598" i="3"/>
  <c r="F598" i="3"/>
  <c r="E598" i="3"/>
  <c r="D598" i="3"/>
  <c r="C598" i="3"/>
  <c r="B598" i="3"/>
  <c r="C601" i="5" s="1"/>
  <c r="G597" i="3"/>
  <c r="F597" i="3"/>
  <c r="E597" i="3"/>
  <c r="D597" i="3"/>
  <c r="C597" i="3"/>
  <c r="B597" i="3"/>
  <c r="C600" i="5" s="1"/>
  <c r="D600" i="5" s="1"/>
  <c r="G596" i="3"/>
  <c r="F596" i="3"/>
  <c r="E596" i="3"/>
  <c r="D596" i="3"/>
  <c r="C596" i="3"/>
  <c r="B596" i="3"/>
  <c r="C599" i="5" s="1"/>
  <c r="D599" i="5" s="1"/>
  <c r="G595" i="3"/>
  <c r="F595" i="3"/>
  <c r="E595" i="3"/>
  <c r="D595" i="3"/>
  <c r="C595" i="3"/>
  <c r="B595" i="3"/>
  <c r="C598" i="5" s="1"/>
  <c r="G594" i="3"/>
  <c r="F594" i="3"/>
  <c r="E594" i="3"/>
  <c r="D594" i="3"/>
  <c r="C594" i="3"/>
  <c r="B594" i="3"/>
  <c r="C597" i="5" s="1"/>
  <c r="D597" i="5" s="1"/>
  <c r="E597" i="5" s="1"/>
  <c r="G593" i="3"/>
  <c r="F593" i="3"/>
  <c r="E593" i="3"/>
  <c r="D593" i="3"/>
  <c r="C593" i="3"/>
  <c r="B593" i="3"/>
  <c r="C596" i="5" s="1"/>
  <c r="D596" i="5" s="1"/>
  <c r="E596" i="5" s="1"/>
  <c r="G592" i="3"/>
  <c r="F592" i="3"/>
  <c r="E592" i="3"/>
  <c r="D592" i="3"/>
  <c r="C592" i="3"/>
  <c r="B592" i="3"/>
  <c r="C595" i="5" s="1"/>
  <c r="G591" i="3"/>
  <c r="F591" i="3"/>
  <c r="E591" i="3"/>
  <c r="D591" i="3"/>
  <c r="C591" i="3"/>
  <c r="B591" i="3"/>
  <c r="C594" i="5" s="1"/>
  <c r="G590" i="3"/>
  <c r="F590" i="3"/>
  <c r="E590" i="3"/>
  <c r="D590" i="3"/>
  <c r="C590" i="3"/>
  <c r="B590" i="3"/>
  <c r="G589" i="3"/>
  <c r="F589" i="3"/>
  <c r="E589" i="3"/>
  <c r="D589" i="3"/>
  <c r="C589" i="3"/>
  <c r="B589" i="3"/>
  <c r="C592" i="5" s="1"/>
  <c r="D592" i="5" s="1"/>
  <c r="E592" i="5" s="1"/>
  <c r="G588" i="3"/>
  <c r="F588" i="3"/>
  <c r="E588" i="3"/>
  <c r="D588" i="3"/>
  <c r="C588" i="3"/>
  <c r="B588" i="3"/>
  <c r="C591" i="5" s="1"/>
  <c r="D591" i="5" s="1"/>
  <c r="E591" i="5" s="1"/>
  <c r="G587" i="3"/>
  <c r="F587" i="3"/>
  <c r="E587" i="3"/>
  <c r="D587" i="3"/>
  <c r="C587" i="3"/>
  <c r="B587" i="3"/>
  <c r="C590" i="5" s="1"/>
  <c r="D590" i="5" s="1"/>
  <c r="E590" i="5" s="1"/>
  <c r="G586" i="3"/>
  <c r="F586" i="3"/>
  <c r="E586" i="3"/>
  <c r="D586" i="3"/>
  <c r="C586" i="3"/>
  <c r="B586" i="3"/>
  <c r="C589" i="5" s="1"/>
  <c r="G585" i="3"/>
  <c r="F585" i="3"/>
  <c r="E585" i="3"/>
  <c r="D585" i="3"/>
  <c r="C585" i="3"/>
  <c r="B585" i="3"/>
  <c r="C588" i="5" s="1"/>
  <c r="D588" i="5" s="1"/>
  <c r="G584" i="3"/>
  <c r="F584" i="3"/>
  <c r="E584" i="3"/>
  <c r="D584" i="3"/>
  <c r="C584" i="3"/>
  <c r="B584" i="3"/>
  <c r="C587" i="5" s="1"/>
  <c r="D587" i="5" s="1"/>
  <c r="G583" i="3"/>
  <c r="F583" i="3"/>
  <c r="E583" i="3"/>
  <c r="D583" i="3"/>
  <c r="C583" i="3"/>
  <c r="B583" i="3"/>
  <c r="C586" i="5" s="1"/>
  <c r="G582" i="3"/>
  <c r="F582" i="3"/>
  <c r="E582" i="3"/>
  <c r="D582" i="3"/>
  <c r="C582" i="3"/>
  <c r="B582" i="3"/>
  <c r="C585" i="5" s="1"/>
  <c r="D585" i="5" s="1"/>
  <c r="E585" i="5" s="1"/>
  <c r="G581" i="3"/>
  <c r="F581" i="3"/>
  <c r="E581" i="3"/>
  <c r="D581" i="3"/>
  <c r="C581" i="3"/>
  <c r="B581" i="3"/>
  <c r="C584" i="5" s="1"/>
  <c r="D584" i="5" s="1"/>
  <c r="E584" i="5" s="1"/>
  <c r="G580" i="3"/>
  <c r="F580" i="3"/>
  <c r="E580" i="3"/>
  <c r="D580" i="3"/>
  <c r="C580" i="3"/>
  <c r="B580" i="3"/>
  <c r="C583" i="5" s="1"/>
  <c r="G579" i="3"/>
  <c r="F579" i="3"/>
  <c r="E579" i="3"/>
  <c r="D579" i="3"/>
  <c r="C579" i="3"/>
  <c r="B579" i="3"/>
  <c r="C582" i="5" s="1"/>
  <c r="G578" i="3"/>
  <c r="F578" i="3"/>
  <c r="E578" i="3"/>
  <c r="D578" i="3"/>
  <c r="C578" i="3"/>
  <c r="B578" i="3"/>
  <c r="G577" i="3"/>
  <c r="F577" i="3"/>
  <c r="E577" i="3"/>
  <c r="D577" i="3"/>
  <c r="C577" i="3"/>
  <c r="B577" i="3"/>
  <c r="C580" i="5" s="1"/>
  <c r="D580" i="5" s="1"/>
  <c r="E580" i="5" s="1"/>
  <c r="G576" i="3"/>
  <c r="F576" i="3"/>
  <c r="E576" i="3"/>
  <c r="D576" i="3"/>
  <c r="C576" i="3"/>
  <c r="B576" i="3"/>
  <c r="C579" i="5" s="1"/>
  <c r="D579" i="5" s="1"/>
  <c r="E579" i="5" s="1"/>
  <c r="G575" i="3"/>
  <c r="F575" i="3"/>
  <c r="E575" i="3"/>
  <c r="D575" i="3"/>
  <c r="C575" i="3"/>
  <c r="B575" i="3"/>
  <c r="C578" i="5" s="1"/>
  <c r="D578" i="5" s="1"/>
  <c r="E578" i="5" s="1"/>
  <c r="G574" i="3"/>
  <c r="F574" i="3"/>
  <c r="E574" i="3"/>
  <c r="D574" i="3"/>
  <c r="C574" i="3"/>
  <c r="B574" i="3"/>
  <c r="C577" i="5" s="1"/>
  <c r="G573" i="3"/>
  <c r="F573" i="3"/>
  <c r="E573" i="3"/>
  <c r="D573" i="3"/>
  <c r="C573" i="3"/>
  <c r="B573" i="3"/>
  <c r="C576" i="5" s="1"/>
  <c r="D576" i="5" s="1"/>
  <c r="G572" i="3"/>
  <c r="F572" i="3"/>
  <c r="E572" i="3"/>
  <c r="D572" i="3"/>
  <c r="C572" i="3"/>
  <c r="B572" i="3"/>
  <c r="C575" i="5" s="1"/>
  <c r="D575" i="5" s="1"/>
  <c r="G571" i="3"/>
  <c r="F571" i="3"/>
  <c r="E571" i="3"/>
  <c r="D571" i="3"/>
  <c r="C571" i="3"/>
  <c r="B571" i="3"/>
  <c r="C574" i="5" s="1"/>
  <c r="G570" i="3"/>
  <c r="F570" i="3"/>
  <c r="E570" i="3"/>
  <c r="D570" i="3"/>
  <c r="C570" i="3"/>
  <c r="B570" i="3"/>
  <c r="C573" i="5" s="1"/>
  <c r="D573" i="5" s="1"/>
  <c r="E573" i="5" s="1"/>
  <c r="G569" i="3"/>
  <c r="F569" i="3"/>
  <c r="E569" i="3"/>
  <c r="D569" i="3"/>
  <c r="C569" i="3"/>
  <c r="B569" i="3"/>
  <c r="C572" i="5" s="1"/>
  <c r="D572" i="5" s="1"/>
  <c r="E572" i="5" s="1"/>
  <c r="G568" i="3"/>
  <c r="F568" i="3"/>
  <c r="E568" i="3"/>
  <c r="D568" i="3"/>
  <c r="C568" i="3"/>
  <c r="B568" i="3"/>
  <c r="C571" i="5" s="1"/>
  <c r="G567" i="3"/>
  <c r="F567" i="3"/>
  <c r="E567" i="3"/>
  <c r="D567" i="3"/>
  <c r="C567" i="3"/>
  <c r="B567" i="3"/>
  <c r="C570" i="5" s="1"/>
  <c r="G566" i="3"/>
  <c r="F566" i="3"/>
  <c r="E566" i="3"/>
  <c r="D566" i="3"/>
  <c r="C566" i="3"/>
  <c r="B566" i="3"/>
  <c r="G565" i="3"/>
  <c r="F565" i="3"/>
  <c r="E565" i="3"/>
  <c r="D565" i="3"/>
  <c r="C565" i="3"/>
  <c r="B565" i="3"/>
  <c r="C568" i="5" s="1"/>
  <c r="D568" i="5" s="1"/>
  <c r="E568" i="5" s="1"/>
  <c r="G564" i="3"/>
  <c r="F564" i="3"/>
  <c r="E564" i="3"/>
  <c r="D564" i="3"/>
  <c r="C564" i="3"/>
  <c r="B564" i="3"/>
  <c r="C567" i="5" s="1"/>
  <c r="D567" i="5" s="1"/>
  <c r="E567" i="5" s="1"/>
  <c r="G563" i="3"/>
  <c r="F563" i="3"/>
  <c r="E563" i="3"/>
  <c r="D563" i="3"/>
  <c r="C563" i="3"/>
  <c r="B563" i="3"/>
  <c r="C566" i="5" s="1"/>
  <c r="D566" i="5" s="1"/>
  <c r="E566" i="5" s="1"/>
  <c r="G562" i="3"/>
  <c r="F562" i="3"/>
  <c r="E562" i="3"/>
  <c r="D562" i="3"/>
  <c r="C562" i="3"/>
  <c r="B562" i="3"/>
  <c r="C565" i="5" s="1"/>
  <c r="G561" i="3"/>
  <c r="F561" i="3"/>
  <c r="E561" i="3"/>
  <c r="D561" i="3"/>
  <c r="C561" i="3"/>
  <c r="B561" i="3"/>
  <c r="C564" i="5" s="1"/>
  <c r="D564" i="5" s="1"/>
  <c r="G560" i="3"/>
  <c r="F560" i="3"/>
  <c r="E560" i="3"/>
  <c r="D560" i="3"/>
  <c r="C560" i="3"/>
  <c r="B560" i="3"/>
  <c r="C563" i="5" s="1"/>
  <c r="D563" i="5" s="1"/>
  <c r="G559" i="3"/>
  <c r="F559" i="3"/>
  <c r="E559" i="3"/>
  <c r="D559" i="3"/>
  <c r="C559" i="3"/>
  <c r="B559" i="3"/>
  <c r="C562" i="5" s="1"/>
  <c r="G558" i="3"/>
  <c r="F558" i="3"/>
  <c r="E558" i="3"/>
  <c r="D558" i="3"/>
  <c r="C558" i="3"/>
  <c r="B558" i="3"/>
  <c r="C561" i="5" s="1"/>
  <c r="D561" i="5" s="1"/>
  <c r="E561" i="5" s="1"/>
  <c r="G557" i="3"/>
  <c r="F557" i="3"/>
  <c r="E557" i="3"/>
  <c r="D557" i="3"/>
  <c r="C557" i="3"/>
  <c r="B557" i="3"/>
  <c r="C560" i="5" s="1"/>
  <c r="D560" i="5" s="1"/>
  <c r="E560" i="5" s="1"/>
  <c r="G556" i="3"/>
  <c r="F556" i="3"/>
  <c r="E556" i="3"/>
  <c r="D556" i="3"/>
  <c r="C556" i="3"/>
  <c r="B556" i="3"/>
  <c r="C559" i="5" s="1"/>
  <c r="G555" i="3"/>
  <c r="F555" i="3"/>
  <c r="E555" i="3"/>
  <c r="D555" i="3"/>
  <c r="C555" i="3"/>
  <c r="B555" i="3"/>
  <c r="C558" i="5" s="1"/>
  <c r="G554" i="3"/>
  <c r="F554" i="3"/>
  <c r="E554" i="3"/>
  <c r="D554" i="3"/>
  <c r="C554" i="3"/>
  <c r="B554" i="3"/>
  <c r="G553" i="3"/>
  <c r="F553" i="3"/>
  <c r="E553" i="3"/>
  <c r="D553" i="3"/>
  <c r="C553" i="3"/>
  <c r="B553" i="3"/>
  <c r="C556" i="5" s="1"/>
  <c r="D556" i="5" s="1"/>
  <c r="E556" i="5" s="1"/>
  <c r="G552" i="3"/>
  <c r="F552" i="3"/>
  <c r="E552" i="3"/>
  <c r="D552" i="3"/>
  <c r="C552" i="3"/>
  <c r="B552" i="3"/>
  <c r="C555" i="5" s="1"/>
  <c r="D555" i="5" s="1"/>
  <c r="E555" i="5" s="1"/>
  <c r="G551" i="3"/>
  <c r="F551" i="3"/>
  <c r="E551" i="3"/>
  <c r="D551" i="3"/>
  <c r="C551" i="3"/>
  <c r="B551" i="3"/>
  <c r="C554" i="5" s="1"/>
  <c r="D554" i="5" s="1"/>
  <c r="E554" i="5" s="1"/>
  <c r="G550" i="3"/>
  <c r="F550" i="3"/>
  <c r="E550" i="3"/>
  <c r="D550" i="3"/>
  <c r="C550" i="3"/>
  <c r="B550" i="3"/>
  <c r="C553" i="5" s="1"/>
  <c r="G549" i="3"/>
  <c r="F549" i="3"/>
  <c r="E549" i="3"/>
  <c r="D549" i="3"/>
  <c r="C549" i="3"/>
  <c r="B549" i="3"/>
  <c r="C552" i="5" s="1"/>
  <c r="D552" i="5" s="1"/>
  <c r="G548" i="3"/>
  <c r="F548" i="3"/>
  <c r="E548" i="3"/>
  <c r="D548" i="3"/>
  <c r="C548" i="3"/>
  <c r="B548" i="3"/>
  <c r="C551" i="5" s="1"/>
  <c r="D551" i="5" s="1"/>
  <c r="E551" i="5" s="1"/>
  <c r="G547" i="3"/>
  <c r="F547" i="3"/>
  <c r="E547" i="3"/>
  <c r="D547" i="3"/>
  <c r="C547" i="3"/>
  <c r="B547" i="3"/>
  <c r="C550" i="5" s="1"/>
  <c r="G546" i="3"/>
  <c r="F546" i="3"/>
  <c r="E546" i="3"/>
  <c r="D546" i="3"/>
  <c r="C546" i="3"/>
  <c r="B546" i="3"/>
  <c r="C549" i="5" s="1"/>
  <c r="D549" i="5" s="1"/>
  <c r="E549" i="5" s="1"/>
  <c r="G545" i="3"/>
  <c r="F545" i="3"/>
  <c r="E545" i="3"/>
  <c r="D545" i="3"/>
  <c r="C545" i="3"/>
  <c r="B545" i="3"/>
  <c r="C548" i="5" s="1"/>
  <c r="D548" i="5" s="1"/>
  <c r="E548" i="5" s="1"/>
  <c r="G544" i="3"/>
  <c r="F544" i="3"/>
  <c r="E544" i="3"/>
  <c r="D544" i="3"/>
  <c r="C544" i="3"/>
  <c r="B544" i="3"/>
  <c r="C547" i="5" s="1"/>
  <c r="G543" i="3"/>
  <c r="F543" i="3"/>
  <c r="E543" i="3"/>
  <c r="D543" i="3"/>
  <c r="C543" i="3"/>
  <c r="B543" i="3"/>
  <c r="C546" i="5" s="1"/>
  <c r="G542" i="3"/>
  <c r="F542" i="3"/>
  <c r="E542" i="3"/>
  <c r="D542" i="3"/>
  <c r="C542" i="3"/>
  <c r="B542" i="3"/>
  <c r="G541" i="3"/>
  <c r="F541" i="3"/>
  <c r="E541" i="3"/>
  <c r="D541" i="3"/>
  <c r="C541" i="3"/>
  <c r="B541" i="3"/>
  <c r="C544" i="5" s="1"/>
  <c r="G540" i="3"/>
  <c r="F540" i="3"/>
  <c r="E540" i="3"/>
  <c r="D540" i="3"/>
  <c r="C540" i="3"/>
  <c r="B540" i="3"/>
  <c r="C543" i="5" s="1"/>
  <c r="D543" i="5" s="1"/>
  <c r="E543" i="5" s="1"/>
  <c r="G539" i="3"/>
  <c r="F539" i="3"/>
  <c r="E539" i="3"/>
  <c r="D539" i="3"/>
  <c r="C539" i="3"/>
  <c r="B539" i="3"/>
  <c r="C542" i="5" s="1"/>
  <c r="D542" i="5" s="1"/>
  <c r="E542" i="5" s="1"/>
  <c r="G538" i="3"/>
  <c r="F538" i="3"/>
  <c r="E538" i="3"/>
  <c r="D538" i="3"/>
  <c r="C538" i="3"/>
  <c r="B538" i="3"/>
  <c r="C541" i="5" s="1"/>
  <c r="G537" i="3"/>
  <c r="F537" i="3"/>
  <c r="E537" i="3"/>
  <c r="D537" i="3"/>
  <c r="C537" i="3"/>
  <c r="B537" i="3"/>
  <c r="C540" i="5" s="1"/>
  <c r="D540" i="5" s="1"/>
  <c r="G536" i="3"/>
  <c r="F536" i="3"/>
  <c r="E536" i="3"/>
  <c r="D536" i="3"/>
  <c r="C536" i="3"/>
  <c r="B536" i="3"/>
  <c r="C539" i="5" s="1"/>
  <c r="D539" i="5" s="1"/>
  <c r="E539" i="5" s="1"/>
  <c r="G535" i="3"/>
  <c r="F535" i="3"/>
  <c r="E535" i="3"/>
  <c r="D535" i="3"/>
  <c r="C535" i="3"/>
  <c r="B535" i="3"/>
  <c r="C538" i="5" s="1"/>
  <c r="G534" i="3"/>
  <c r="F534" i="3"/>
  <c r="E534" i="3"/>
  <c r="D534" i="3"/>
  <c r="C534" i="3"/>
  <c r="B534" i="3"/>
  <c r="C537" i="5" s="1"/>
  <c r="D537" i="5" s="1"/>
  <c r="E537" i="5" s="1"/>
  <c r="G533" i="3"/>
  <c r="F533" i="3"/>
  <c r="E533" i="3"/>
  <c r="D533" i="3"/>
  <c r="C533" i="3"/>
  <c r="B533" i="3"/>
  <c r="C536" i="5" s="1"/>
  <c r="D536" i="5" s="1"/>
  <c r="E536" i="5" s="1"/>
  <c r="G532" i="3"/>
  <c r="F532" i="3"/>
  <c r="E532" i="3"/>
  <c r="D532" i="3"/>
  <c r="C532" i="3"/>
  <c r="B532" i="3"/>
  <c r="C535" i="5" s="1"/>
  <c r="G531" i="3"/>
  <c r="F531" i="3"/>
  <c r="E531" i="3"/>
  <c r="D531" i="3"/>
  <c r="C531" i="3"/>
  <c r="B531" i="3"/>
  <c r="C534" i="5" s="1"/>
  <c r="G530" i="3"/>
  <c r="F530" i="3"/>
  <c r="E530" i="3"/>
  <c r="D530" i="3"/>
  <c r="C530" i="3"/>
  <c r="B530" i="3"/>
  <c r="G529" i="3"/>
  <c r="F529" i="3"/>
  <c r="E529" i="3"/>
  <c r="D529" i="3"/>
  <c r="C529" i="3"/>
  <c r="B529" i="3"/>
  <c r="C532" i="5" s="1"/>
  <c r="G528" i="3"/>
  <c r="F528" i="3"/>
  <c r="E528" i="3"/>
  <c r="D528" i="3"/>
  <c r="C528" i="3"/>
  <c r="B528" i="3"/>
  <c r="C531" i="5" s="1"/>
  <c r="D531" i="5" s="1"/>
  <c r="E531" i="5" s="1"/>
  <c r="G527" i="3"/>
  <c r="F527" i="3"/>
  <c r="E527" i="3"/>
  <c r="D527" i="3"/>
  <c r="C527" i="3"/>
  <c r="B527" i="3"/>
  <c r="C530" i="5" s="1"/>
  <c r="D530" i="5" s="1"/>
  <c r="E530" i="5" s="1"/>
  <c r="G526" i="3"/>
  <c r="F526" i="3"/>
  <c r="E526" i="3"/>
  <c r="D526" i="3"/>
  <c r="C526" i="3"/>
  <c r="B526" i="3"/>
  <c r="C529" i="5" s="1"/>
  <c r="G525" i="3"/>
  <c r="F525" i="3"/>
  <c r="E525" i="3"/>
  <c r="D525" i="3"/>
  <c r="C525" i="3"/>
  <c r="B525" i="3"/>
  <c r="C528" i="5" s="1"/>
  <c r="D528" i="5" s="1"/>
  <c r="G524" i="3"/>
  <c r="F524" i="3"/>
  <c r="E524" i="3"/>
  <c r="D524" i="3"/>
  <c r="C524" i="3"/>
  <c r="B524" i="3"/>
  <c r="C527" i="5" s="1"/>
  <c r="D527" i="5" s="1"/>
  <c r="E527" i="5" s="1"/>
  <c r="G523" i="3"/>
  <c r="F523" i="3"/>
  <c r="E523" i="3"/>
  <c r="D523" i="3"/>
  <c r="C523" i="3"/>
  <c r="B523" i="3"/>
  <c r="C526" i="5" s="1"/>
  <c r="G522" i="3"/>
  <c r="F522" i="3"/>
  <c r="E522" i="3"/>
  <c r="D522" i="3"/>
  <c r="C522" i="3"/>
  <c r="B522" i="3"/>
  <c r="C525" i="5" s="1"/>
  <c r="D525" i="5" s="1"/>
  <c r="E525" i="5" s="1"/>
  <c r="G521" i="3"/>
  <c r="F521" i="3"/>
  <c r="E521" i="3"/>
  <c r="D521" i="3"/>
  <c r="C521" i="3"/>
  <c r="B521" i="3"/>
  <c r="C524" i="5" s="1"/>
  <c r="D524" i="5" s="1"/>
  <c r="E524" i="5" s="1"/>
  <c r="G520" i="3"/>
  <c r="F520" i="3"/>
  <c r="E520" i="3"/>
  <c r="D520" i="3"/>
  <c r="C520" i="3"/>
  <c r="B520" i="3"/>
  <c r="C523" i="5" s="1"/>
  <c r="G519" i="3"/>
  <c r="F519" i="3"/>
  <c r="E519" i="3"/>
  <c r="D519" i="3"/>
  <c r="C519" i="3"/>
  <c r="B519" i="3"/>
  <c r="C522" i="5" s="1"/>
  <c r="G518" i="3"/>
  <c r="F518" i="3"/>
  <c r="E518" i="3"/>
  <c r="D518" i="3"/>
  <c r="C518" i="3"/>
  <c r="B518" i="3"/>
  <c r="G517" i="3"/>
  <c r="F517" i="3"/>
  <c r="E517" i="3"/>
  <c r="D517" i="3"/>
  <c r="C517" i="3"/>
  <c r="B517" i="3"/>
  <c r="C520" i="5" s="1"/>
  <c r="G516" i="3"/>
  <c r="F516" i="3"/>
  <c r="E516" i="3"/>
  <c r="D516" i="3"/>
  <c r="C516" i="3"/>
  <c r="B516" i="3"/>
  <c r="C519" i="5" s="1"/>
  <c r="D519" i="5" s="1"/>
  <c r="E519" i="5" s="1"/>
  <c r="G515" i="3"/>
  <c r="F515" i="3"/>
  <c r="E515" i="3"/>
  <c r="D515" i="3"/>
  <c r="C515" i="3"/>
  <c r="B515" i="3"/>
  <c r="C518" i="5" s="1"/>
  <c r="D518" i="5" s="1"/>
  <c r="E518" i="5" s="1"/>
  <c r="G514" i="3"/>
  <c r="F514" i="3"/>
  <c r="E514" i="3"/>
  <c r="D514" i="3"/>
  <c r="C514" i="3"/>
  <c r="B514" i="3"/>
  <c r="C517" i="5" s="1"/>
  <c r="G513" i="3"/>
  <c r="F513" i="3"/>
  <c r="E513" i="3"/>
  <c r="D513" i="3"/>
  <c r="C513" i="3"/>
  <c r="B513" i="3"/>
  <c r="C516" i="5" s="1"/>
  <c r="D516" i="5" s="1"/>
  <c r="G512" i="3"/>
  <c r="F512" i="3"/>
  <c r="E512" i="3"/>
  <c r="D512" i="3"/>
  <c r="C512" i="3"/>
  <c r="B512" i="3"/>
  <c r="C515" i="5" s="1"/>
  <c r="D515" i="5" s="1"/>
  <c r="E515" i="5" s="1"/>
  <c r="G511" i="3"/>
  <c r="F511" i="3"/>
  <c r="E511" i="3"/>
  <c r="D511" i="3"/>
  <c r="C511" i="3"/>
  <c r="B511" i="3"/>
  <c r="C514" i="5" s="1"/>
  <c r="G510" i="3"/>
  <c r="F510" i="3"/>
  <c r="E510" i="3"/>
  <c r="D510" i="3"/>
  <c r="C510" i="3"/>
  <c r="B510" i="3"/>
  <c r="C513" i="5" s="1"/>
  <c r="D513" i="5" s="1"/>
  <c r="E513" i="5" s="1"/>
  <c r="G509" i="3"/>
  <c r="F509" i="3"/>
  <c r="E509" i="3"/>
  <c r="D509" i="3"/>
  <c r="C509" i="3"/>
  <c r="B509" i="3"/>
  <c r="C512" i="5" s="1"/>
  <c r="D512" i="5" s="1"/>
  <c r="E512" i="5" s="1"/>
  <c r="G508" i="3"/>
  <c r="F508" i="3"/>
  <c r="E508" i="3"/>
  <c r="D508" i="3"/>
  <c r="C508" i="3"/>
  <c r="B508" i="3"/>
  <c r="C511" i="5" s="1"/>
  <c r="G507" i="3"/>
  <c r="F507" i="3"/>
  <c r="E507" i="3"/>
  <c r="D507" i="3"/>
  <c r="C507" i="3"/>
  <c r="B507" i="3"/>
  <c r="C510" i="5" s="1"/>
  <c r="G506" i="3"/>
  <c r="F506" i="3"/>
  <c r="E506" i="3"/>
  <c r="D506" i="3"/>
  <c r="C506" i="3"/>
  <c r="B506" i="3"/>
  <c r="G505" i="3"/>
  <c r="F505" i="3"/>
  <c r="E505" i="3"/>
  <c r="D505" i="3"/>
  <c r="C505" i="3"/>
  <c r="B505" i="3"/>
  <c r="C508" i="5" s="1"/>
  <c r="G504" i="3"/>
  <c r="F504" i="3"/>
  <c r="E504" i="3"/>
  <c r="D504" i="3"/>
  <c r="C504" i="3"/>
  <c r="B504" i="3"/>
  <c r="C507" i="5" s="1"/>
  <c r="D507" i="5" s="1"/>
  <c r="E507" i="5" s="1"/>
  <c r="G503" i="3"/>
  <c r="F503" i="3"/>
  <c r="E503" i="3"/>
  <c r="D503" i="3"/>
  <c r="C503" i="3"/>
  <c r="B503" i="3"/>
  <c r="C506" i="5" s="1"/>
  <c r="D506" i="5" s="1"/>
  <c r="E506" i="5" s="1"/>
  <c r="G502" i="3"/>
  <c r="F502" i="3"/>
  <c r="E502" i="3"/>
  <c r="D502" i="3"/>
  <c r="C502" i="3"/>
  <c r="B502" i="3"/>
  <c r="C505" i="5" s="1"/>
  <c r="G501" i="3"/>
  <c r="F501" i="3"/>
  <c r="E501" i="3"/>
  <c r="D501" i="3"/>
  <c r="C501" i="3"/>
  <c r="B501" i="3"/>
  <c r="C504" i="5" s="1"/>
  <c r="D504" i="5" s="1"/>
  <c r="G500" i="3"/>
  <c r="F500" i="3"/>
  <c r="E500" i="3"/>
  <c r="D500" i="3"/>
  <c r="C500" i="3"/>
  <c r="B500" i="3"/>
  <c r="C503" i="5" s="1"/>
  <c r="D503" i="5" s="1"/>
  <c r="E503" i="5" s="1"/>
  <c r="G499" i="3"/>
  <c r="F499" i="3"/>
  <c r="E499" i="3"/>
  <c r="D499" i="3"/>
  <c r="C499" i="3"/>
  <c r="B499" i="3"/>
  <c r="C502" i="5" s="1"/>
  <c r="G498" i="3"/>
  <c r="F498" i="3"/>
  <c r="E498" i="3"/>
  <c r="D498" i="3"/>
  <c r="C498" i="3"/>
  <c r="B498" i="3"/>
  <c r="C501" i="5" s="1"/>
  <c r="D501" i="5" s="1"/>
  <c r="E501" i="5" s="1"/>
  <c r="G497" i="3"/>
  <c r="F497" i="3"/>
  <c r="E497" i="3"/>
  <c r="D497" i="3"/>
  <c r="C497" i="3"/>
  <c r="B497" i="3"/>
  <c r="C500" i="5" s="1"/>
  <c r="D500" i="5" s="1"/>
  <c r="E500" i="5" s="1"/>
  <c r="G496" i="3"/>
  <c r="F496" i="3"/>
  <c r="E496" i="3"/>
  <c r="D496" i="3"/>
  <c r="C496" i="3"/>
  <c r="B496" i="3"/>
  <c r="C499" i="5" s="1"/>
  <c r="G495" i="3"/>
  <c r="F495" i="3"/>
  <c r="E495" i="3"/>
  <c r="D495" i="3"/>
  <c r="C495" i="3"/>
  <c r="B495" i="3"/>
  <c r="C498" i="5" s="1"/>
  <c r="G494" i="3"/>
  <c r="F494" i="3"/>
  <c r="E494" i="3"/>
  <c r="D494" i="3"/>
  <c r="C494" i="3"/>
  <c r="B494" i="3"/>
  <c r="G493" i="3"/>
  <c r="F493" i="3"/>
  <c r="E493" i="3"/>
  <c r="D493" i="3"/>
  <c r="C493" i="3"/>
  <c r="B493" i="3"/>
  <c r="C496" i="5" s="1"/>
  <c r="G492" i="3"/>
  <c r="F492" i="3"/>
  <c r="E492" i="3"/>
  <c r="D492" i="3"/>
  <c r="C492" i="3"/>
  <c r="B492" i="3"/>
  <c r="C495" i="5" s="1"/>
  <c r="D495" i="5" s="1"/>
  <c r="E495" i="5" s="1"/>
  <c r="G491" i="3"/>
  <c r="F491" i="3"/>
  <c r="E491" i="3"/>
  <c r="D491" i="3"/>
  <c r="C491" i="3"/>
  <c r="B491" i="3"/>
  <c r="C494" i="5" s="1"/>
  <c r="D494" i="5" s="1"/>
  <c r="E494" i="5" s="1"/>
  <c r="G490" i="3"/>
  <c r="F490" i="3"/>
  <c r="E490" i="3"/>
  <c r="D490" i="3"/>
  <c r="C490" i="3"/>
  <c r="B490" i="3"/>
  <c r="C493" i="5" s="1"/>
  <c r="G489" i="3"/>
  <c r="F489" i="3"/>
  <c r="E489" i="3"/>
  <c r="D489" i="3"/>
  <c r="C489" i="3"/>
  <c r="B489" i="3"/>
  <c r="C492" i="5" s="1"/>
  <c r="D492" i="5" s="1"/>
  <c r="G488" i="3"/>
  <c r="F488" i="3"/>
  <c r="E488" i="3"/>
  <c r="D488" i="3"/>
  <c r="C488" i="3"/>
  <c r="B488" i="3"/>
  <c r="C491" i="5" s="1"/>
  <c r="D491" i="5" s="1"/>
  <c r="E491" i="5" s="1"/>
  <c r="G487" i="3"/>
  <c r="F487" i="3"/>
  <c r="E487" i="3"/>
  <c r="D487" i="3"/>
  <c r="C487" i="3"/>
  <c r="B487" i="3"/>
  <c r="C490" i="5" s="1"/>
  <c r="G486" i="3"/>
  <c r="F486" i="3"/>
  <c r="E486" i="3"/>
  <c r="D486" i="3"/>
  <c r="C486" i="3"/>
  <c r="B486" i="3"/>
  <c r="C489" i="5" s="1"/>
  <c r="D489" i="5" s="1"/>
  <c r="E489" i="5" s="1"/>
  <c r="G485" i="3"/>
  <c r="F485" i="3"/>
  <c r="E485" i="3"/>
  <c r="D485" i="3"/>
  <c r="C485" i="3"/>
  <c r="B485" i="3"/>
  <c r="C488" i="5" s="1"/>
  <c r="D488" i="5" s="1"/>
  <c r="E488" i="5" s="1"/>
  <c r="G484" i="3"/>
  <c r="F484" i="3"/>
  <c r="E484" i="3"/>
  <c r="D484" i="3"/>
  <c r="C484" i="3"/>
  <c r="B484" i="3"/>
  <c r="C487" i="5" s="1"/>
  <c r="G483" i="3"/>
  <c r="F483" i="3"/>
  <c r="E483" i="3"/>
  <c r="D483" i="3"/>
  <c r="C483" i="3"/>
  <c r="B483" i="3"/>
  <c r="C486" i="5" s="1"/>
  <c r="G482" i="3"/>
  <c r="F482" i="3"/>
  <c r="E482" i="3"/>
  <c r="D482" i="3"/>
  <c r="C482" i="3"/>
  <c r="B482" i="3"/>
  <c r="G481" i="3"/>
  <c r="F481" i="3"/>
  <c r="E481" i="3"/>
  <c r="D481" i="3"/>
  <c r="C481" i="3"/>
  <c r="B481" i="3"/>
  <c r="C484" i="5" s="1"/>
  <c r="G480" i="3"/>
  <c r="F480" i="3"/>
  <c r="E480" i="3"/>
  <c r="D480" i="3"/>
  <c r="C480" i="3"/>
  <c r="B480" i="3"/>
  <c r="C483" i="5" s="1"/>
  <c r="D483" i="5" s="1"/>
  <c r="E483" i="5" s="1"/>
  <c r="G479" i="3"/>
  <c r="F479" i="3"/>
  <c r="E479" i="3"/>
  <c r="D479" i="3"/>
  <c r="C479" i="3"/>
  <c r="B479" i="3"/>
  <c r="C482" i="5" s="1"/>
  <c r="D482" i="5" s="1"/>
  <c r="E482" i="5" s="1"/>
  <c r="G478" i="3"/>
  <c r="F478" i="3"/>
  <c r="E478" i="3"/>
  <c r="D478" i="3"/>
  <c r="C478" i="3"/>
  <c r="B478" i="3"/>
  <c r="C481" i="5" s="1"/>
  <c r="G477" i="3"/>
  <c r="F477" i="3"/>
  <c r="E477" i="3"/>
  <c r="D477" i="3"/>
  <c r="C477" i="3"/>
  <c r="B477" i="3"/>
  <c r="C480" i="5" s="1"/>
  <c r="D480" i="5" s="1"/>
  <c r="G476" i="3"/>
  <c r="F476" i="3"/>
  <c r="E476" i="3"/>
  <c r="D476" i="3"/>
  <c r="C476" i="3"/>
  <c r="B476" i="3"/>
  <c r="C479" i="5" s="1"/>
  <c r="D479" i="5" s="1"/>
  <c r="E479" i="5" s="1"/>
  <c r="G475" i="3"/>
  <c r="F475" i="3"/>
  <c r="E475" i="3"/>
  <c r="D475" i="3"/>
  <c r="C475" i="3"/>
  <c r="B475" i="3"/>
  <c r="C478" i="5" s="1"/>
  <c r="G474" i="3"/>
  <c r="F474" i="3"/>
  <c r="E474" i="3"/>
  <c r="D474" i="3"/>
  <c r="C474" i="3"/>
  <c r="B474" i="3"/>
  <c r="C477" i="5" s="1"/>
  <c r="D477" i="5" s="1"/>
  <c r="E477" i="5" s="1"/>
  <c r="G473" i="3"/>
  <c r="F473" i="3"/>
  <c r="E473" i="3"/>
  <c r="D473" i="3"/>
  <c r="C473" i="3"/>
  <c r="B473" i="3"/>
  <c r="C476" i="5" s="1"/>
  <c r="D476" i="5" s="1"/>
  <c r="E476" i="5" s="1"/>
  <c r="G472" i="3"/>
  <c r="F472" i="3"/>
  <c r="E472" i="3"/>
  <c r="D472" i="3"/>
  <c r="C472" i="3"/>
  <c r="B472" i="3"/>
  <c r="C475" i="5" s="1"/>
  <c r="G471" i="3"/>
  <c r="F471" i="3"/>
  <c r="E471" i="3"/>
  <c r="D471" i="3"/>
  <c r="C471" i="3"/>
  <c r="B471" i="3"/>
  <c r="C474" i="5" s="1"/>
  <c r="G470" i="3"/>
  <c r="F470" i="3"/>
  <c r="E470" i="3"/>
  <c r="D470" i="3"/>
  <c r="C470" i="3"/>
  <c r="B470" i="3"/>
  <c r="G469" i="3"/>
  <c r="F469" i="3"/>
  <c r="E469" i="3"/>
  <c r="D469" i="3"/>
  <c r="C469" i="3"/>
  <c r="B469" i="3"/>
  <c r="C472" i="5" s="1"/>
  <c r="G468" i="3"/>
  <c r="F468" i="3"/>
  <c r="E468" i="3"/>
  <c r="D468" i="3"/>
  <c r="C468" i="3"/>
  <c r="B468" i="3"/>
  <c r="C471" i="5" s="1"/>
  <c r="D471" i="5" s="1"/>
  <c r="E471" i="5" s="1"/>
  <c r="G467" i="3"/>
  <c r="F467" i="3"/>
  <c r="E467" i="3"/>
  <c r="D467" i="3"/>
  <c r="C467" i="3"/>
  <c r="B467" i="3"/>
  <c r="C470" i="5" s="1"/>
  <c r="D470" i="5" s="1"/>
  <c r="E470" i="5" s="1"/>
  <c r="G466" i="3"/>
  <c r="F466" i="3"/>
  <c r="E466" i="3"/>
  <c r="D466" i="3"/>
  <c r="C466" i="3"/>
  <c r="B466" i="3"/>
  <c r="C469" i="5" s="1"/>
  <c r="G465" i="3"/>
  <c r="F465" i="3"/>
  <c r="E465" i="3"/>
  <c r="D465" i="3"/>
  <c r="C465" i="3"/>
  <c r="B465" i="3"/>
  <c r="C468" i="5" s="1"/>
  <c r="D468" i="5" s="1"/>
  <c r="G464" i="3"/>
  <c r="F464" i="3"/>
  <c r="E464" i="3"/>
  <c r="D464" i="3"/>
  <c r="C464" i="3"/>
  <c r="B464" i="3"/>
  <c r="C467" i="5" s="1"/>
  <c r="D467" i="5" s="1"/>
  <c r="E467" i="5" s="1"/>
  <c r="G463" i="3"/>
  <c r="F463" i="3"/>
  <c r="E463" i="3"/>
  <c r="D463" i="3"/>
  <c r="C463" i="3"/>
  <c r="B463" i="3"/>
  <c r="C466" i="5" s="1"/>
  <c r="G462" i="3"/>
  <c r="F462" i="3"/>
  <c r="E462" i="3"/>
  <c r="D462" i="3"/>
  <c r="C462" i="3"/>
  <c r="B462" i="3"/>
  <c r="C465" i="5" s="1"/>
  <c r="D465" i="5" s="1"/>
  <c r="E465" i="5" s="1"/>
  <c r="G461" i="3"/>
  <c r="F461" i="3"/>
  <c r="E461" i="3"/>
  <c r="D461" i="3"/>
  <c r="C461" i="3"/>
  <c r="B461" i="3"/>
  <c r="C464" i="5" s="1"/>
  <c r="D464" i="5" s="1"/>
  <c r="E464" i="5" s="1"/>
  <c r="G460" i="3"/>
  <c r="F460" i="3"/>
  <c r="E460" i="3"/>
  <c r="D460" i="3"/>
  <c r="C460" i="3"/>
  <c r="B460" i="3"/>
  <c r="C463" i="5" s="1"/>
  <c r="G459" i="3"/>
  <c r="F459" i="3"/>
  <c r="E459" i="3"/>
  <c r="D459" i="3"/>
  <c r="C459" i="3"/>
  <c r="B459" i="3"/>
  <c r="C462" i="5" s="1"/>
  <c r="G458" i="3"/>
  <c r="F458" i="3"/>
  <c r="E458" i="3"/>
  <c r="D458" i="3"/>
  <c r="C458" i="3"/>
  <c r="B458" i="3"/>
  <c r="G457" i="3"/>
  <c r="F457" i="3"/>
  <c r="E457" i="3"/>
  <c r="D457" i="3"/>
  <c r="C457" i="3"/>
  <c r="B457" i="3"/>
  <c r="C460" i="5" s="1"/>
  <c r="G456" i="3"/>
  <c r="F456" i="3"/>
  <c r="E456" i="3"/>
  <c r="D456" i="3"/>
  <c r="C456" i="3"/>
  <c r="B456" i="3"/>
  <c r="C459" i="5" s="1"/>
  <c r="D459" i="5" s="1"/>
  <c r="E459" i="5" s="1"/>
  <c r="G455" i="3"/>
  <c r="F455" i="3"/>
  <c r="E455" i="3"/>
  <c r="D455" i="3"/>
  <c r="C455" i="3"/>
  <c r="B455" i="3"/>
  <c r="C458" i="5" s="1"/>
  <c r="D458" i="5" s="1"/>
  <c r="E458" i="5" s="1"/>
  <c r="G454" i="3"/>
  <c r="F454" i="3"/>
  <c r="E454" i="3"/>
  <c r="D454" i="3"/>
  <c r="C454" i="3"/>
  <c r="B454" i="3"/>
  <c r="C457" i="5" s="1"/>
  <c r="G453" i="3"/>
  <c r="F453" i="3"/>
  <c r="E453" i="3"/>
  <c r="D453" i="3"/>
  <c r="C453" i="3"/>
  <c r="B453" i="3"/>
  <c r="C456" i="5" s="1"/>
  <c r="D456" i="5" s="1"/>
  <c r="G452" i="3"/>
  <c r="F452" i="3"/>
  <c r="E452" i="3"/>
  <c r="D452" i="3"/>
  <c r="C452" i="3"/>
  <c r="B452" i="3"/>
  <c r="C455" i="5" s="1"/>
  <c r="D455" i="5" s="1"/>
  <c r="E455" i="5" s="1"/>
  <c r="G451" i="3"/>
  <c r="F451" i="3"/>
  <c r="E451" i="3"/>
  <c r="D451" i="3"/>
  <c r="C451" i="3"/>
  <c r="B451" i="3"/>
  <c r="C454" i="5" s="1"/>
  <c r="G450" i="3"/>
  <c r="F450" i="3"/>
  <c r="E450" i="3"/>
  <c r="D450" i="3"/>
  <c r="C450" i="3"/>
  <c r="B450" i="3"/>
  <c r="C453" i="5" s="1"/>
  <c r="D453" i="5" s="1"/>
  <c r="E453" i="5" s="1"/>
  <c r="G449" i="3"/>
  <c r="F449" i="3"/>
  <c r="E449" i="3"/>
  <c r="D449" i="3"/>
  <c r="C449" i="3"/>
  <c r="B449" i="3"/>
  <c r="C452" i="5" s="1"/>
  <c r="D452" i="5" s="1"/>
  <c r="E452" i="5" s="1"/>
  <c r="G448" i="3"/>
  <c r="F448" i="3"/>
  <c r="E448" i="3"/>
  <c r="D448" i="3"/>
  <c r="C448" i="3"/>
  <c r="B448" i="3"/>
  <c r="C451" i="5" s="1"/>
  <c r="G447" i="3"/>
  <c r="F447" i="3"/>
  <c r="E447" i="3"/>
  <c r="D447" i="3"/>
  <c r="C447" i="3"/>
  <c r="B447" i="3"/>
  <c r="C450" i="5" s="1"/>
  <c r="G446" i="3"/>
  <c r="F446" i="3"/>
  <c r="E446" i="3"/>
  <c r="D446" i="3"/>
  <c r="C446" i="3"/>
  <c r="B446" i="3"/>
  <c r="G445" i="3"/>
  <c r="F445" i="3"/>
  <c r="E445" i="3"/>
  <c r="D445" i="3"/>
  <c r="C445" i="3"/>
  <c r="B445" i="3"/>
  <c r="C448" i="5" s="1"/>
  <c r="G444" i="3"/>
  <c r="F444" i="3"/>
  <c r="E444" i="3"/>
  <c r="D444" i="3"/>
  <c r="C444" i="3"/>
  <c r="B444" i="3"/>
  <c r="C447" i="5" s="1"/>
  <c r="D447" i="5" s="1"/>
  <c r="E447" i="5" s="1"/>
  <c r="G443" i="3"/>
  <c r="F443" i="3"/>
  <c r="E443" i="3"/>
  <c r="D443" i="3"/>
  <c r="C443" i="3"/>
  <c r="B443" i="3"/>
  <c r="C446" i="5" s="1"/>
  <c r="D446" i="5" s="1"/>
  <c r="E446" i="5" s="1"/>
  <c r="G442" i="3"/>
  <c r="F442" i="3"/>
  <c r="E442" i="3"/>
  <c r="D442" i="3"/>
  <c r="C442" i="3"/>
  <c r="B442" i="3"/>
  <c r="C445" i="5" s="1"/>
  <c r="G441" i="3"/>
  <c r="F441" i="3"/>
  <c r="E441" i="3"/>
  <c r="D441" i="3"/>
  <c r="C441" i="3"/>
  <c r="B441" i="3"/>
  <c r="C444" i="5" s="1"/>
  <c r="D444" i="5" s="1"/>
  <c r="G440" i="3"/>
  <c r="F440" i="3"/>
  <c r="E440" i="3"/>
  <c r="D440" i="3"/>
  <c r="C440" i="3"/>
  <c r="B440" i="3"/>
  <c r="C443" i="5" s="1"/>
  <c r="D443" i="5" s="1"/>
  <c r="E443" i="5" s="1"/>
  <c r="G439" i="3"/>
  <c r="F439" i="3"/>
  <c r="E439" i="3"/>
  <c r="D439" i="3"/>
  <c r="C439" i="3"/>
  <c r="B439" i="3"/>
  <c r="C442" i="5" s="1"/>
  <c r="G438" i="3"/>
  <c r="F438" i="3"/>
  <c r="E438" i="3"/>
  <c r="D438" i="3"/>
  <c r="C438" i="3"/>
  <c r="B438" i="3"/>
  <c r="C441" i="5" s="1"/>
  <c r="D441" i="5" s="1"/>
  <c r="E441" i="5" s="1"/>
  <c r="G437" i="3"/>
  <c r="F437" i="3"/>
  <c r="E437" i="3"/>
  <c r="D437" i="3"/>
  <c r="C437" i="3"/>
  <c r="B437" i="3"/>
  <c r="C440" i="5" s="1"/>
  <c r="D440" i="5" s="1"/>
  <c r="E440" i="5" s="1"/>
  <c r="G436" i="3"/>
  <c r="F436" i="3"/>
  <c r="E436" i="3"/>
  <c r="D436" i="3"/>
  <c r="C436" i="3"/>
  <c r="B436" i="3"/>
  <c r="C439" i="5" s="1"/>
  <c r="G435" i="3"/>
  <c r="F435" i="3"/>
  <c r="E435" i="3"/>
  <c r="D435" i="3"/>
  <c r="C435" i="3"/>
  <c r="B435" i="3"/>
  <c r="C438" i="5" s="1"/>
  <c r="G434" i="3"/>
  <c r="F434" i="3"/>
  <c r="E434" i="3"/>
  <c r="D434" i="3"/>
  <c r="C434" i="3"/>
  <c r="B434" i="3"/>
  <c r="G433" i="3"/>
  <c r="F433" i="3"/>
  <c r="E433" i="3"/>
  <c r="D433" i="3"/>
  <c r="C433" i="3"/>
  <c r="B433" i="3"/>
  <c r="C436" i="5" s="1"/>
  <c r="G432" i="3"/>
  <c r="F432" i="3"/>
  <c r="E432" i="3"/>
  <c r="D432" i="3"/>
  <c r="C432" i="3"/>
  <c r="B432" i="3"/>
  <c r="C435" i="5" s="1"/>
  <c r="D435" i="5" s="1"/>
  <c r="E435" i="5" s="1"/>
  <c r="G431" i="3"/>
  <c r="F431" i="3"/>
  <c r="E431" i="3"/>
  <c r="D431" i="3"/>
  <c r="C431" i="3"/>
  <c r="B431" i="3"/>
  <c r="C434" i="5" s="1"/>
  <c r="D434" i="5" s="1"/>
  <c r="E434" i="5" s="1"/>
  <c r="G430" i="3"/>
  <c r="F430" i="3"/>
  <c r="E430" i="3"/>
  <c r="D430" i="3"/>
  <c r="C430" i="3"/>
  <c r="B430" i="3"/>
  <c r="C433" i="5" s="1"/>
  <c r="G429" i="3"/>
  <c r="F429" i="3"/>
  <c r="E429" i="3"/>
  <c r="D429" i="3"/>
  <c r="C429" i="3"/>
  <c r="B429" i="3"/>
  <c r="C432" i="5" s="1"/>
  <c r="D432" i="5" s="1"/>
  <c r="G428" i="3"/>
  <c r="F428" i="3"/>
  <c r="E428" i="3"/>
  <c r="D428" i="3"/>
  <c r="C428" i="3"/>
  <c r="B428" i="3"/>
  <c r="C431" i="5" s="1"/>
  <c r="D431" i="5" s="1"/>
  <c r="E431" i="5" s="1"/>
  <c r="G427" i="3"/>
  <c r="F427" i="3"/>
  <c r="E427" i="3"/>
  <c r="D427" i="3"/>
  <c r="C427" i="3"/>
  <c r="B427" i="3"/>
  <c r="C430" i="5" s="1"/>
  <c r="G426" i="3"/>
  <c r="F426" i="3"/>
  <c r="E426" i="3"/>
  <c r="D426" i="3"/>
  <c r="C426" i="3"/>
  <c r="B426" i="3"/>
  <c r="C429" i="5" s="1"/>
  <c r="D429" i="5" s="1"/>
  <c r="E429" i="5" s="1"/>
  <c r="G425" i="3"/>
  <c r="F425" i="3"/>
  <c r="E425" i="3"/>
  <c r="D425" i="3"/>
  <c r="C425" i="3"/>
  <c r="B425" i="3"/>
  <c r="C428" i="5" s="1"/>
  <c r="D428" i="5" s="1"/>
  <c r="E428" i="5" s="1"/>
  <c r="G424" i="3"/>
  <c r="F424" i="3"/>
  <c r="E424" i="3"/>
  <c r="D424" i="3"/>
  <c r="C424" i="3"/>
  <c r="B424" i="3"/>
  <c r="C427" i="5" s="1"/>
  <c r="G423" i="3"/>
  <c r="F423" i="3"/>
  <c r="E423" i="3"/>
  <c r="D423" i="3"/>
  <c r="C423" i="3"/>
  <c r="B423" i="3"/>
  <c r="C426" i="5" s="1"/>
  <c r="G422" i="3"/>
  <c r="F422" i="3"/>
  <c r="E422" i="3"/>
  <c r="D422" i="3"/>
  <c r="C422" i="3"/>
  <c r="B422" i="3"/>
  <c r="G421" i="3"/>
  <c r="F421" i="3"/>
  <c r="E421" i="3"/>
  <c r="D421" i="3"/>
  <c r="C421" i="3"/>
  <c r="B421" i="3"/>
  <c r="C424" i="5" s="1"/>
  <c r="G420" i="3"/>
  <c r="F420" i="3"/>
  <c r="E420" i="3"/>
  <c r="D420" i="3"/>
  <c r="C420" i="3"/>
  <c r="B420" i="3"/>
  <c r="C423" i="5" s="1"/>
  <c r="D423" i="5" s="1"/>
  <c r="E423" i="5" s="1"/>
  <c r="G419" i="3"/>
  <c r="F419" i="3"/>
  <c r="E419" i="3"/>
  <c r="D419" i="3"/>
  <c r="C419" i="3"/>
  <c r="B419" i="3"/>
  <c r="C422" i="5" s="1"/>
  <c r="D422" i="5" s="1"/>
  <c r="E422" i="5" s="1"/>
  <c r="G418" i="3"/>
  <c r="F418" i="3"/>
  <c r="E418" i="3"/>
  <c r="D418" i="3"/>
  <c r="C418" i="3"/>
  <c r="B418" i="3"/>
  <c r="C421" i="5" s="1"/>
  <c r="G417" i="3"/>
  <c r="F417" i="3"/>
  <c r="E417" i="3"/>
  <c r="D417" i="3"/>
  <c r="C417" i="3"/>
  <c r="B417" i="3"/>
  <c r="C420" i="5" s="1"/>
  <c r="D420" i="5" s="1"/>
  <c r="G416" i="3"/>
  <c r="F416" i="3"/>
  <c r="E416" i="3"/>
  <c r="D416" i="3"/>
  <c r="C416" i="3"/>
  <c r="B416" i="3"/>
  <c r="C419" i="5" s="1"/>
  <c r="D419" i="5" s="1"/>
  <c r="E419" i="5" s="1"/>
  <c r="G415" i="3"/>
  <c r="F415" i="3"/>
  <c r="E415" i="3"/>
  <c r="D415" i="3"/>
  <c r="C415" i="3"/>
  <c r="B415" i="3"/>
  <c r="C418" i="5" s="1"/>
  <c r="G414" i="3"/>
  <c r="F414" i="3"/>
  <c r="E414" i="3"/>
  <c r="D414" i="3"/>
  <c r="C414" i="3"/>
  <c r="B414" i="3"/>
  <c r="C417" i="5" s="1"/>
  <c r="D417" i="5" s="1"/>
  <c r="E417" i="5" s="1"/>
  <c r="G413" i="3"/>
  <c r="F413" i="3"/>
  <c r="E413" i="3"/>
  <c r="D413" i="3"/>
  <c r="C413" i="3"/>
  <c r="B413" i="3"/>
  <c r="C416" i="5" s="1"/>
  <c r="D416" i="5" s="1"/>
  <c r="E416" i="5" s="1"/>
  <c r="G412" i="3"/>
  <c r="F412" i="3"/>
  <c r="E412" i="3"/>
  <c r="D412" i="3"/>
  <c r="C412" i="3"/>
  <c r="B412" i="3"/>
  <c r="C415" i="5" s="1"/>
  <c r="G411" i="3"/>
  <c r="F411" i="3"/>
  <c r="E411" i="3"/>
  <c r="D411" i="3"/>
  <c r="C411" i="3"/>
  <c r="B411" i="3"/>
  <c r="C414" i="5" s="1"/>
  <c r="G410" i="3"/>
  <c r="F410" i="3"/>
  <c r="E410" i="3"/>
  <c r="D410" i="3"/>
  <c r="C410" i="3"/>
  <c r="B410" i="3"/>
  <c r="G409" i="3"/>
  <c r="F409" i="3"/>
  <c r="E409" i="3"/>
  <c r="D409" i="3"/>
  <c r="C409" i="3"/>
  <c r="B409" i="3"/>
  <c r="C412" i="5" s="1"/>
  <c r="G408" i="3"/>
  <c r="F408" i="3"/>
  <c r="E408" i="3"/>
  <c r="D408" i="3"/>
  <c r="C408" i="3"/>
  <c r="B408" i="3"/>
  <c r="C411" i="5" s="1"/>
  <c r="D411" i="5" s="1"/>
  <c r="E411" i="5" s="1"/>
  <c r="G407" i="3"/>
  <c r="F407" i="3"/>
  <c r="E407" i="3"/>
  <c r="D407" i="3"/>
  <c r="C407" i="3"/>
  <c r="B407" i="3"/>
  <c r="C410" i="5" s="1"/>
  <c r="D410" i="5" s="1"/>
  <c r="E410" i="5" s="1"/>
  <c r="G406" i="3"/>
  <c r="F406" i="3"/>
  <c r="E406" i="3"/>
  <c r="D406" i="3"/>
  <c r="C406" i="3"/>
  <c r="B406" i="3"/>
  <c r="C409" i="5" s="1"/>
  <c r="G405" i="3"/>
  <c r="F405" i="3"/>
  <c r="E405" i="3"/>
  <c r="D405" i="3"/>
  <c r="C405" i="3"/>
  <c r="B405" i="3"/>
  <c r="C408" i="5" s="1"/>
  <c r="D408" i="5" s="1"/>
  <c r="G404" i="3"/>
  <c r="F404" i="3"/>
  <c r="E404" i="3"/>
  <c r="D404" i="3"/>
  <c r="C404" i="3"/>
  <c r="B404" i="3"/>
  <c r="C407" i="5" s="1"/>
  <c r="D407" i="5" s="1"/>
  <c r="E407" i="5" s="1"/>
  <c r="G403" i="3"/>
  <c r="F403" i="3"/>
  <c r="E403" i="3"/>
  <c r="D403" i="3"/>
  <c r="C403" i="3"/>
  <c r="B403" i="3"/>
  <c r="C406" i="5" s="1"/>
  <c r="G402" i="3"/>
  <c r="F402" i="3"/>
  <c r="E402" i="3"/>
  <c r="D402" i="3"/>
  <c r="C402" i="3"/>
  <c r="B402" i="3"/>
  <c r="C405" i="5" s="1"/>
  <c r="D405" i="5" s="1"/>
  <c r="E405" i="5" s="1"/>
  <c r="G401" i="3"/>
  <c r="F401" i="3"/>
  <c r="E401" i="3"/>
  <c r="D401" i="3"/>
  <c r="C401" i="3"/>
  <c r="B401" i="3"/>
  <c r="C404" i="5" s="1"/>
  <c r="D404" i="5" s="1"/>
  <c r="E404" i="5" s="1"/>
  <c r="G400" i="3"/>
  <c r="F400" i="3"/>
  <c r="E400" i="3"/>
  <c r="D400" i="3"/>
  <c r="C400" i="3"/>
  <c r="B400" i="3"/>
  <c r="C403" i="5" s="1"/>
  <c r="G399" i="3"/>
  <c r="F399" i="3"/>
  <c r="E399" i="3"/>
  <c r="D399" i="3"/>
  <c r="C399" i="3"/>
  <c r="B399" i="3"/>
  <c r="C402" i="5" s="1"/>
  <c r="G398" i="3"/>
  <c r="F398" i="3"/>
  <c r="E398" i="3"/>
  <c r="D398" i="3"/>
  <c r="C398" i="3"/>
  <c r="B398" i="3"/>
  <c r="G397" i="3"/>
  <c r="F397" i="3"/>
  <c r="E397" i="3"/>
  <c r="D397" i="3"/>
  <c r="C397" i="3"/>
  <c r="B397" i="3"/>
  <c r="C400" i="5" s="1"/>
  <c r="G396" i="3"/>
  <c r="F396" i="3"/>
  <c r="E396" i="3"/>
  <c r="D396" i="3"/>
  <c r="C396" i="3"/>
  <c r="B396" i="3"/>
  <c r="C399" i="5" s="1"/>
  <c r="D399" i="5" s="1"/>
  <c r="E399" i="5" s="1"/>
  <c r="G395" i="3"/>
  <c r="F395" i="3"/>
  <c r="E395" i="3"/>
  <c r="D395" i="3"/>
  <c r="C395" i="3"/>
  <c r="B395" i="3"/>
  <c r="C398" i="5" s="1"/>
  <c r="D398" i="5" s="1"/>
  <c r="E398" i="5" s="1"/>
  <c r="G394" i="3"/>
  <c r="F394" i="3"/>
  <c r="E394" i="3"/>
  <c r="D394" i="3"/>
  <c r="C394" i="3"/>
  <c r="B394" i="3"/>
  <c r="C397" i="5" s="1"/>
  <c r="G393" i="3"/>
  <c r="F393" i="3"/>
  <c r="E393" i="3"/>
  <c r="D393" i="3"/>
  <c r="C393" i="3"/>
  <c r="B393" i="3"/>
  <c r="C396" i="5" s="1"/>
  <c r="D396" i="5" s="1"/>
  <c r="G392" i="3"/>
  <c r="F392" i="3"/>
  <c r="E392" i="3"/>
  <c r="D392" i="3"/>
  <c r="C392" i="3"/>
  <c r="B392" i="3"/>
  <c r="C395" i="5" s="1"/>
  <c r="D395" i="5" s="1"/>
  <c r="E395" i="5" s="1"/>
  <c r="G391" i="3"/>
  <c r="F391" i="3"/>
  <c r="E391" i="3"/>
  <c r="D391" i="3"/>
  <c r="C391" i="3"/>
  <c r="B391" i="3"/>
  <c r="C394" i="5" s="1"/>
  <c r="G390" i="3"/>
  <c r="F390" i="3"/>
  <c r="E390" i="3"/>
  <c r="D390" i="3"/>
  <c r="C390" i="3"/>
  <c r="B390" i="3"/>
  <c r="C393" i="5" s="1"/>
  <c r="D393" i="5" s="1"/>
  <c r="E393" i="5" s="1"/>
  <c r="G389" i="3"/>
  <c r="F389" i="3"/>
  <c r="E389" i="3"/>
  <c r="D389" i="3"/>
  <c r="C389" i="3"/>
  <c r="B389" i="3"/>
  <c r="C392" i="5" s="1"/>
  <c r="D392" i="5" s="1"/>
  <c r="E392" i="5" s="1"/>
  <c r="G388" i="3"/>
  <c r="F388" i="3"/>
  <c r="E388" i="3"/>
  <c r="D388" i="3"/>
  <c r="C388" i="3"/>
  <c r="B388" i="3"/>
  <c r="C391" i="5" s="1"/>
  <c r="G387" i="3"/>
  <c r="F387" i="3"/>
  <c r="E387" i="3"/>
  <c r="D387" i="3"/>
  <c r="C387" i="3"/>
  <c r="B387" i="3"/>
  <c r="C390" i="5" s="1"/>
  <c r="G386" i="3"/>
  <c r="F386" i="3"/>
  <c r="E386" i="3"/>
  <c r="D386" i="3"/>
  <c r="C386" i="3"/>
  <c r="B386" i="3"/>
  <c r="G385" i="3"/>
  <c r="F385" i="3"/>
  <c r="E385" i="3"/>
  <c r="D385" i="3"/>
  <c r="C385" i="3"/>
  <c r="B385" i="3"/>
  <c r="C388" i="5" s="1"/>
  <c r="G384" i="3"/>
  <c r="F384" i="3"/>
  <c r="E384" i="3"/>
  <c r="D384" i="3"/>
  <c r="C384" i="3"/>
  <c r="B384" i="3"/>
  <c r="C387" i="5" s="1"/>
  <c r="D387" i="5" s="1"/>
  <c r="E387" i="5" s="1"/>
  <c r="G383" i="3"/>
  <c r="F383" i="3"/>
  <c r="E383" i="3"/>
  <c r="D383" i="3"/>
  <c r="C383" i="3"/>
  <c r="B383" i="3"/>
  <c r="C386" i="5" s="1"/>
  <c r="D386" i="5" s="1"/>
  <c r="E386" i="5" s="1"/>
  <c r="G382" i="3"/>
  <c r="F382" i="3"/>
  <c r="E382" i="3"/>
  <c r="D382" i="3"/>
  <c r="C382" i="3"/>
  <c r="B382" i="3"/>
  <c r="C385" i="5" s="1"/>
  <c r="G381" i="3"/>
  <c r="F381" i="3"/>
  <c r="E381" i="3"/>
  <c r="D381" i="3"/>
  <c r="C381" i="3"/>
  <c r="B381" i="3"/>
  <c r="C384" i="5" s="1"/>
  <c r="D384" i="5" s="1"/>
  <c r="G380" i="3"/>
  <c r="F380" i="3"/>
  <c r="E380" i="3"/>
  <c r="D380" i="3"/>
  <c r="C380" i="3"/>
  <c r="B380" i="3"/>
  <c r="C383" i="5" s="1"/>
  <c r="D383" i="5" s="1"/>
  <c r="E383" i="5" s="1"/>
  <c r="G379" i="3"/>
  <c r="F379" i="3"/>
  <c r="E379" i="3"/>
  <c r="D379" i="3"/>
  <c r="C379" i="3"/>
  <c r="B379" i="3"/>
  <c r="C382" i="5" s="1"/>
  <c r="G378" i="3"/>
  <c r="F378" i="3"/>
  <c r="E378" i="3"/>
  <c r="D378" i="3"/>
  <c r="C378" i="3"/>
  <c r="B378" i="3"/>
  <c r="C381" i="5" s="1"/>
  <c r="D381" i="5" s="1"/>
  <c r="E381" i="5" s="1"/>
  <c r="G377" i="3"/>
  <c r="F377" i="3"/>
  <c r="E377" i="3"/>
  <c r="D377" i="3"/>
  <c r="C377" i="3"/>
  <c r="B377" i="3"/>
  <c r="C380" i="5" s="1"/>
  <c r="D380" i="5" s="1"/>
  <c r="E380" i="5" s="1"/>
  <c r="G376" i="3"/>
  <c r="F376" i="3"/>
  <c r="E376" i="3"/>
  <c r="D376" i="3"/>
  <c r="C376" i="3"/>
  <c r="B376" i="3"/>
  <c r="C379" i="5" s="1"/>
  <c r="G375" i="3"/>
  <c r="F375" i="3"/>
  <c r="E375" i="3"/>
  <c r="D375" i="3"/>
  <c r="C375" i="3"/>
  <c r="B375" i="3"/>
  <c r="C378" i="5" s="1"/>
  <c r="G374" i="3"/>
  <c r="F374" i="3"/>
  <c r="E374" i="3"/>
  <c r="D374" i="3"/>
  <c r="C374" i="3"/>
  <c r="B374" i="3"/>
  <c r="G373" i="3"/>
  <c r="F373" i="3"/>
  <c r="E373" i="3"/>
  <c r="D373" i="3"/>
  <c r="C373" i="3"/>
  <c r="B373" i="3"/>
  <c r="C376" i="5" s="1"/>
  <c r="G372" i="3"/>
  <c r="F372" i="3"/>
  <c r="E372" i="3"/>
  <c r="D372" i="3"/>
  <c r="C372" i="3"/>
  <c r="B372" i="3"/>
  <c r="C375" i="5" s="1"/>
  <c r="D375" i="5" s="1"/>
  <c r="E375" i="5" s="1"/>
  <c r="G371" i="3"/>
  <c r="F371" i="3"/>
  <c r="E371" i="3"/>
  <c r="D371" i="3"/>
  <c r="C371" i="3"/>
  <c r="B371" i="3"/>
  <c r="C374" i="5" s="1"/>
  <c r="D374" i="5" s="1"/>
  <c r="E374" i="5" s="1"/>
  <c r="G370" i="3"/>
  <c r="F370" i="3"/>
  <c r="E370" i="3"/>
  <c r="D370" i="3"/>
  <c r="C370" i="3"/>
  <c r="B370" i="3"/>
  <c r="C373" i="5" s="1"/>
  <c r="G369" i="3"/>
  <c r="F369" i="3"/>
  <c r="E369" i="3"/>
  <c r="D369" i="3"/>
  <c r="C369" i="3"/>
  <c r="B369" i="3"/>
  <c r="C372" i="5" s="1"/>
  <c r="D372" i="5" s="1"/>
  <c r="G368" i="3"/>
  <c r="F368" i="3"/>
  <c r="E368" i="3"/>
  <c r="D368" i="3"/>
  <c r="C368" i="3"/>
  <c r="B368" i="3"/>
  <c r="C371" i="5" s="1"/>
  <c r="D371" i="5" s="1"/>
  <c r="E371" i="5" s="1"/>
  <c r="G367" i="3"/>
  <c r="F367" i="3"/>
  <c r="E367" i="3"/>
  <c r="D367" i="3"/>
  <c r="C367" i="3"/>
  <c r="B367" i="3"/>
  <c r="C370" i="5" s="1"/>
  <c r="G366" i="3"/>
  <c r="F366" i="3"/>
  <c r="E366" i="3"/>
  <c r="D366" i="3"/>
  <c r="C366" i="3"/>
  <c r="B366" i="3"/>
  <c r="C369" i="5" s="1"/>
  <c r="D369" i="5" s="1"/>
  <c r="E369" i="5" s="1"/>
  <c r="G365" i="3"/>
  <c r="F365" i="3"/>
  <c r="E365" i="3"/>
  <c r="D365" i="3"/>
  <c r="C365" i="3"/>
  <c r="B365" i="3"/>
  <c r="C368" i="5" s="1"/>
  <c r="D368" i="5" s="1"/>
  <c r="E368" i="5" s="1"/>
  <c r="G364" i="3"/>
  <c r="F364" i="3"/>
  <c r="E364" i="3"/>
  <c r="D364" i="3"/>
  <c r="C364" i="3"/>
  <c r="B364" i="3"/>
  <c r="C367" i="5" s="1"/>
  <c r="G363" i="3"/>
  <c r="F363" i="3"/>
  <c r="E363" i="3"/>
  <c r="D363" i="3"/>
  <c r="C363" i="3"/>
  <c r="B363" i="3"/>
  <c r="C366" i="5" s="1"/>
  <c r="G362" i="3"/>
  <c r="F362" i="3"/>
  <c r="E362" i="3"/>
  <c r="D362" i="3"/>
  <c r="C362" i="3"/>
  <c r="B362" i="3"/>
  <c r="G361" i="3"/>
  <c r="F361" i="3"/>
  <c r="E361" i="3"/>
  <c r="D361" i="3"/>
  <c r="C361" i="3"/>
  <c r="B361" i="3"/>
  <c r="C364" i="5" s="1"/>
  <c r="G360" i="3"/>
  <c r="F360" i="3"/>
  <c r="E360" i="3"/>
  <c r="D360" i="3"/>
  <c r="C360" i="3"/>
  <c r="B360" i="3"/>
  <c r="C363" i="5" s="1"/>
  <c r="D363" i="5" s="1"/>
  <c r="E363" i="5" s="1"/>
  <c r="G359" i="3"/>
  <c r="F359" i="3"/>
  <c r="E359" i="3"/>
  <c r="D359" i="3"/>
  <c r="C359" i="3"/>
  <c r="B359" i="3"/>
  <c r="C362" i="5" s="1"/>
  <c r="D362" i="5" s="1"/>
  <c r="E362" i="5" s="1"/>
  <c r="G358" i="3"/>
  <c r="F358" i="3"/>
  <c r="E358" i="3"/>
  <c r="D358" i="3"/>
  <c r="C358" i="3"/>
  <c r="B358" i="3"/>
  <c r="C361" i="5" s="1"/>
  <c r="G357" i="3"/>
  <c r="F357" i="3"/>
  <c r="E357" i="3"/>
  <c r="D357" i="3"/>
  <c r="C357" i="3"/>
  <c r="B357" i="3"/>
  <c r="C360" i="5" s="1"/>
  <c r="D360" i="5" s="1"/>
  <c r="G356" i="3"/>
  <c r="F356" i="3"/>
  <c r="E356" i="3"/>
  <c r="D356" i="3"/>
  <c r="C356" i="3"/>
  <c r="B356" i="3"/>
  <c r="C359" i="5" s="1"/>
  <c r="D359" i="5" s="1"/>
  <c r="E359" i="5" s="1"/>
  <c r="G355" i="3"/>
  <c r="F355" i="3"/>
  <c r="E355" i="3"/>
  <c r="D355" i="3"/>
  <c r="C355" i="3"/>
  <c r="B355" i="3"/>
  <c r="C358" i="5" s="1"/>
  <c r="G354" i="3"/>
  <c r="F354" i="3"/>
  <c r="E354" i="3"/>
  <c r="D354" i="3"/>
  <c r="C354" i="3"/>
  <c r="B354" i="3"/>
  <c r="C357" i="5" s="1"/>
  <c r="D357" i="5" s="1"/>
  <c r="E357" i="5" s="1"/>
  <c r="G353" i="3"/>
  <c r="F353" i="3"/>
  <c r="E353" i="3"/>
  <c r="D353" i="3"/>
  <c r="C353" i="3"/>
  <c r="B353" i="3"/>
  <c r="C356" i="5" s="1"/>
  <c r="D356" i="5" s="1"/>
  <c r="E356" i="5" s="1"/>
  <c r="G352" i="3"/>
  <c r="F352" i="3"/>
  <c r="E352" i="3"/>
  <c r="D352" i="3"/>
  <c r="C352" i="3"/>
  <c r="B352" i="3"/>
  <c r="C355" i="5" s="1"/>
  <c r="G351" i="3"/>
  <c r="F351" i="3"/>
  <c r="E351" i="3"/>
  <c r="D351" i="3"/>
  <c r="C351" i="3"/>
  <c r="B351" i="3"/>
  <c r="C354" i="5" s="1"/>
  <c r="G350" i="3"/>
  <c r="F350" i="3"/>
  <c r="E350" i="3"/>
  <c r="D350" i="3"/>
  <c r="C350" i="3"/>
  <c r="B350" i="3"/>
  <c r="G349" i="3"/>
  <c r="F349" i="3"/>
  <c r="E349" i="3"/>
  <c r="D349" i="3"/>
  <c r="C349" i="3"/>
  <c r="B349" i="3"/>
  <c r="C352" i="5" s="1"/>
  <c r="G348" i="3"/>
  <c r="F348" i="3"/>
  <c r="E348" i="3"/>
  <c r="D348" i="3"/>
  <c r="C348" i="3"/>
  <c r="B348" i="3"/>
  <c r="C351" i="5" s="1"/>
  <c r="D351" i="5" s="1"/>
  <c r="E351" i="5" s="1"/>
  <c r="G347" i="3"/>
  <c r="F347" i="3"/>
  <c r="E347" i="3"/>
  <c r="D347" i="3"/>
  <c r="C347" i="3"/>
  <c r="B347" i="3"/>
  <c r="C350" i="5" s="1"/>
  <c r="D350" i="5" s="1"/>
  <c r="E350" i="5" s="1"/>
  <c r="G346" i="3"/>
  <c r="F346" i="3"/>
  <c r="E346" i="3"/>
  <c r="D346" i="3"/>
  <c r="C346" i="3"/>
  <c r="B346" i="3"/>
  <c r="C349" i="5" s="1"/>
  <c r="G345" i="3"/>
  <c r="F345" i="3"/>
  <c r="E345" i="3"/>
  <c r="D345" i="3"/>
  <c r="C345" i="3"/>
  <c r="B345" i="3"/>
  <c r="C348" i="5" s="1"/>
  <c r="D348" i="5" s="1"/>
  <c r="G344" i="3"/>
  <c r="F344" i="3"/>
  <c r="E344" i="3"/>
  <c r="D344" i="3"/>
  <c r="C344" i="3"/>
  <c r="B344" i="3"/>
  <c r="C347" i="5" s="1"/>
  <c r="D347" i="5" s="1"/>
  <c r="E347" i="5" s="1"/>
  <c r="G343" i="3"/>
  <c r="F343" i="3"/>
  <c r="E343" i="3"/>
  <c r="D343" i="3"/>
  <c r="C343" i="3"/>
  <c r="B343" i="3"/>
  <c r="C346" i="5" s="1"/>
  <c r="G342" i="3"/>
  <c r="F342" i="3"/>
  <c r="E342" i="3"/>
  <c r="D342" i="3"/>
  <c r="C342" i="3"/>
  <c r="B342" i="3"/>
  <c r="C345" i="5" s="1"/>
  <c r="D345" i="5" s="1"/>
  <c r="E345" i="5" s="1"/>
  <c r="G341" i="3"/>
  <c r="F341" i="3"/>
  <c r="E341" i="3"/>
  <c r="D341" i="3"/>
  <c r="C341" i="3"/>
  <c r="B341" i="3"/>
  <c r="C344" i="5" s="1"/>
  <c r="D344" i="5" s="1"/>
  <c r="E344" i="5" s="1"/>
  <c r="G340" i="3"/>
  <c r="F340" i="3"/>
  <c r="E340" i="3"/>
  <c r="D340" i="3"/>
  <c r="C340" i="3"/>
  <c r="B340" i="3"/>
  <c r="C343" i="5" s="1"/>
  <c r="G339" i="3"/>
  <c r="F339" i="3"/>
  <c r="E339" i="3"/>
  <c r="D339" i="3"/>
  <c r="C339" i="3"/>
  <c r="B339" i="3"/>
  <c r="C342" i="5" s="1"/>
  <c r="G338" i="3"/>
  <c r="F338" i="3"/>
  <c r="E338" i="3"/>
  <c r="D338" i="3"/>
  <c r="C338" i="3"/>
  <c r="B338" i="3"/>
  <c r="G337" i="3"/>
  <c r="F337" i="3"/>
  <c r="E337" i="3"/>
  <c r="D337" i="3"/>
  <c r="C337" i="3"/>
  <c r="B337" i="3"/>
  <c r="C340" i="5" s="1"/>
  <c r="G336" i="3"/>
  <c r="F336" i="3"/>
  <c r="E336" i="3"/>
  <c r="D336" i="3"/>
  <c r="C336" i="3"/>
  <c r="B336" i="3"/>
  <c r="C339" i="5" s="1"/>
  <c r="D339" i="5" s="1"/>
  <c r="E339" i="5" s="1"/>
  <c r="G335" i="3"/>
  <c r="F335" i="3"/>
  <c r="E335" i="3"/>
  <c r="D335" i="3"/>
  <c r="C335" i="3"/>
  <c r="B335" i="3"/>
  <c r="C338" i="5" s="1"/>
  <c r="D338" i="5" s="1"/>
  <c r="E338" i="5" s="1"/>
  <c r="G334" i="3"/>
  <c r="F334" i="3"/>
  <c r="E334" i="3"/>
  <c r="D334" i="3"/>
  <c r="C334" i="3"/>
  <c r="B334" i="3"/>
  <c r="C337" i="5" s="1"/>
  <c r="G333" i="3"/>
  <c r="F333" i="3"/>
  <c r="E333" i="3"/>
  <c r="D333" i="3"/>
  <c r="C333" i="3"/>
  <c r="B333" i="3"/>
  <c r="C336" i="5" s="1"/>
  <c r="D336" i="5" s="1"/>
  <c r="G332" i="3"/>
  <c r="F332" i="3"/>
  <c r="E332" i="3"/>
  <c r="D332" i="3"/>
  <c r="C332" i="3"/>
  <c r="B332" i="3"/>
  <c r="C335" i="5" s="1"/>
  <c r="D335" i="5" s="1"/>
  <c r="E335" i="5" s="1"/>
  <c r="G331" i="3"/>
  <c r="F331" i="3"/>
  <c r="E331" i="3"/>
  <c r="D331" i="3"/>
  <c r="C331" i="3"/>
  <c r="B331" i="3"/>
  <c r="C334" i="5" s="1"/>
  <c r="G330" i="3"/>
  <c r="F330" i="3"/>
  <c r="E330" i="3"/>
  <c r="D330" i="3"/>
  <c r="C330" i="3"/>
  <c r="B330" i="3"/>
  <c r="C333" i="5" s="1"/>
  <c r="D333" i="5" s="1"/>
  <c r="E333" i="5" s="1"/>
  <c r="G329" i="3"/>
  <c r="F329" i="3"/>
  <c r="E329" i="3"/>
  <c r="D329" i="3"/>
  <c r="C329" i="3"/>
  <c r="B329" i="3"/>
  <c r="C332" i="5" s="1"/>
  <c r="D332" i="5" s="1"/>
  <c r="E332" i="5" s="1"/>
  <c r="G328" i="3"/>
  <c r="F328" i="3"/>
  <c r="E328" i="3"/>
  <c r="D328" i="3"/>
  <c r="C328" i="3"/>
  <c r="B328" i="3"/>
  <c r="C331" i="5" s="1"/>
  <c r="G327" i="3"/>
  <c r="F327" i="3"/>
  <c r="E327" i="3"/>
  <c r="D327" i="3"/>
  <c r="C327" i="3"/>
  <c r="B327" i="3"/>
  <c r="C330" i="5" s="1"/>
  <c r="G326" i="3"/>
  <c r="F326" i="3"/>
  <c r="E326" i="3"/>
  <c r="D326" i="3"/>
  <c r="C326" i="3"/>
  <c r="B326" i="3"/>
  <c r="G325" i="3"/>
  <c r="F325" i="3"/>
  <c r="E325" i="3"/>
  <c r="D325" i="3"/>
  <c r="C325" i="3"/>
  <c r="B325" i="3"/>
  <c r="C328" i="5" s="1"/>
  <c r="G324" i="3"/>
  <c r="F324" i="3"/>
  <c r="E324" i="3"/>
  <c r="D324" i="3"/>
  <c r="C324" i="3"/>
  <c r="B324" i="3"/>
  <c r="C327" i="5" s="1"/>
  <c r="D327" i="5" s="1"/>
  <c r="E327" i="5" s="1"/>
  <c r="G323" i="3"/>
  <c r="F323" i="3"/>
  <c r="E323" i="3"/>
  <c r="D323" i="3"/>
  <c r="C323" i="3"/>
  <c r="B323" i="3"/>
  <c r="C326" i="5" s="1"/>
  <c r="D326" i="5" s="1"/>
  <c r="E326" i="5" s="1"/>
  <c r="G322" i="3"/>
  <c r="F322" i="3"/>
  <c r="E322" i="3"/>
  <c r="D322" i="3"/>
  <c r="C322" i="3"/>
  <c r="B322" i="3"/>
  <c r="C325" i="5" s="1"/>
  <c r="G321" i="3"/>
  <c r="F321" i="3"/>
  <c r="E321" i="3"/>
  <c r="D321" i="3"/>
  <c r="C321" i="3"/>
  <c r="B321" i="3"/>
  <c r="C324" i="5" s="1"/>
  <c r="D324" i="5" s="1"/>
  <c r="G320" i="3"/>
  <c r="F320" i="3"/>
  <c r="E320" i="3"/>
  <c r="D320" i="3"/>
  <c r="C320" i="3"/>
  <c r="B320" i="3"/>
  <c r="C323" i="5" s="1"/>
  <c r="D323" i="5" s="1"/>
  <c r="E323" i="5" s="1"/>
  <c r="G319" i="3"/>
  <c r="F319" i="3"/>
  <c r="E319" i="3"/>
  <c r="D319" i="3"/>
  <c r="C319" i="3"/>
  <c r="B319" i="3"/>
  <c r="C322" i="5" s="1"/>
  <c r="G318" i="3"/>
  <c r="F318" i="3"/>
  <c r="E318" i="3"/>
  <c r="D318" i="3"/>
  <c r="C318" i="3"/>
  <c r="B318" i="3"/>
  <c r="C321" i="5" s="1"/>
  <c r="D321" i="5" s="1"/>
  <c r="E321" i="5" s="1"/>
  <c r="G317" i="3"/>
  <c r="F317" i="3"/>
  <c r="E317" i="3"/>
  <c r="D317" i="3"/>
  <c r="C317" i="3"/>
  <c r="B317" i="3"/>
  <c r="C320" i="5" s="1"/>
  <c r="D320" i="5" s="1"/>
  <c r="E320" i="5" s="1"/>
  <c r="G316" i="3"/>
  <c r="F316" i="3"/>
  <c r="E316" i="3"/>
  <c r="D316" i="3"/>
  <c r="C316" i="3"/>
  <c r="B316" i="3"/>
  <c r="C319" i="5" s="1"/>
  <c r="G315" i="3"/>
  <c r="F315" i="3"/>
  <c r="E315" i="3"/>
  <c r="D315" i="3"/>
  <c r="C315" i="3"/>
  <c r="B315" i="3"/>
  <c r="C318" i="5" s="1"/>
  <c r="G314" i="3"/>
  <c r="F314" i="3"/>
  <c r="E314" i="3"/>
  <c r="D314" i="3"/>
  <c r="C314" i="3"/>
  <c r="B314" i="3"/>
  <c r="G313" i="3"/>
  <c r="F313" i="3"/>
  <c r="E313" i="3"/>
  <c r="D313" i="3"/>
  <c r="C313" i="3"/>
  <c r="B313" i="3"/>
  <c r="C316" i="5" s="1"/>
  <c r="G312" i="3"/>
  <c r="F312" i="3"/>
  <c r="E312" i="3"/>
  <c r="D312" i="3"/>
  <c r="C312" i="3"/>
  <c r="B312" i="3"/>
  <c r="C315" i="5" s="1"/>
  <c r="D315" i="5" s="1"/>
  <c r="E315" i="5" s="1"/>
  <c r="G311" i="3"/>
  <c r="F311" i="3"/>
  <c r="E311" i="3"/>
  <c r="D311" i="3"/>
  <c r="C311" i="3"/>
  <c r="B311" i="3"/>
  <c r="C314" i="5" s="1"/>
  <c r="D314" i="5" s="1"/>
  <c r="E314" i="5" s="1"/>
  <c r="G310" i="3"/>
  <c r="F310" i="3"/>
  <c r="E310" i="3"/>
  <c r="D310" i="3"/>
  <c r="C310" i="3"/>
  <c r="B310" i="3"/>
  <c r="C313" i="5" s="1"/>
  <c r="G309" i="3"/>
  <c r="F309" i="3"/>
  <c r="E309" i="3"/>
  <c r="D309" i="3"/>
  <c r="C309" i="3"/>
  <c r="B309" i="3"/>
  <c r="C312" i="5" s="1"/>
  <c r="D312" i="5" s="1"/>
  <c r="G308" i="3"/>
  <c r="F308" i="3"/>
  <c r="E308" i="3"/>
  <c r="D308" i="3"/>
  <c r="C308" i="3"/>
  <c r="B308" i="3"/>
  <c r="C311" i="5" s="1"/>
  <c r="D311" i="5" s="1"/>
  <c r="E311" i="5" s="1"/>
  <c r="G307" i="3"/>
  <c r="F307" i="3"/>
  <c r="E307" i="3"/>
  <c r="D307" i="3"/>
  <c r="C307" i="3"/>
  <c r="B307" i="3"/>
  <c r="C310" i="5" s="1"/>
  <c r="G306" i="3"/>
  <c r="F306" i="3"/>
  <c r="E306" i="3"/>
  <c r="D306" i="3"/>
  <c r="C306" i="3"/>
  <c r="B306" i="3"/>
  <c r="C309" i="5" s="1"/>
  <c r="D309" i="5" s="1"/>
  <c r="E309" i="5" s="1"/>
  <c r="G305" i="3"/>
  <c r="F305" i="3"/>
  <c r="E305" i="3"/>
  <c r="D305" i="3"/>
  <c r="C305" i="3"/>
  <c r="B305" i="3"/>
  <c r="C308" i="5" s="1"/>
  <c r="D308" i="5" s="1"/>
  <c r="E308" i="5" s="1"/>
  <c r="G304" i="3"/>
  <c r="F304" i="3"/>
  <c r="E304" i="3"/>
  <c r="D304" i="3"/>
  <c r="C304" i="3"/>
  <c r="B304" i="3"/>
  <c r="C307" i="5" s="1"/>
  <c r="G303" i="3"/>
  <c r="F303" i="3"/>
  <c r="E303" i="3"/>
  <c r="D303" i="3"/>
  <c r="C303" i="3"/>
  <c r="B303" i="3"/>
  <c r="C306" i="5" s="1"/>
  <c r="G302" i="3"/>
  <c r="F302" i="3"/>
  <c r="E302" i="3"/>
  <c r="D302" i="3"/>
  <c r="C302" i="3"/>
  <c r="B302" i="3"/>
  <c r="G301" i="3"/>
  <c r="F301" i="3"/>
  <c r="E301" i="3"/>
  <c r="D301" i="3"/>
  <c r="C301" i="3"/>
  <c r="B301" i="3"/>
  <c r="C304" i="5" s="1"/>
  <c r="G300" i="3"/>
  <c r="F300" i="3"/>
  <c r="E300" i="3"/>
  <c r="D300" i="3"/>
  <c r="C300" i="3"/>
  <c r="B300" i="3"/>
  <c r="C303" i="5" s="1"/>
  <c r="D303" i="5" s="1"/>
  <c r="E303" i="5" s="1"/>
  <c r="G299" i="3"/>
  <c r="F299" i="3"/>
  <c r="E299" i="3"/>
  <c r="D299" i="3"/>
  <c r="C299" i="3"/>
  <c r="B299" i="3"/>
  <c r="C302" i="5" s="1"/>
  <c r="D302" i="5" s="1"/>
  <c r="E302" i="5" s="1"/>
  <c r="G298" i="3"/>
  <c r="F298" i="3"/>
  <c r="E298" i="3"/>
  <c r="D298" i="3"/>
  <c r="C298" i="3"/>
  <c r="B298" i="3"/>
  <c r="C301" i="5" s="1"/>
  <c r="G297" i="3"/>
  <c r="F297" i="3"/>
  <c r="E297" i="3"/>
  <c r="D297" i="3"/>
  <c r="C297" i="3"/>
  <c r="B297" i="3"/>
  <c r="C300" i="5" s="1"/>
  <c r="D300" i="5" s="1"/>
  <c r="G296" i="3"/>
  <c r="F296" i="3"/>
  <c r="E296" i="3"/>
  <c r="D296" i="3"/>
  <c r="C296" i="3"/>
  <c r="B296" i="3"/>
  <c r="C299" i="5" s="1"/>
  <c r="D299" i="5" s="1"/>
  <c r="E299" i="5" s="1"/>
  <c r="G295" i="3"/>
  <c r="F295" i="3"/>
  <c r="E295" i="3"/>
  <c r="D295" i="3"/>
  <c r="C295" i="3"/>
  <c r="B295" i="3"/>
  <c r="C298" i="5" s="1"/>
  <c r="G294" i="3"/>
  <c r="F294" i="3"/>
  <c r="E294" i="3"/>
  <c r="D294" i="3"/>
  <c r="C294" i="3"/>
  <c r="B294" i="3"/>
  <c r="C297" i="5" s="1"/>
  <c r="D297" i="5" s="1"/>
  <c r="E297" i="5" s="1"/>
  <c r="G293" i="3"/>
  <c r="F293" i="3"/>
  <c r="E293" i="3"/>
  <c r="D293" i="3"/>
  <c r="C293" i="3"/>
  <c r="B293" i="3"/>
  <c r="C296" i="5" s="1"/>
  <c r="D296" i="5" s="1"/>
  <c r="E296" i="5" s="1"/>
  <c r="G292" i="3"/>
  <c r="F292" i="3"/>
  <c r="E292" i="3"/>
  <c r="D292" i="3"/>
  <c r="C292" i="3"/>
  <c r="B292" i="3"/>
  <c r="C295" i="5" s="1"/>
  <c r="G291" i="3"/>
  <c r="F291" i="3"/>
  <c r="E291" i="3"/>
  <c r="D291" i="3"/>
  <c r="C291" i="3"/>
  <c r="B291" i="3"/>
  <c r="C294" i="5" s="1"/>
  <c r="G290" i="3"/>
  <c r="F290" i="3"/>
  <c r="E290" i="3"/>
  <c r="D290" i="3"/>
  <c r="C290" i="3"/>
  <c r="B290" i="3"/>
  <c r="G289" i="3"/>
  <c r="F289" i="3"/>
  <c r="E289" i="3"/>
  <c r="D289" i="3"/>
  <c r="C289" i="3"/>
  <c r="B289" i="3"/>
  <c r="C292" i="5" s="1"/>
  <c r="G288" i="3"/>
  <c r="F288" i="3"/>
  <c r="E288" i="3"/>
  <c r="D288" i="3"/>
  <c r="C288" i="3"/>
  <c r="B288" i="3"/>
  <c r="C291" i="5" s="1"/>
  <c r="D291" i="5" s="1"/>
  <c r="E291" i="5" s="1"/>
  <c r="G287" i="3"/>
  <c r="F287" i="3"/>
  <c r="E287" i="3"/>
  <c r="D287" i="3"/>
  <c r="C287" i="3"/>
  <c r="B287" i="3"/>
  <c r="C290" i="5" s="1"/>
  <c r="D290" i="5" s="1"/>
  <c r="E290" i="5" s="1"/>
  <c r="G286" i="3"/>
  <c r="F286" i="3"/>
  <c r="E286" i="3"/>
  <c r="D286" i="3"/>
  <c r="C286" i="3"/>
  <c r="B286" i="3"/>
  <c r="C289" i="5" s="1"/>
  <c r="G285" i="3"/>
  <c r="F285" i="3"/>
  <c r="E285" i="3"/>
  <c r="D285" i="3"/>
  <c r="C285" i="3"/>
  <c r="B285" i="3"/>
  <c r="C288" i="5" s="1"/>
  <c r="D288" i="5" s="1"/>
  <c r="G284" i="3"/>
  <c r="F284" i="3"/>
  <c r="E284" i="3"/>
  <c r="D284" i="3"/>
  <c r="C284" i="3"/>
  <c r="B284" i="3"/>
  <c r="C287" i="5" s="1"/>
  <c r="D287" i="5" s="1"/>
  <c r="E287" i="5" s="1"/>
  <c r="G283" i="3"/>
  <c r="F283" i="3"/>
  <c r="E283" i="3"/>
  <c r="D283" i="3"/>
  <c r="C283" i="3"/>
  <c r="B283" i="3"/>
  <c r="C286" i="5" s="1"/>
  <c r="G282" i="3"/>
  <c r="F282" i="3"/>
  <c r="E282" i="3"/>
  <c r="D282" i="3"/>
  <c r="C282" i="3"/>
  <c r="B282" i="3"/>
  <c r="C285" i="5" s="1"/>
  <c r="D285" i="5" s="1"/>
  <c r="E285" i="5" s="1"/>
  <c r="G281" i="3"/>
  <c r="F281" i="3"/>
  <c r="E281" i="3"/>
  <c r="D281" i="3"/>
  <c r="C281" i="3"/>
  <c r="B281" i="3"/>
  <c r="C284" i="5" s="1"/>
  <c r="D284" i="5" s="1"/>
  <c r="E284" i="5" s="1"/>
  <c r="G280" i="3"/>
  <c r="F280" i="3"/>
  <c r="E280" i="3"/>
  <c r="D280" i="3"/>
  <c r="C280" i="3"/>
  <c r="B280" i="3"/>
  <c r="C283" i="5" s="1"/>
  <c r="G279" i="3"/>
  <c r="F279" i="3"/>
  <c r="E279" i="3"/>
  <c r="D279" i="3"/>
  <c r="C279" i="3"/>
  <c r="B279" i="3"/>
  <c r="C282" i="5" s="1"/>
  <c r="G278" i="3"/>
  <c r="F278" i="3"/>
  <c r="E278" i="3"/>
  <c r="D278" i="3"/>
  <c r="C278" i="3"/>
  <c r="B278" i="3"/>
  <c r="G277" i="3"/>
  <c r="F277" i="3"/>
  <c r="E277" i="3"/>
  <c r="D277" i="3"/>
  <c r="C277" i="3"/>
  <c r="B277" i="3"/>
  <c r="C280" i="5" s="1"/>
  <c r="G276" i="3"/>
  <c r="F276" i="3"/>
  <c r="E276" i="3"/>
  <c r="D276" i="3"/>
  <c r="C276" i="3"/>
  <c r="B276" i="3"/>
  <c r="C279" i="5" s="1"/>
  <c r="D279" i="5" s="1"/>
  <c r="E279" i="5" s="1"/>
  <c r="G275" i="3"/>
  <c r="F275" i="3"/>
  <c r="E275" i="3"/>
  <c r="D275" i="3"/>
  <c r="C275" i="3"/>
  <c r="B275" i="3"/>
  <c r="C278" i="5" s="1"/>
  <c r="D278" i="5" s="1"/>
  <c r="E278" i="5" s="1"/>
  <c r="G274" i="3"/>
  <c r="F274" i="3"/>
  <c r="E274" i="3"/>
  <c r="D274" i="3"/>
  <c r="C274" i="3"/>
  <c r="B274" i="3"/>
  <c r="C277" i="5" s="1"/>
  <c r="G273" i="3"/>
  <c r="F273" i="3"/>
  <c r="E273" i="3"/>
  <c r="D273" i="3"/>
  <c r="C273" i="3"/>
  <c r="B273" i="3"/>
  <c r="C276" i="5" s="1"/>
  <c r="D276" i="5" s="1"/>
  <c r="G272" i="3"/>
  <c r="F272" i="3"/>
  <c r="E272" i="3"/>
  <c r="D272" i="3"/>
  <c r="C272" i="3"/>
  <c r="B272" i="3"/>
  <c r="C275" i="5" s="1"/>
  <c r="D275" i="5" s="1"/>
  <c r="E275" i="5" s="1"/>
  <c r="G271" i="3"/>
  <c r="F271" i="3"/>
  <c r="E271" i="3"/>
  <c r="D271" i="3"/>
  <c r="C271" i="3"/>
  <c r="B271" i="3"/>
  <c r="C274" i="5" s="1"/>
  <c r="G270" i="3"/>
  <c r="F270" i="3"/>
  <c r="E270" i="3"/>
  <c r="D270" i="3"/>
  <c r="C270" i="3"/>
  <c r="B270" i="3"/>
  <c r="C273" i="5" s="1"/>
  <c r="D273" i="5" s="1"/>
  <c r="E273" i="5" s="1"/>
  <c r="G269" i="3"/>
  <c r="F269" i="3"/>
  <c r="E269" i="3"/>
  <c r="D269" i="3"/>
  <c r="C269" i="3"/>
  <c r="B269" i="3"/>
  <c r="C272" i="5" s="1"/>
  <c r="D272" i="5" s="1"/>
  <c r="E272" i="5" s="1"/>
  <c r="G268" i="3"/>
  <c r="F268" i="3"/>
  <c r="E268" i="3"/>
  <c r="D268" i="3"/>
  <c r="C268" i="3"/>
  <c r="B268" i="3"/>
  <c r="C271" i="5" s="1"/>
  <c r="G267" i="3"/>
  <c r="F267" i="3"/>
  <c r="E267" i="3"/>
  <c r="D267" i="3"/>
  <c r="C267" i="3"/>
  <c r="B267" i="3"/>
  <c r="C270" i="5" s="1"/>
  <c r="G266" i="3"/>
  <c r="F266" i="3"/>
  <c r="E266" i="3"/>
  <c r="D266" i="3"/>
  <c r="C266" i="3"/>
  <c r="B266" i="3"/>
  <c r="G265" i="3"/>
  <c r="F265" i="3"/>
  <c r="E265" i="3"/>
  <c r="D265" i="3"/>
  <c r="C265" i="3"/>
  <c r="B265" i="3"/>
  <c r="C268" i="5" s="1"/>
  <c r="G264" i="3"/>
  <c r="F264" i="3"/>
  <c r="E264" i="3"/>
  <c r="D264" i="3"/>
  <c r="C264" i="3"/>
  <c r="B264" i="3"/>
  <c r="C267" i="5" s="1"/>
  <c r="D267" i="5" s="1"/>
  <c r="E267" i="5" s="1"/>
  <c r="G263" i="3"/>
  <c r="F263" i="3"/>
  <c r="E263" i="3"/>
  <c r="D263" i="3"/>
  <c r="C263" i="3"/>
  <c r="B263" i="3"/>
  <c r="C266" i="5" s="1"/>
  <c r="D266" i="5" s="1"/>
  <c r="E266" i="5" s="1"/>
  <c r="G262" i="3"/>
  <c r="F262" i="3"/>
  <c r="E262" i="3"/>
  <c r="D262" i="3"/>
  <c r="C262" i="3"/>
  <c r="B262" i="3"/>
  <c r="C265" i="5" s="1"/>
  <c r="G261" i="3"/>
  <c r="F261" i="3"/>
  <c r="E261" i="3"/>
  <c r="D261" i="3"/>
  <c r="C261" i="3"/>
  <c r="B261" i="3"/>
  <c r="C264" i="5" s="1"/>
  <c r="D264" i="5" s="1"/>
  <c r="G260" i="3"/>
  <c r="F260" i="3"/>
  <c r="E260" i="3"/>
  <c r="D260" i="3"/>
  <c r="C260" i="3"/>
  <c r="B260" i="3"/>
  <c r="C263" i="5" s="1"/>
  <c r="D263" i="5" s="1"/>
  <c r="E263" i="5" s="1"/>
  <c r="G259" i="3"/>
  <c r="F259" i="3"/>
  <c r="E259" i="3"/>
  <c r="D259" i="3"/>
  <c r="C259" i="3"/>
  <c r="B259" i="3"/>
  <c r="C262" i="5" s="1"/>
  <c r="G258" i="3"/>
  <c r="F258" i="3"/>
  <c r="E258" i="3"/>
  <c r="D258" i="3"/>
  <c r="C258" i="3"/>
  <c r="B258" i="3"/>
  <c r="C261" i="5" s="1"/>
  <c r="D261" i="5" s="1"/>
  <c r="E261" i="5" s="1"/>
  <c r="G257" i="3"/>
  <c r="F257" i="3"/>
  <c r="E257" i="3"/>
  <c r="D257" i="3"/>
  <c r="C257" i="3"/>
  <c r="B257" i="3"/>
  <c r="C260" i="5" s="1"/>
  <c r="D260" i="5" s="1"/>
  <c r="E260" i="5" s="1"/>
  <c r="G256" i="3"/>
  <c r="F256" i="3"/>
  <c r="E256" i="3"/>
  <c r="D256" i="3"/>
  <c r="C256" i="3"/>
  <c r="B256" i="3"/>
  <c r="C259" i="5" s="1"/>
  <c r="G255" i="3"/>
  <c r="F255" i="3"/>
  <c r="E255" i="3"/>
  <c r="D255" i="3"/>
  <c r="C255" i="3"/>
  <c r="B255" i="3"/>
  <c r="C258" i="5" s="1"/>
  <c r="G254" i="3"/>
  <c r="F254" i="3"/>
  <c r="E254" i="3"/>
  <c r="D254" i="3"/>
  <c r="C254" i="3"/>
  <c r="B254" i="3"/>
  <c r="G253" i="3"/>
  <c r="F253" i="3"/>
  <c r="E253" i="3"/>
  <c r="D253" i="3"/>
  <c r="C253" i="3"/>
  <c r="B253" i="3"/>
  <c r="C256" i="5" s="1"/>
  <c r="G252" i="3"/>
  <c r="F252" i="3"/>
  <c r="E252" i="3"/>
  <c r="D252" i="3"/>
  <c r="C252" i="3"/>
  <c r="B252" i="3"/>
  <c r="C255" i="5" s="1"/>
  <c r="D255" i="5" s="1"/>
  <c r="E255" i="5" s="1"/>
  <c r="G251" i="3"/>
  <c r="F251" i="3"/>
  <c r="E251" i="3"/>
  <c r="D251" i="3"/>
  <c r="C251" i="3"/>
  <c r="B251" i="3"/>
  <c r="C254" i="5" s="1"/>
  <c r="D254" i="5" s="1"/>
  <c r="E254" i="5" s="1"/>
  <c r="G250" i="3"/>
  <c r="F250" i="3"/>
  <c r="E250" i="3"/>
  <c r="D250" i="3"/>
  <c r="C250" i="3"/>
  <c r="B250" i="3"/>
  <c r="C253" i="5" s="1"/>
  <c r="G249" i="3"/>
  <c r="F249" i="3"/>
  <c r="E249" i="3"/>
  <c r="D249" i="3"/>
  <c r="C249" i="3"/>
  <c r="B249" i="3"/>
  <c r="C252" i="5" s="1"/>
  <c r="D252" i="5" s="1"/>
  <c r="G248" i="3"/>
  <c r="F248" i="3"/>
  <c r="E248" i="3"/>
  <c r="D248" i="3"/>
  <c r="C248" i="3"/>
  <c r="B248" i="3"/>
  <c r="C251" i="5" s="1"/>
  <c r="D251" i="5" s="1"/>
  <c r="E251" i="5" s="1"/>
  <c r="G247" i="3"/>
  <c r="F247" i="3"/>
  <c r="E247" i="3"/>
  <c r="D247" i="3"/>
  <c r="C247" i="3"/>
  <c r="B247" i="3"/>
  <c r="C250" i="5" s="1"/>
  <c r="G246" i="3"/>
  <c r="F246" i="3"/>
  <c r="E246" i="3"/>
  <c r="D246" i="3"/>
  <c r="C246" i="3"/>
  <c r="B246" i="3"/>
  <c r="C249" i="5" s="1"/>
  <c r="D249" i="5" s="1"/>
  <c r="E249" i="5" s="1"/>
  <c r="G245" i="3"/>
  <c r="F245" i="3"/>
  <c r="E245" i="3"/>
  <c r="D245" i="3"/>
  <c r="C245" i="3"/>
  <c r="B245" i="3"/>
  <c r="C248" i="5" s="1"/>
  <c r="D248" i="5" s="1"/>
  <c r="E248" i="5" s="1"/>
  <c r="G244" i="3"/>
  <c r="F244" i="3"/>
  <c r="E244" i="3"/>
  <c r="D244" i="3"/>
  <c r="C244" i="3"/>
  <c r="B244" i="3"/>
  <c r="C247" i="5" s="1"/>
  <c r="G243" i="3"/>
  <c r="F243" i="3"/>
  <c r="E243" i="3"/>
  <c r="D243" i="3"/>
  <c r="C243" i="3"/>
  <c r="B243" i="3"/>
  <c r="C246" i="5" s="1"/>
  <c r="G242" i="3"/>
  <c r="F242" i="3"/>
  <c r="E242" i="3"/>
  <c r="D242" i="3"/>
  <c r="C242" i="3"/>
  <c r="B242" i="3"/>
  <c r="G241" i="3"/>
  <c r="F241" i="3"/>
  <c r="E241" i="3"/>
  <c r="D241" i="3"/>
  <c r="C241" i="3"/>
  <c r="B241" i="3"/>
  <c r="C244" i="5" s="1"/>
  <c r="G240" i="3"/>
  <c r="F240" i="3"/>
  <c r="E240" i="3"/>
  <c r="D240" i="3"/>
  <c r="C240" i="3"/>
  <c r="B240" i="3"/>
  <c r="C243" i="5" s="1"/>
  <c r="D243" i="5" s="1"/>
  <c r="E243" i="5" s="1"/>
  <c r="G239" i="3"/>
  <c r="F239" i="3"/>
  <c r="E239" i="3"/>
  <c r="D239" i="3"/>
  <c r="C239" i="3"/>
  <c r="B239" i="3"/>
  <c r="C242" i="5" s="1"/>
  <c r="D242" i="5" s="1"/>
  <c r="E242" i="5" s="1"/>
  <c r="G238" i="3"/>
  <c r="F238" i="3"/>
  <c r="E238" i="3"/>
  <c r="D238" i="3"/>
  <c r="C238" i="3"/>
  <c r="B238" i="3"/>
  <c r="C241" i="5" s="1"/>
  <c r="G237" i="3"/>
  <c r="F237" i="3"/>
  <c r="E237" i="3"/>
  <c r="D237" i="3"/>
  <c r="C237" i="3"/>
  <c r="B237" i="3"/>
  <c r="C240" i="5" s="1"/>
  <c r="D240" i="5" s="1"/>
  <c r="G236" i="3"/>
  <c r="F236" i="3"/>
  <c r="E236" i="3"/>
  <c r="D236" i="3"/>
  <c r="C236" i="3"/>
  <c r="B236" i="3"/>
  <c r="C239" i="5" s="1"/>
  <c r="D239" i="5" s="1"/>
  <c r="E239" i="5" s="1"/>
  <c r="G235" i="3"/>
  <c r="F235" i="3"/>
  <c r="E235" i="3"/>
  <c r="D235" i="3"/>
  <c r="C235" i="3"/>
  <c r="B235" i="3"/>
  <c r="C238" i="5" s="1"/>
  <c r="G234" i="3"/>
  <c r="F234" i="3"/>
  <c r="E234" i="3"/>
  <c r="D234" i="3"/>
  <c r="C234" i="3"/>
  <c r="B234" i="3"/>
  <c r="C237" i="5" s="1"/>
  <c r="D237" i="5" s="1"/>
  <c r="E237" i="5" s="1"/>
  <c r="G233" i="3"/>
  <c r="F233" i="3"/>
  <c r="E233" i="3"/>
  <c r="D233" i="3"/>
  <c r="C233" i="3"/>
  <c r="B233" i="3"/>
  <c r="C236" i="5" s="1"/>
  <c r="D236" i="5" s="1"/>
  <c r="E236" i="5" s="1"/>
  <c r="G232" i="3"/>
  <c r="F232" i="3"/>
  <c r="E232" i="3"/>
  <c r="D232" i="3"/>
  <c r="C232" i="3"/>
  <c r="B232" i="3"/>
  <c r="C235" i="5" s="1"/>
  <c r="G231" i="3"/>
  <c r="F231" i="3"/>
  <c r="E231" i="3"/>
  <c r="D231" i="3"/>
  <c r="C231" i="3"/>
  <c r="B231" i="3"/>
  <c r="C234" i="5" s="1"/>
  <c r="G230" i="3"/>
  <c r="F230" i="3"/>
  <c r="E230" i="3"/>
  <c r="D230" i="3"/>
  <c r="C230" i="3"/>
  <c r="B230" i="3"/>
  <c r="G229" i="3"/>
  <c r="F229" i="3"/>
  <c r="E229" i="3"/>
  <c r="D229" i="3"/>
  <c r="C229" i="3"/>
  <c r="B229" i="3"/>
  <c r="C232" i="5" s="1"/>
  <c r="G228" i="3"/>
  <c r="F228" i="3"/>
  <c r="E228" i="3"/>
  <c r="D228" i="3"/>
  <c r="C228" i="3"/>
  <c r="B228" i="3"/>
  <c r="C231" i="5" s="1"/>
  <c r="D231" i="5" s="1"/>
  <c r="E231" i="5" s="1"/>
  <c r="G227" i="3"/>
  <c r="F227" i="3"/>
  <c r="E227" i="3"/>
  <c r="D227" i="3"/>
  <c r="C227" i="3"/>
  <c r="B227" i="3"/>
  <c r="C230" i="5" s="1"/>
  <c r="D230" i="5" s="1"/>
  <c r="E230" i="5" s="1"/>
  <c r="G226" i="3"/>
  <c r="F226" i="3"/>
  <c r="E226" i="3"/>
  <c r="D226" i="3"/>
  <c r="C226" i="3"/>
  <c r="B226" i="3"/>
  <c r="C229" i="5" s="1"/>
  <c r="G225" i="3"/>
  <c r="F225" i="3"/>
  <c r="E225" i="3"/>
  <c r="D225" i="3"/>
  <c r="C225" i="3"/>
  <c r="B225" i="3"/>
  <c r="C228" i="5" s="1"/>
  <c r="D228" i="5" s="1"/>
  <c r="G224" i="3"/>
  <c r="F224" i="3"/>
  <c r="E224" i="3"/>
  <c r="D224" i="3"/>
  <c r="C224" i="3"/>
  <c r="B224" i="3"/>
  <c r="C227" i="5" s="1"/>
  <c r="D227" i="5" s="1"/>
  <c r="E227" i="5" s="1"/>
  <c r="G223" i="3"/>
  <c r="F223" i="3"/>
  <c r="E223" i="3"/>
  <c r="D223" i="3"/>
  <c r="C223" i="3"/>
  <c r="B223" i="3"/>
  <c r="C226" i="5" s="1"/>
  <c r="G222" i="3"/>
  <c r="F222" i="3"/>
  <c r="E222" i="3"/>
  <c r="D222" i="3"/>
  <c r="C222" i="3"/>
  <c r="B222" i="3"/>
  <c r="C225" i="5" s="1"/>
  <c r="D225" i="5" s="1"/>
  <c r="E225" i="5" s="1"/>
  <c r="G221" i="3"/>
  <c r="F221" i="3"/>
  <c r="E221" i="3"/>
  <c r="D221" i="3"/>
  <c r="C221" i="3"/>
  <c r="B221" i="3"/>
  <c r="C224" i="5" s="1"/>
  <c r="D224" i="5" s="1"/>
  <c r="E224" i="5" s="1"/>
  <c r="G220" i="3"/>
  <c r="F220" i="3"/>
  <c r="E220" i="3"/>
  <c r="D220" i="3"/>
  <c r="C220" i="3"/>
  <c r="B220" i="3"/>
  <c r="C223" i="5" s="1"/>
  <c r="G219" i="3"/>
  <c r="F219" i="3"/>
  <c r="E219" i="3"/>
  <c r="D219" i="3"/>
  <c r="C219" i="3"/>
  <c r="B219" i="3"/>
  <c r="C222" i="5" s="1"/>
  <c r="G218" i="3"/>
  <c r="F218" i="3"/>
  <c r="E218" i="3"/>
  <c r="D218" i="3"/>
  <c r="C218" i="3"/>
  <c r="B218" i="3"/>
  <c r="G217" i="3"/>
  <c r="F217" i="3"/>
  <c r="E217" i="3"/>
  <c r="D217" i="3"/>
  <c r="C217" i="3"/>
  <c r="B217" i="3"/>
  <c r="C220" i="5" s="1"/>
  <c r="G216" i="3"/>
  <c r="F216" i="3"/>
  <c r="E216" i="3"/>
  <c r="D216" i="3"/>
  <c r="C216" i="3"/>
  <c r="B216" i="3"/>
  <c r="C219" i="5" s="1"/>
  <c r="D219" i="5" s="1"/>
  <c r="E219" i="5" s="1"/>
  <c r="G215" i="3"/>
  <c r="F215" i="3"/>
  <c r="E215" i="3"/>
  <c r="D215" i="3"/>
  <c r="C215" i="3"/>
  <c r="B215" i="3"/>
  <c r="C218" i="5" s="1"/>
  <c r="D218" i="5" s="1"/>
  <c r="E218" i="5" s="1"/>
  <c r="G214" i="3"/>
  <c r="F214" i="3"/>
  <c r="E214" i="3"/>
  <c r="D214" i="3"/>
  <c r="C214" i="3"/>
  <c r="B214" i="3"/>
  <c r="C217" i="5" s="1"/>
  <c r="G213" i="3"/>
  <c r="F213" i="3"/>
  <c r="E213" i="3"/>
  <c r="D213" i="3"/>
  <c r="C213" i="3"/>
  <c r="B213" i="3"/>
  <c r="C216" i="5" s="1"/>
  <c r="D216" i="5" s="1"/>
  <c r="G212" i="3"/>
  <c r="F212" i="3"/>
  <c r="E212" i="3"/>
  <c r="D212" i="3"/>
  <c r="C212" i="3"/>
  <c r="B212" i="3"/>
  <c r="C215" i="5" s="1"/>
  <c r="D215" i="5" s="1"/>
  <c r="E215" i="5" s="1"/>
  <c r="G211" i="3"/>
  <c r="F211" i="3"/>
  <c r="E211" i="3"/>
  <c r="D211" i="3"/>
  <c r="C211" i="3"/>
  <c r="B211" i="3"/>
  <c r="C214" i="5" s="1"/>
  <c r="G210" i="3"/>
  <c r="F210" i="3"/>
  <c r="E210" i="3"/>
  <c r="D210" i="3"/>
  <c r="C210" i="3"/>
  <c r="B210" i="3"/>
  <c r="C213" i="5" s="1"/>
  <c r="D213" i="5" s="1"/>
  <c r="E213" i="5" s="1"/>
  <c r="G209" i="3"/>
  <c r="F209" i="3"/>
  <c r="E209" i="3"/>
  <c r="D209" i="3"/>
  <c r="C209" i="3"/>
  <c r="B209" i="3"/>
  <c r="C212" i="5" s="1"/>
  <c r="D212" i="5" s="1"/>
  <c r="E212" i="5" s="1"/>
  <c r="G208" i="3"/>
  <c r="F208" i="3"/>
  <c r="E208" i="3"/>
  <c r="D208" i="3"/>
  <c r="C208" i="3"/>
  <c r="B208" i="3"/>
  <c r="C211" i="5" s="1"/>
  <c r="G207" i="3"/>
  <c r="F207" i="3"/>
  <c r="E207" i="3"/>
  <c r="D207" i="3"/>
  <c r="C207" i="3"/>
  <c r="B207" i="3"/>
  <c r="C210" i="5" s="1"/>
  <c r="G206" i="3"/>
  <c r="F206" i="3"/>
  <c r="E206" i="3"/>
  <c r="D206" i="3"/>
  <c r="C206" i="3"/>
  <c r="B206" i="3"/>
  <c r="G205" i="3"/>
  <c r="F205" i="3"/>
  <c r="E205" i="3"/>
  <c r="D205" i="3"/>
  <c r="C205" i="3"/>
  <c r="B205" i="3"/>
  <c r="C208" i="5" s="1"/>
  <c r="G204" i="3"/>
  <c r="F204" i="3"/>
  <c r="E204" i="3"/>
  <c r="D204" i="3"/>
  <c r="C204" i="3"/>
  <c r="B204" i="3"/>
  <c r="C207" i="5" s="1"/>
  <c r="D207" i="5" s="1"/>
  <c r="E207" i="5" s="1"/>
  <c r="G203" i="3"/>
  <c r="F203" i="3"/>
  <c r="E203" i="3"/>
  <c r="D203" i="3"/>
  <c r="C203" i="3"/>
  <c r="B203" i="3"/>
  <c r="C206" i="5" s="1"/>
  <c r="D206" i="5" s="1"/>
  <c r="E206" i="5" s="1"/>
  <c r="G202" i="3"/>
  <c r="F202" i="3"/>
  <c r="E202" i="3"/>
  <c r="D202" i="3"/>
  <c r="C202" i="3"/>
  <c r="B202" i="3"/>
  <c r="C205" i="5" s="1"/>
  <c r="G201" i="3"/>
  <c r="F201" i="3"/>
  <c r="E201" i="3"/>
  <c r="D201" i="3"/>
  <c r="C201" i="3"/>
  <c r="B201" i="3"/>
  <c r="C204" i="5" s="1"/>
  <c r="D204" i="5" s="1"/>
  <c r="G200" i="3"/>
  <c r="F200" i="3"/>
  <c r="E200" i="3"/>
  <c r="D200" i="3"/>
  <c r="C200" i="3"/>
  <c r="B200" i="3"/>
  <c r="C203" i="5" s="1"/>
  <c r="D203" i="5" s="1"/>
  <c r="E203" i="5" s="1"/>
  <c r="G199" i="3"/>
  <c r="F199" i="3"/>
  <c r="E199" i="3"/>
  <c r="D199" i="3"/>
  <c r="C199" i="3"/>
  <c r="B199" i="3"/>
  <c r="C202" i="5" s="1"/>
  <c r="G198" i="3"/>
  <c r="F198" i="3"/>
  <c r="E198" i="3"/>
  <c r="D198" i="3"/>
  <c r="C198" i="3"/>
  <c r="B198" i="3"/>
  <c r="C201" i="5" s="1"/>
  <c r="D201" i="5" s="1"/>
  <c r="E201" i="5" s="1"/>
  <c r="G197" i="3"/>
  <c r="F197" i="3"/>
  <c r="E197" i="3"/>
  <c r="D197" i="3"/>
  <c r="C197" i="3"/>
  <c r="B197" i="3"/>
  <c r="C200" i="5" s="1"/>
  <c r="D200" i="5" s="1"/>
  <c r="E200" i="5" s="1"/>
  <c r="G196" i="3"/>
  <c r="F196" i="3"/>
  <c r="E196" i="3"/>
  <c r="D196" i="3"/>
  <c r="C196" i="3"/>
  <c r="B196" i="3"/>
  <c r="C199" i="5" s="1"/>
  <c r="G195" i="3"/>
  <c r="F195" i="3"/>
  <c r="E195" i="3"/>
  <c r="D195" i="3"/>
  <c r="C195" i="3"/>
  <c r="B195" i="3"/>
  <c r="C198" i="5" s="1"/>
  <c r="G194" i="3"/>
  <c r="F194" i="3"/>
  <c r="E194" i="3"/>
  <c r="D194" i="3"/>
  <c r="C194" i="3"/>
  <c r="B194" i="3"/>
  <c r="G193" i="3"/>
  <c r="F193" i="3"/>
  <c r="E193" i="3"/>
  <c r="D193" i="3"/>
  <c r="C193" i="3"/>
  <c r="B193" i="3"/>
  <c r="C196" i="5" s="1"/>
  <c r="G192" i="3"/>
  <c r="F192" i="3"/>
  <c r="E192" i="3"/>
  <c r="D192" i="3"/>
  <c r="C192" i="3"/>
  <c r="B192" i="3"/>
  <c r="C195" i="5" s="1"/>
  <c r="D195" i="5" s="1"/>
  <c r="E195" i="5" s="1"/>
  <c r="G191" i="3"/>
  <c r="F191" i="3"/>
  <c r="E191" i="3"/>
  <c r="D191" i="3"/>
  <c r="C191" i="3"/>
  <c r="B191" i="3"/>
  <c r="C194" i="5" s="1"/>
  <c r="D194" i="5" s="1"/>
  <c r="E194" i="5" s="1"/>
  <c r="G190" i="3"/>
  <c r="F190" i="3"/>
  <c r="E190" i="3"/>
  <c r="D190" i="3"/>
  <c r="C190" i="3"/>
  <c r="B190" i="3"/>
  <c r="C193" i="5" s="1"/>
  <c r="G189" i="3"/>
  <c r="F189" i="3"/>
  <c r="E189" i="3"/>
  <c r="D189" i="3"/>
  <c r="C189" i="3"/>
  <c r="B189" i="3"/>
  <c r="C192" i="5" s="1"/>
  <c r="D192" i="5" s="1"/>
  <c r="G188" i="3"/>
  <c r="F188" i="3"/>
  <c r="E188" i="3"/>
  <c r="D188" i="3"/>
  <c r="C188" i="3"/>
  <c r="B188" i="3"/>
  <c r="C191" i="5" s="1"/>
  <c r="D191" i="5" s="1"/>
  <c r="E191" i="5" s="1"/>
  <c r="G187" i="3"/>
  <c r="F187" i="3"/>
  <c r="E187" i="3"/>
  <c r="D187" i="3"/>
  <c r="C187" i="3"/>
  <c r="B187" i="3"/>
  <c r="C190" i="5" s="1"/>
  <c r="G186" i="3"/>
  <c r="F186" i="3"/>
  <c r="E186" i="3"/>
  <c r="D186" i="3"/>
  <c r="C186" i="3"/>
  <c r="B186" i="3"/>
  <c r="C189" i="5" s="1"/>
  <c r="D189" i="5" s="1"/>
  <c r="E189" i="5" s="1"/>
  <c r="G185" i="3"/>
  <c r="F185" i="3"/>
  <c r="E185" i="3"/>
  <c r="D185" i="3"/>
  <c r="C185" i="3"/>
  <c r="B185" i="3"/>
  <c r="C188" i="5" s="1"/>
  <c r="D188" i="5" s="1"/>
  <c r="E188" i="5" s="1"/>
  <c r="G184" i="3"/>
  <c r="F184" i="3"/>
  <c r="E184" i="3"/>
  <c r="D184" i="3"/>
  <c r="C184" i="3"/>
  <c r="B184" i="3"/>
  <c r="C187" i="5" s="1"/>
  <c r="G183" i="3"/>
  <c r="F183" i="3"/>
  <c r="E183" i="3"/>
  <c r="D183" i="3"/>
  <c r="C183" i="3"/>
  <c r="B183" i="3"/>
  <c r="C186" i="5" s="1"/>
  <c r="G182" i="3"/>
  <c r="F182" i="3"/>
  <c r="E182" i="3"/>
  <c r="D182" i="3"/>
  <c r="C182" i="3"/>
  <c r="B182" i="3"/>
  <c r="G181" i="3"/>
  <c r="F181" i="3"/>
  <c r="E181" i="3"/>
  <c r="D181" i="3"/>
  <c r="C181" i="3"/>
  <c r="B181" i="3"/>
  <c r="C184" i="5" s="1"/>
  <c r="G180" i="3"/>
  <c r="F180" i="3"/>
  <c r="E180" i="3"/>
  <c r="D180" i="3"/>
  <c r="C180" i="3"/>
  <c r="B180" i="3"/>
  <c r="C183" i="5" s="1"/>
  <c r="D183" i="5" s="1"/>
  <c r="E183" i="5" s="1"/>
  <c r="G179" i="3"/>
  <c r="F179" i="3"/>
  <c r="E179" i="3"/>
  <c r="D179" i="3"/>
  <c r="C179" i="3"/>
  <c r="B179" i="3"/>
  <c r="C182" i="5" s="1"/>
  <c r="D182" i="5" s="1"/>
  <c r="E182" i="5" s="1"/>
  <c r="G178" i="3"/>
  <c r="F178" i="3"/>
  <c r="E178" i="3"/>
  <c r="D178" i="3"/>
  <c r="C178" i="3"/>
  <c r="B178" i="3"/>
  <c r="C181" i="5" s="1"/>
  <c r="G177" i="3"/>
  <c r="F177" i="3"/>
  <c r="E177" i="3"/>
  <c r="D177" i="3"/>
  <c r="C177" i="3"/>
  <c r="B177" i="3"/>
  <c r="C180" i="5" s="1"/>
  <c r="D180" i="5" s="1"/>
  <c r="G176" i="3"/>
  <c r="F176" i="3"/>
  <c r="E176" i="3"/>
  <c r="D176" i="3"/>
  <c r="C176" i="3"/>
  <c r="B176" i="3"/>
  <c r="C179" i="5" s="1"/>
  <c r="D179" i="5" s="1"/>
  <c r="E179" i="5" s="1"/>
  <c r="G175" i="3"/>
  <c r="F175" i="3"/>
  <c r="E175" i="3"/>
  <c r="D175" i="3"/>
  <c r="C175" i="3"/>
  <c r="B175" i="3"/>
  <c r="C178" i="5" s="1"/>
  <c r="G174" i="3"/>
  <c r="F174" i="3"/>
  <c r="E174" i="3"/>
  <c r="D174" i="3"/>
  <c r="C174" i="3"/>
  <c r="B174" i="3"/>
  <c r="C177" i="5" s="1"/>
  <c r="D177" i="5" s="1"/>
  <c r="E177" i="5" s="1"/>
  <c r="G173" i="3"/>
  <c r="F173" i="3"/>
  <c r="E173" i="3"/>
  <c r="D173" i="3"/>
  <c r="C173" i="3"/>
  <c r="B173" i="3"/>
  <c r="C176" i="5" s="1"/>
  <c r="D176" i="5" s="1"/>
  <c r="E176" i="5" s="1"/>
  <c r="G172" i="3"/>
  <c r="F172" i="3"/>
  <c r="E172" i="3"/>
  <c r="D172" i="3"/>
  <c r="C172" i="3"/>
  <c r="B172" i="3"/>
  <c r="C175" i="5" s="1"/>
  <c r="G171" i="3"/>
  <c r="F171" i="3"/>
  <c r="E171" i="3"/>
  <c r="D171" i="3"/>
  <c r="C171" i="3"/>
  <c r="B171" i="3"/>
  <c r="C174" i="5" s="1"/>
  <c r="G170" i="3"/>
  <c r="F170" i="3"/>
  <c r="E170" i="3"/>
  <c r="D170" i="3"/>
  <c r="C170" i="3"/>
  <c r="B170" i="3"/>
  <c r="G169" i="3"/>
  <c r="F169" i="3"/>
  <c r="E169" i="3"/>
  <c r="D169" i="3"/>
  <c r="C169" i="3"/>
  <c r="B169" i="3"/>
  <c r="C172" i="5" s="1"/>
  <c r="G168" i="3"/>
  <c r="F168" i="3"/>
  <c r="E168" i="3"/>
  <c r="D168" i="3"/>
  <c r="C168" i="3"/>
  <c r="B168" i="3"/>
  <c r="C171" i="5" s="1"/>
  <c r="D171" i="5" s="1"/>
  <c r="E171" i="5" s="1"/>
  <c r="G167" i="3"/>
  <c r="F167" i="3"/>
  <c r="E167" i="3"/>
  <c r="D167" i="3"/>
  <c r="C167" i="3"/>
  <c r="B167" i="3"/>
  <c r="C170" i="5" s="1"/>
  <c r="D170" i="5" s="1"/>
  <c r="E170" i="5" s="1"/>
  <c r="G166" i="3"/>
  <c r="F166" i="3"/>
  <c r="E166" i="3"/>
  <c r="D166" i="3"/>
  <c r="C166" i="3"/>
  <c r="B166" i="3"/>
  <c r="C169" i="5" s="1"/>
  <c r="G165" i="3"/>
  <c r="F165" i="3"/>
  <c r="E165" i="3"/>
  <c r="D165" i="3"/>
  <c r="C165" i="3"/>
  <c r="B165" i="3"/>
  <c r="C168" i="5" s="1"/>
  <c r="D168" i="5" s="1"/>
  <c r="G164" i="3"/>
  <c r="F164" i="3"/>
  <c r="E164" i="3"/>
  <c r="D164" i="3"/>
  <c r="C164" i="3"/>
  <c r="B164" i="3"/>
  <c r="C167" i="5" s="1"/>
  <c r="D167" i="5" s="1"/>
  <c r="E167" i="5" s="1"/>
  <c r="G163" i="3"/>
  <c r="F163" i="3"/>
  <c r="E163" i="3"/>
  <c r="D163" i="3"/>
  <c r="C163" i="3"/>
  <c r="B163" i="3"/>
  <c r="C166" i="5" s="1"/>
  <c r="G162" i="3"/>
  <c r="F162" i="3"/>
  <c r="E162" i="3"/>
  <c r="D162" i="3"/>
  <c r="C162" i="3"/>
  <c r="B162" i="3"/>
  <c r="C165" i="5" s="1"/>
  <c r="D165" i="5" s="1"/>
  <c r="E165" i="5" s="1"/>
  <c r="G161" i="3"/>
  <c r="F161" i="3"/>
  <c r="E161" i="3"/>
  <c r="D161" i="3"/>
  <c r="C161" i="3"/>
  <c r="B161" i="3"/>
  <c r="C164" i="5" s="1"/>
  <c r="D164" i="5" s="1"/>
  <c r="E164" i="5" s="1"/>
  <c r="G160" i="3"/>
  <c r="F160" i="3"/>
  <c r="E160" i="3"/>
  <c r="D160" i="3"/>
  <c r="C160" i="3"/>
  <c r="B160" i="3"/>
  <c r="C163" i="5" s="1"/>
  <c r="G159" i="3"/>
  <c r="F159" i="3"/>
  <c r="E159" i="3"/>
  <c r="D159" i="3"/>
  <c r="C159" i="3"/>
  <c r="B159" i="3"/>
  <c r="C162" i="5" s="1"/>
  <c r="G158" i="3"/>
  <c r="F158" i="3"/>
  <c r="E158" i="3"/>
  <c r="D158" i="3"/>
  <c r="C158" i="3"/>
  <c r="B158" i="3"/>
  <c r="G157" i="3"/>
  <c r="F157" i="3"/>
  <c r="E157" i="3"/>
  <c r="D157" i="3"/>
  <c r="C157" i="3"/>
  <c r="B157" i="3"/>
  <c r="C160" i="5" s="1"/>
  <c r="G156" i="3"/>
  <c r="F156" i="3"/>
  <c r="E156" i="3"/>
  <c r="D156" i="3"/>
  <c r="C156" i="3"/>
  <c r="B156" i="3"/>
  <c r="C159" i="5" s="1"/>
  <c r="D159" i="5" s="1"/>
  <c r="E159" i="5" s="1"/>
  <c r="G155" i="3"/>
  <c r="F155" i="3"/>
  <c r="E155" i="3"/>
  <c r="D155" i="3"/>
  <c r="C155" i="3"/>
  <c r="B155" i="3"/>
  <c r="C158" i="5" s="1"/>
  <c r="D158" i="5" s="1"/>
  <c r="E158" i="5" s="1"/>
  <c r="G154" i="3"/>
  <c r="F154" i="3"/>
  <c r="E154" i="3"/>
  <c r="D154" i="3"/>
  <c r="C154" i="3"/>
  <c r="B154" i="3"/>
  <c r="C157" i="5" s="1"/>
  <c r="G153" i="3"/>
  <c r="F153" i="3"/>
  <c r="E153" i="3"/>
  <c r="D153" i="3"/>
  <c r="C153" i="3"/>
  <c r="B153" i="3"/>
  <c r="C156" i="5" s="1"/>
  <c r="D156" i="5" s="1"/>
  <c r="G152" i="3"/>
  <c r="F152" i="3"/>
  <c r="E152" i="3"/>
  <c r="D152" i="3"/>
  <c r="C152" i="3"/>
  <c r="B152" i="3"/>
  <c r="C155" i="5" s="1"/>
  <c r="D155" i="5" s="1"/>
  <c r="E155" i="5" s="1"/>
  <c r="G151" i="3"/>
  <c r="F151" i="3"/>
  <c r="E151" i="3"/>
  <c r="D151" i="3"/>
  <c r="C151" i="3"/>
  <c r="B151" i="3"/>
  <c r="C154" i="5" s="1"/>
  <c r="G150" i="3"/>
  <c r="F150" i="3"/>
  <c r="E150" i="3"/>
  <c r="D150" i="3"/>
  <c r="C150" i="3"/>
  <c r="B150" i="3"/>
  <c r="C153" i="5" s="1"/>
  <c r="D153" i="5" s="1"/>
  <c r="E153" i="5" s="1"/>
  <c r="G149" i="3"/>
  <c r="F149" i="3"/>
  <c r="E149" i="3"/>
  <c r="D149" i="3"/>
  <c r="C149" i="3"/>
  <c r="B149" i="3"/>
  <c r="C152" i="5" s="1"/>
  <c r="D152" i="5" s="1"/>
  <c r="E152" i="5" s="1"/>
  <c r="G148" i="3"/>
  <c r="F148" i="3"/>
  <c r="E148" i="3"/>
  <c r="D148" i="3"/>
  <c r="C148" i="3"/>
  <c r="B148" i="3"/>
  <c r="C151" i="5" s="1"/>
  <c r="G147" i="3"/>
  <c r="F147" i="3"/>
  <c r="E147" i="3"/>
  <c r="D147" i="3"/>
  <c r="C147" i="3"/>
  <c r="B147" i="3"/>
  <c r="C150" i="5" s="1"/>
  <c r="G146" i="3"/>
  <c r="F146" i="3"/>
  <c r="E146" i="3"/>
  <c r="D146" i="3"/>
  <c r="C146" i="3"/>
  <c r="B146" i="3"/>
  <c r="G145" i="3"/>
  <c r="F145" i="3"/>
  <c r="E145" i="3"/>
  <c r="D145" i="3"/>
  <c r="C145" i="3"/>
  <c r="B145" i="3"/>
  <c r="C148" i="5" s="1"/>
  <c r="G144" i="3"/>
  <c r="F144" i="3"/>
  <c r="E144" i="3"/>
  <c r="D144" i="3"/>
  <c r="C144" i="3"/>
  <c r="B144" i="3"/>
  <c r="C147" i="5" s="1"/>
  <c r="D147" i="5" s="1"/>
  <c r="E147" i="5" s="1"/>
  <c r="G143" i="3"/>
  <c r="F143" i="3"/>
  <c r="E143" i="3"/>
  <c r="D143" i="3"/>
  <c r="C143" i="3"/>
  <c r="B143" i="3"/>
  <c r="C146" i="5" s="1"/>
  <c r="D146" i="5" s="1"/>
  <c r="E146" i="5" s="1"/>
  <c r="G142" i="3"/>
  <c r="F142" i="3"/>
  <c r="E142" i="3"/>
  <c r="D142" i="3"/>
  <c r="C142" i="3"/>
  <c r="B142" i="3"/>
  <c r="C145" i="5" s="1"/>
  <c r="G141" i="3"/>
  <c r="F141" i="3"/>
  <c r="E141" i="3"/>
  <c r="D141" i="3"/>
  <c r="C141" i="3"/>
  <c r="B141" i="3"/>
  <c r="C144" i="5" s="1"/>
  <c r="D144" i="5" s="1"/>
  <c r="G140" i="3"/>
  <c r="F140" i="3"/>
  <c r="E140" i="3"/>
  <c r="D140" i="3"/>
  <c r="C140" i="3"/>
  <c r="B140" i="3"/>
  <c r="C143" i="5" s="1"/>
  <c r="D143" i="5" s="1"/>
  <c r="E143" i="5" s="1"/>
  <c r="G139" i="3"/>
  <c r="F139" i="3"/>
  <c r="E139" i="3"/>
  <c r="D139" i="3"/>
  <c r="C139" i="3"/>
  <c r="B139" i="3"/>
  <c r="C142" i="5" s="1"/>
  <c r="G138" i="3"/>
  <c r="F138" i="3"/>
  <c r="E138" i="3"/>
  <c r="D138" i="3"/>
  <c r="C138" i="3"/>
  <c r="B138" i="3"/>
  <c r="C141" i="5" s="1"/>
  <c r="D141" i="5" s="1"/>
  <c r="E141" i="5" s="1"/>
  <c r="G137" i="3"/>
  <c r="F137" i="3"/>
  <c r="E137" i="3"/>
  <c r="D137" i="3"/>
  <c r="C137" i="3"/>
  <c r="B137" i="3"/>
  <c r="C140" i="5" s="1"/>
  <c r="D140" i="5" s="1"/>
  <c r="E140" i="5" s="1"/>
  <c r="G136" i="3"/>
  <c r="F136" i="3"/>
  <c r="E136" i="3"/>
  <c r="D136" i="3"/>
  <c r="C136" i="3"/>
  <c r="B136" i="3"/>
  <c r="C139" i="5" s="1"/>
  <c r="G135" i="3"/>
  <c r="F135" i="3"/>
  <c r="E135" i="3"/>
  <c r="D135" i="3"/>
  <c r="C135" i="3"/>
  <c r="B135" i="3"/>
  <c r="C138" i="5" s="1"/>
  <c r="G134" i="3"/>
  <c r="F134" i="3"/>
  <c r="E134" i="3"/>
  <c r="D134" i="3"/>
  <c r="C134" i="3"/>
  <c r="B134" i="3"/>
  <c r="G133" i="3"/>
  <c r="F133" i="3"/>
  <c r="E133" i="3"/>
  <c r="D133" i="3"/>
  <c r="C133" i="3"/>
  <c r="B133" i="3"/>
  <c r="C136" i="5" s="1"/>
  <c r="G132" i="3"/>
  <c r="F132" i="3"/>
  <c r="E132" i="3"/>
  <c r="D132" i="3"/>
  <c r="C132" i="3"/>
  <c r="B132" i="3"/>
  <c r="C135" i="5" s="1"/>
  <c r="D135" i="5" s="1"/>
  <c r="E135" i="5" s="1"/>
  <c r="G131" i="3"/>
  <c r="F131" i="3"/>
  <c r="E131" i="3"/>
  <c r="D131" i="3"/>
  <c r="C131" i="3"/>
  <c r="B131" i="3"/>
  <c r="C134" i="5" s="1"/>
  <c r="D134" i="5" s="1"/>
  <c r="E134" i="5" s="1"/>
  <c r="G130" i="3"/>
  <c r="F130" i="3"/>
  <c r="E130" i="3"/>
  <c r="D130" i="3"/>
  <c r="C130" i="3"/>
  <c r="B130" i="3"/>
  <c r="C133" i="5" s="1"/>
  <c r="G129" i="3"/>
  <c r="F129" i="3"/>
  <c r="E129" i="3"/>
  <c r="D129" i="3"/>
  <c r="C129" i="3"/>
  <c r="B129" i="3"/>
  <c r="C132" i="5" s="1"/>
  <c r="D132" i="5" s="1"/>
  <c r="G128" i="3"/>
  <c r="F128" i="3"/>
  <c r="E128" i="3"/>
  <c r="D128" i="3"/>
  <c r="C128" i="3"/>
  <c r="B128" i="3"/>
  <c r="C131" i="5" s="1"/>
  <c r="D131" i="5" s="1"/>
  <c r="E131" i="5" s="1"/>
  <c r="G127" i="3"/>
  <c r="F127" i="3"/>
  <c r="E127" i="3"/>
  <c r="D127" i="3"/>
  <c r="C127" i="3"/>
  <c r="B127" i="3"/>
  <c r="C130" i="5" s="1"/>
  <c r="G126" i="3"/>
  <c r="F126" i="3"/>
  <c r="E126" i="3"/>
  <c r="D126" i="3"/>
  <c r="C126" i="3"/>
  <c r="B126" i="3"/>
  <c r="C129" i="5" s="1"/>
  <c r="D129" i="5" s="1"/>
  <c r="E129" i="5" s="1"/>
  <c r="G125" i="3"/>
  <c r="F125" i="3"/>
  <c r="E125" i="3"/>
  <c r="D125" i="3"/>
  <c r="C125" i="3"/>
  <c r="B125" i="3"/>
  <c r="C128" i="5" s="1"/>
  <c r="D128" i="5" s="1"/>
  <c r="E128" i="5" s="1"/>
  <c r="G124" i="3"/>
  <c r="F124" i="3"/>
  <c r="E124" i="3"/>
  <c r="D124" i="3"/>
  <c r="C124" i="3"/>
  <c r="B124" i="3"/>
  <c r="C127" i="5" s="1"/>
  <c r="G123" i="3"/>
  <c r="F123" i="3"/>
  <c r="E123" i="3"/>
  <c r="D123" i="3"/>
  <c r="C123" i="3"/>
  <c r="B123" i="3"/>
  <c r="C126" i="5" s="1"/>
  <c r="G122" i="3"/>
  <c r="F122" i="3"/>
  <c r="E122" i="3"/>
  <c r="D122" i="3"/>
  <c r="C122" i="3"/>
  <c r="B122" i="3"/>
  <c r="G121" i="3"/>
  <c r="F121" i="3"/>
  <c r="E121" i="3"/>
  <c r="D121" i="3"/>
  <c r="C121" i="3"/>
  <c r="B121" i="3"/>
  <c r="C124" i="5" s="1"/>
  <c r="G120" i="3"/>
  <c r="F120" i="3"/>
  <c r="E120" i="3"/>
  <c r="D120" i="3"/>
  <c r="C120" i="3"/>
  <c r="B120" i="3"/>
  <c r="C123" i="5" s="1"/>
  <c r="D123" i="5" s="1"/>
  <c r="E123" i="5" s="1"/>
  <c r="G119" i="3"/>
  <c r="F119" i="3"/>
  <c r="E119" i="3"/>
  <c r="D119" i="3"/>
  <c r="C119" i="3"/>
  <c r="B119" i="3"/>
  <c r="C122" i="5" s="1"/>
  <c r="D122" i="5" s="1"/>
  <c r="E122" i="5" s="1"/>
  <c r="G118" i="3"/>
  <c r="F118" i="3"/>
  <c r="E118" i="3"/>
  <c r="D118" i="3"/>
  <c r="C118" i="3"/>
  <c r="B118" i="3"/>
  <c r="C121" i="5" s="1"/>
  <c r="G117" i="3"/>
  <c r="F117" i="3"/>
  <c r="E117" i="3"/>
  <c r="D117" i="3"/>
  <c r="C117" i="3"/>
  <c r="B117" i="3"/>
  <c r="C120" i="5" s="1"/>
  <c r="D120" i="5" s="1"/>
  <c r="G116" i="3"/>
  <c r="F116" i="3"/>
  <c r="E116" i="3"/>
  <c r="D116" i="3"/>
  <c r="C116" i="3"/>
  <c r="B116" i="3"/>
  <c r="C119" i="5" s="1"/>
  <c r="D119" i="5" s="1"/>
  <c r="E119" i="5" s="1"/>
  <c r="G115" i="3"/>
  <c r="F115" i="3"/>
  <c r="E115" i="3"/>
  <c r="D115" i="3"/>
  <c r="C115" i="3"/>
  <c r="B115" i="3"/>
  <c r="C118" i="5" s="1"/>
  <c r="G114" i="3"/>
  <c r="F114" i="3"/>
  <c r="E114" i="3"/>
  <c r="D114" i="3"/>
  <c r="C114" i="3"/>
  <c r="B114" i="3"/>
  <c r="C117" i="5" s="1"/>
  <c r="D117" i="5" s="1"/>
  <c r="E117" i="5" s="1"/>
  <c r="G113" i="3"/>
  <c r="F113" i="3"/>
  <c r="E113" i="3"/>
  <c r="D113" i="3"/>
  <c r="C113" i="3"/>
  <c r="B113" i="3"/>
  <c r="C116" i="5" s="1"/>
  <c r="D116" i="5" s="1"/>
  <c r="E116" i="5" s="1"/>
  <c r="G112" i="3"/>
  <c r="F112" i="3"/>
  <c r="E112" i="3"/>
  <c r="D112" i="3"/>
  <c r="C112" i="3"/>
  <c r="B112" i="3"/>
  <c r="C115" i="5" s="1"/>
  <c r="G111" i="3"/>
  <c r="F111" i="3"/>
  <c r="E111" i="3"/>
  <c r="D111" i="3"/>
  <c r="C111" i="3"/>
  <c r="B111" i="3"/>
  <c r="C114" i="5" s="1"/>
  <c r="G110" i="3"/>
  <c r="F110" i="3"/>
  <c r="E110" i="3"/>
  <c r="D110" i="3"/>
  <c r="C110" i="3"/>
  <c r="B110" i="3"/>
  <c r="G109" i="3"/>
  <c r="F109" i="3"/>
  <c r="E109" i="3"/>
  <c r="D109" i="3"/>
  <c r="C109" i="3"/>
  <c r="B109" i="3"/>
  <c r="C112" i="5" s="1"/>
  <c r="G108" i="3"/>
  <c r="F108" i="3"/>
  <c r="E108" i="3"/>
  <c r="D108" i="3"/>
  <c r="C108" i="3"/>
  <c r="B108" i="3"/>
  <c r="C111" i="5" s="1"/>
  <c r="D111" i="5" s="1"/>
  <c r="E111" i="5" s="1"/>
  <c r="G107" i="3"/>
  <c r="F107" i="3"/>
  <c r="E107" i="3"/>
  <c r="D107" i="3"/>
  <c r="C107" i="3"/>
  <c r="B107" i="3"/>
  <c r="C110" i="5" s="1"/>
  <c r="D110" i="5" s="1"/>
  <c r="E110" i="5" s="1"/>
  <c r="G106" i="3"/>
  <c r="F106" i="3"/>
  <c r="E106" i="3"/>
  <c r="D106" i="3"/>
  <c r="C106" i="3"/>
  <c r="B106" i="3"/>
  <c r="C109" i="5" s="1"/>
  <c r="G105" i="3"/>
  <c r="F105" i="3"/>
  <c r="E105" i="3"/>
  <c r="D105" i="3"/>
  <c r="C105" i="3"/>
  <c r="B105" i="3"/>
  <c r="C108" i="5" s="1"/>
  <c r="D108" i="5" s="1"/>
  <c r="G104" i="3"/>
  <c r="F104" i="3"/>
  <c r="E104" i="3"/>
  <c r="D104" i="3"/>
  <c r="C104" i="3"/>
  <c r="B104" i="3"/>
  <c r="C107" i="5" s="1"/>
  <c r="D107" i="5" s="1"/>
  <c r="E107" i="5" s="1"/>
  <c r="G103" i="3"/>
  <c r="F103" i="3"/>
  <c r="E103" i="3"/>
  <c r="D103" i="3"/>
  <c r="C103" i="3"/>
  <c r="B103" i="3"/>
  <c r="C106" i="5" s="1"/>
  <c r="G102" i="3"/>
  <c r="F102" i="3"/>
  <c r="E102" i="3"/>
  <c r="D102" i="3"/>
  <c r="C102" i="3"/>
  <c r="B102" i="3"/>
  <c r="C105" i="5" s="1"/>
  <c r="D105" i="5" s="1"/>
  <c r="E105" i="5" s="1"/>
  <c r="G101" i="3"/>
  <c r="F101" i="3"/>
  <c r="E101" i="3"/>
  <c r="D101" i="3"/>
  <c r="C101" i="3"/>
  <c r="B101" i="3"/>
  <c r="C104" i="5" s="1"/>
  <c r="D104" i="5" s="1"/>
  <c r="E104" i="5" s="1"/>
  <c r="G100" i="3"/>
  <c r="F100" i="3"/>
  <c r="E100" i="3"/>
  <c r="D100" i="3"/>
  <c r="C100" i="3"/>
  <c r="B100" i="3"/>
  <c r="C103" i="5" s="1"/>
  <c r="G99" i="3"/>
  <c r="F99" i="3"/>
  <c r="E99" i="3"/>
  <c r="D99" i="3"/>
  <c r="C99" i="3"/>
  <c r="B99" i="3"/>
  <c r="C102" i="5" s="1"/>
  <c r="G98" i="3"/>
  <c r="F98" i="3"/>
  <c r="E98" i="3"/>
  <c r="D98" i="3"/>
  <c r="C98" i="3"/>
  <c r="B98" i="3"/>
  <c r="G97" i="3"/>
  <c r="F97" i="3"/>
  <c r="E97" i="3"/>
  <c r="D97" i="3"/>
  <c r="C97" i="3"/>
  <c r="B97" i="3"/>
  <c r="C100" i="5" s="1"/>
  <c r="G96" i="3"/>
  <c r="F96" i="3"/>
  <c r="E96" i="3"/>
  <c r="D96" i="3"/>
  <c r="C96" i="3"/>
  <c r="B96" i="3"/>
  <c r="C99" i="5" s="1"/>
  <c r="D99" i="5" s="1"/>
  <c r="E99" i="5" s="1"/>
  <c r="G95" i="3"/>
  <c r="F95" i="3"/>
  <c r="E95" i="3"/>
  <c r="D95" i="3"/>
  <c r="C95" i="3"/>
  <c r="B95" i="3"/>
  <c r="C98" i="5" s="1"/>
  <c r="D98" i="5" s="1"/>
  <c r="E98" i="5" s="1"/>
  <c r="G94" i="3"/>
  <c r="F94" i="3"/>
  <c r="E94" i="3"/>
  <c r="D94" i="3"/>
  <c r="C94" i="3"/>
  <c r="B94" i="3"/>
  <c r="C97" i="5" s="1"/>
  <c r="G93" i="3"/>
  <c r="F93" i="3"/>
  <c r="E93" i="3"/>
  <c r="D93" i="3"/>
  <c r="C93" i="3"/>
  <c r="B93" i="3"/>
  <c r="C96" i="5" s="1"/>
  <c r="D96" i="5" s="1"/>
  <c r="G92" i="3"/>
  <c r="F92" i="3"/>
  <c r="E92" i="3"/>
  <c r="D92" i="3"/>
  <c r="C92" i="3"/>
  <c r="B92" i="3"/>
  <c r="C95" i="5" s="1"/>
  <c r="D95" i="5" s="1"/>
  <c r="E95" i="5" s="1"/>
  <c r="G91" i="3"/>
  <c r="F91" i="3"/>
  <c r="E91" i="3"/>
  <c r="D91" i="3"/>
  <c r="C91" i="3"/>
  <c r="B91" i="3"/>
  <c r="C94" i="5" s="1"/>
  <c r="G90" i="3"/>
  <c r="F90" i="3"/>
  <c r="E90" i="3"/>
  <c r="D90" i="3"/>
  <c r="C90" i="3"/>
  <c r="B90" i="3"/>
  <c r="C93" i="5" s="1"/>
  <c r="D93" i="5" s="1"/>
  <c r="E93" i="5" s="1"/>
  <c r="G89" i="3"/>
  <c r="F89" i="3"/>
  <c r="E89" i="3"/>
  <c r="D89" i="3"/>
  <c r="C89" i="3"/>
  <c r="B89" i="3"/>
  <c r="C92" i="5" s="1"/>
  <c r="D92" i="5" s="1"/>
  <c r="E92" i="5" s="1"/>
  <c r="G88" i="3"/>
  <c r="F88" i="3"/>
  <c r="E88" i="3"/>
  <c r="D88" i="3"/>
  <c r="C88" i="3"/>
  <c r="B88" i="3"/>
  <c r="C91" i="5" s="1"/>
  <c r="G87" i="3"/>
  <c r="F87" i="3"/>
  <c r="E87" i="3"/>
  <c r="D87" i="3"/>
  <c r="C87" i="3"/>
  <c r="B87" i="3"/>
  <c r="C90" i="5" s="1"/>
  <c r="G86" i="3"/>
  <c r="F86" i="3"/>
  <c r="E86" i="3"/>
  <c r="D86" i="3"/>
  <c r="C86" i="3"/>
  <c r="B86" i="3"/>
  <c r="G85" i="3"/>
  <c r="F85" i="3"/>
  <c r="E85" i="3"/>
  <c r="D85" i="3"/>
  <c r="C85" i="3"/>
  <c r="B85" i="3"/>
  <c r="C88" i="5" s="1"/>
  <c r="D88" i="5" s="1"/>
  <c r="E88" i="5" s="1"/>
  <c r="G84" i="3"/>
  <c r="F84" i="3"/>
  <c r="E84" i="3"/>
  <c r="D84" i="3"/>
  <c r="C84" i="3"/>
  <c r="B84" i="3"/>
  <c r="C87" i="5" s="1"/>
  <c r="D87" i="5" s="1"/>
  <c r="E87" i="5" s="1"/>
  <c r="G83" i="3"/>
  <c r="F83" i="3"/>
  <c r="E83" i="3"/>
  <c r="D83" i="3"/>
  <c r="C83" i="3"/>
  <c r="B83" i="3"/>
  <c r="C86" i="5" s="1"/>
  <c r="D86" i="5" s="1"/>
  <c r="E86" i="5" s="1"/>
  <c r="G82" i="3"/>
  <c r="F82" i="3"/>
  <c r="E82" i="3"/>
  <c r="D82" i="3"/>
  <c r="C82" i="3"/>
  <c r="B82" i="3"/>
  <c r="C85" i="5" s="1"/>
  <c r="G81" i="3"/>
  <c r="F81" i="3"/>
  <c r="E81" i="3"/>
  <c r="D81" i="3"/>
  <c r="C81" i="3"/>
  <c r="B81" i="3"/>
  <c r="C84" i="5" s="1"/>
  <c r="D84" i="5" s="1"/>
  <c r="G80" i="3"/>
  <c r="F80" i="3"/>
  <c r="E80" i="3"/>
  <c r="D80" i="3"/>
  <c r="C80" i="3"/>
  <c r="B80" i="3"/>
  <c r="C83" i="5" s="1"/>
  <c r="D83" i="5" s="1"/>
  <c r="E83" i="5" s="1"/>
  <c r="G79" i="3"/>
  <c r="F79" i="3"/>
  <c r="E79" i="3"/>
  <c r="D79" i="3"/>
  <c r="C79" i="3"/>
  <c r="B79" i="3"/>
  <c r="C82" i="5" s="1"/>
  <c r="G78" i="3"/>
  <c r="F78" i="3"/>
  <c r="E78" i="3"/>
  <c r="D78" i="3"/>
  <c r="C78" i="3"/>
  <c r="B78" i="3"/>
  <c r="C81" i="5" s="1"/>
  <c r="D81" i="5" s="1"/>
  <c r="E81" i="5" s="1"/>
  <c r="G77" i="3"/>
  <c r="F77" i="3"/>
  <c r="E77" i="3"/>
  <c r="D77" i="3"/>
  <c r="C77" i="3"/>
  <c r="B77" i="3"/>
  <c r="C80" i="5" s="1"/>
  <c r="D80" i="5" s="1"/>
  <c r="E80" i="5" s="1"/>
  <c r="G76" i="3"/>
  <c r="F76" i="3"/>
  <c r="E76" i="3"/>
  <c r="D76" i="3"/>
  <c r="C76" i="3"/>
  <c r="B76" i="3"/>
  <c r="C79" i="5" s="1"/>
  <c r="G75" i="3"/>
  <c r="F75" i="3"/>
  <c r="E75" i="3"/>
  <c r="D75" i="3"/>
  <c r="C75" i="3"/>
  <c r="B75" i="3"/>
  <c r="C78" i="5" s="1"/>
  <c r="G74" i="3"/>
  <c r="F74" i="3"/>
  <c r="E74" i="3"/>
  <c r="D74" i="3"/>
  <c r="C74" i="3"/>
  <c r="B74" i="3"/>
  <c r="G73" i="3"/>
  <c r="F73" i="3"/>
  <c r="E73" i="3"/>
  <c r="D73" i="3"/>
  <c r="C73" i="3"/>
  <c r="B73" i="3"/>
  <c r="C76" i="5" s="1"/>
  <c r="D76" i="5" s="1"/>
  <c r="E76" i="5" s="1"/>
  <c r="G72" i="3"/>
  <c r="F72" i="3"/>
  <c r="E72" i="3"/>
  <c r="D72" i="3"/>
  <c r="C72" i="3"/>
  <c r="B72" i="3"/>
  <c r="C75" i="5" s="1"/>
  <c r="D75" i="5" s="1"/>
  <c r="E75" i="5" s="1"/>
  <c r="G71" i="3"/>
  <c r="F71" i="3"/>
  <c r="E71" i="3"/>
  <c r="D71" i="3"/>
  <c r="C71" i="3"/>
  <c r="B71" i="3"/>
  <c r="C74" i="5" s="1"/>
  <c r="D74" i="5" s="1"/>
  <c r="E74" i="5" s="1"/>
  <c r="G70" i="3"/>
  <c r="F70" i="3"/>
  <c r="E70" i="3"/>
  <c r="D70" i="3"/>
  <c r="C70" i="3"/>
  <c r="B70" i="3"/>
  <c r="C73" i="5" s="1"/>
  <c r="G69" i="3"/>
  <c r="F69" i="3"/>
  <c r="E69" i="3"/>
  <c r="D69" i="3"/>
  <c r="C69" i="3"/>
  <c r="B69" i="3"/>
  <c r="C72" i="5" s="1"/>
  <c r="D72" i="5" s="1"/>
  <c r="G68" i="3"/>
  <c r="F68" i="3"/>
  <c r="E68" i="3"/>
  <c r="D68" i="3"/>
  <c r="C68" i="3"/>
  <c r="B68" i="3"/>
  <c r="C71" i="5" s="1"/>
  <c r="D71" i="5" s="1"/>
  <c r="E71" i="5" s="1"/>
  <c r="G67" i="3"/>
  <c r="F67" i="3"/>
  <c r="E67" i="3"/>
  <c r="D67" i="3"/>
  <c r="C67" i="3"/>
  <c r="B67" i="3"/>
  <c r="C70" i="5" s="1"/>
  <c r="G66" i="3"/>
  <c r="F66" i="3"/>
  <c r="E66" i="3"/>
  <c r="D66" i="3"/>
  <c r="C66" i="3"/>
  <c r="B66" i="3"/>
  <c r="C69" i="5" s="1"/>
  <c r="D69" i="5" s="1"/>
  <c r="E69" i="5" s="1"/>
  <c r="G65" i="3"/>
  <c r="F65" i="3"/>
  <c r="E65" i="3"/>
  <c r="D65" i="3"/>
  <c r="C65" i="3"/>
  <c r="B65" i="3"/>
  <c r="C68" i="5" s="1"/>
  <c r="D68" i="5" s="1"/>
  <c r="E68" i="5" s="1"/>
  <c r="G64" i="3"/>
  <c r="F64" i="3"/>
  <c r="E64" i="3"/>
  <c r="D64" i="3"/>
  <c r="C64" i="3"/>
  <c r="B64" i="3"/>
  <c r="C67" i="5" s="1"/>
  <c r="G63" i="3"/>
  <c r="F63" i="3"/>
  <c r="E63" i="3"/>
  <c r="D63" i="3"/>
  <c r="C63" i="3"/>
  <c r="B63" i="3"/>
  <c r="C66" i="5" s="1"/>
  <c r="G62" i="3"/>
  <c r="F62" i="3"/>
  <c r="E62" i="3"/>
  <c r="D62" i="3"/>
  <c r="C62" i="3"/>
  <c r="B62" i="3"/>
  <c r="G61" i="3"/>
  <c r="F61" i="3"/>
  <c r="E61" i="3"/>
  <c r="D61" i="3"/>
  <c r="C61" i="3"/>
  <c r="B61" i="3"/>
  <c r="C64" i="5" s="1"/>
  <c r="D64" i="5" s="1"/>
  <c r="E64" i="5" s="1"/>
  <c r="G60" i="3"/>
  <c r="F60" i="3"/>
  <c r="E60" i="3"/>
  <c r="D60" i="3"/>
  <c r="C60" i="3"/>
  <c r="B60" i="3"/>
  <c r="C63" i="5" s="1"/>
  <c r="D63" i="5" s="1"/>
  <c r="E63" i="5" s="1"/>
  <c r="G59" i="3"/>
  <c r="F59" i="3"/>
  <c r="E59" i="3"/>
  <c r="D59" i="3"/>
  <c r="C59" i="3"/>
  <c r="B59" i="3"/>
  <c r="C62" i="5" s="1"/>
  <c r="D62" i="5" s="1"/>
  <c r="E62" i="5" s="1"/>
  <c r="G58" i="3"/>
  <c r="F58" i="3"/>
  <c r="E58" i="3"/>
  <c r="D58" i="3"/>
  <c r="C58" i="3"/>
  <c r="B58" i="3"/>
  <c r="C61" i="5" s="1"/>
  <c r="G57" i="3"/>
  <c r="F57" i="3"/>
  <c r="E57" i="3"/>
  <c r="D57" i="3"/>
  <c r="C57" i="3"/>
  <c r="B57" i="3"/>
  <c r="C60" i="5" s="1"/>
  <c r="D60" i="5" s="1"/>
  <c r="G56" i="3"/>
  <c r="F56" i="3"/>
  <c r="E56" i="3"/>
  <c r="D56" i="3"/>
  <c r="C56" i="3"/>
  <c r="B56" i="3"/>
  <c r="C59" i="5" s="1"/>
  <c r="D59" i="5" s="1"/>
  <c r="E59" i="5" s="1"/>
  <c r="G55" i="3"/>
  <c r="F55" i="3"/>
  <c r="E55" i="3"/>
  <c r="D55" i="3"/>
  <c r="C55" i="3"/>
  <c r="B55" i="3"/>
  <c r="C58" i="5" s="1"/>
  <c r="G54" i="3"/>
  <c r="F54" i="3"/>
  <c r="E54" i="3"/>
  <c r="D54" i="3"/>
  <c r="C54" i="3"/>
  <c r="B54" i="3"/>
  <c r="C57" i="5" s="1"/>
  <c r="D57" i="5" s="1"/>
  <c r="E57" i="5" s="1"/>
  <c r="G53" i="3"/>
  <c r="F53" i="3"/>
  <c r="E53" i="3"/>
  <c r="D53" i="3"/>
  <c r="C53" i="3"/>
  <c r="B53" i="3"/>
  <c r="C56" i="5" s="1"/>
  <c r="D56" i="5" s="1"/>
  <c r="E56" i="5" s="1"/>
  <c r="G52" i="3"/>
  <c r="F52" i="3"/>
  <c r="E52" i="3"/>
  <c r="D52" i="3"/>
  <c r="C52" i="3"/>
  <c r="B52" i="3"/>
  <c r="C55" i="5" s="1"/>
  <c r="G51" i="3"/>
  <c r="F51" i="3"/>
  <c r="E51" i="3"/>
  <c r="D51" i="3"/>
  <c r="C51" i="3"/>
  <c r="B51" i="3"/>
  <c r="C54" i="5" s="1"/>
  <c r="G50" i="3"/>
  <c r="F50" i="3"/>
  <c r="E50" i="3"/>
  <c r="D50" i="3"/>
  <c r="C50" i="3"/>
  <c r="B50" i="3"/>
  <c r="G49" i="3"/>
  <c r="F49" i="3"/>
  <c r="E49" i="3"/>
  <c r="D49" i="3"/>
  <c r="C49" i="3"/>
  <c r="B49" i="3"/>
  <c r="C52" i="5" s="1"/>
  <c r="D52" i="5" s="1"/>
  <c r="E52" i="5" s="1"/>
  <c r="G48" i="3"/>
  <c r="F48" i="3"/>
  <c r="E48" i="3"/>
  <c r="D48" i="3"/>
  <c r="C48" i="3"/>
  <c r="B48" i="3"/>
  <c r="C51" i="5" s="1"/>
  <c r="D51" i="5" s="1"/>
  <c r="E51" i="5" s="1"/>
  <c r="G47" i="3"/>
  <c r="F47" i="3"/>
  <c r="E47" i="3"/>
  <c r="D47" i="3"/>
  <c r="C47" i="3"/>
  <c r="B47" i="3"/>
  <c r="C50" i="5" s="1"/>
  <c r="D50" i="5" s="1"/>
  <c r="E50" i="5" s="1"/>
  <c r="G46" i="3"/>
  <c r="F46" i="3"/>
  <c r="E46" i="3"/>
  <c r="D46" i="3"/>
  <c r="C46" i="3"/>
  <c r="B46" i="3"/>
  <c r="C49" i="5" s="1"/>
  <c r="G45" i="3"/>
  <c r="F45" i="3"/>
  <c r="E45" i="3"/>
  <c r="D45" i="3"/>
  <c r="C45" i="3"/>
  <c r="B45" i="3"/>
  <c r="C48" i="5" s="1"/>
  <c r="D48" i="5" s="1"/>
  <c r="G44" i="3"/>
  <c r="F44" i="3"/>
  <c r="E44" i="3"/>
  <c r="D44" i="3"/>
  <c r="C44" i="3"/>
  <c r="B44" i="3"/>
  <c r="C47" i="5" s="1"/>
  <c r="D47" i="5" s="1"/>
  <c r="E47" i="5" s="1"/>
  <c r="G43" i="3"/>
  <c r="F43" i="3"/>
  <c r="E43" i="3"/>
  <c r="D43" i="3"/>
  <c r="C43" i="3"/>
  <c r="B43" i="3"/>
  <c r="C46" i="5" s="1"/>
  <c r="G42" i="3"/>
  <c r="F42" i="3"/>
  <c r="E42" i="3"/>
  <c r="D42" i="3"/>
  <c r="C42" i="3"/>
  <c r="B42" i="3"/>
  <c r="C45" i="5" s="1"/>
  <c r="D45" i="5" s="1"/>
  <c r="E45" i="5" s="1"/>
  <c r="G41" i="3"/>
  <c r="F41" i="3"/>
  <c r="E41" i="3"/>
  <c r="D41" i="3"/>
  <c r="C41" i="3"/>
  <c r="B41" i="3"/>
  <c r="C44" i="5" s="1"/>
  <c r="D44" i="5" s="1"/>
  <c r="E44" i="5" s="1"/>
  <c r="G40" i="3"/>
  <c r="F40" i="3"/>
  <c r="E40" i="3"/>
  <c r="D40" i="3"/>
  <c r="C40" i="3"/>
  <c r="B40" i="3"/>
  <c r="C43" i="5" s="1"/>
  <c r="G39" i="3"/>
  <c r="F39" i="3"/>
  <c r="E39" i="3"/>
  <c r="D39" i="3"/>
  <c r="C39" i="3"/>
  <c r="B39" i="3"/>
  <c r="C42" i="5" s="1"/>
  <c r="G38" i="3"/>
  <c r="F38" i="3"/>
  <c r="E38" i="3"/>
  <c r="D38" i="3"/>
  <c r="C38" i="3"/>
  <c r="B38" i="3"/>
  <c r="G37" i="3"/>
  <c r="F37" i="3"/>
  <c r="E37" i="3"/>
  <c r="D37" i="3"/>
  <c r="C37" i="3"/>
  <c r="B37" i="3"/>
  <c r="C40" i="5" s="1"/>
  <c r="D40" i="5" s="1"/>
  <c r="E40" i="5" s="1"/>
  <c r="G36" i="3"/>
  <c r="F36" i="3"/>
  <c r="E36" i="3"/>
  <c r="D36" i="3"/>
  <c r="C36" i="3"/>
  <c r="B36" i="3"/>
  <c r="C39" i="5" s="1"/>
  <c r="D39" i="5" s="1"/>
  <c r="E39" i="5" s="1"/>
  <c r="G35" i="3"/>
  <c r="F35" i="3"/>
  <c r="E35" i="3"/>
  <c r="D35" i="3"/>
  <c r="C35" i="3"/>
  <c r="B35" i="3"/>
  <c r="C38" i="5" s="1"/>
  <c r="D38" i="5" s="1"/>
  <c r="E38" i="5" s="1"/>
  <c r="G34" i="3"/>
  <c r="F34" i="3"/>
  <c r="E34" i="3"/>
  <c r="D34" i="3"/>
  <c r="C34" i="3"/>
  <c r="B34" i="3"/>
  <c r="C37" i="5" s="1"/>
  <c r="G33" i="3"/>
  <c r="F33" i="3"/>
  <c r="E33" i="3"/>
  <c r="D33" i="3"/>
  <c r="C33" i="3"/>
  <c r="B33" i="3"/>
  <c r="C36" i="5" s="1"/>
  <c r="D36" i="5" s="1"/>
  <c r="G32" i="3"/>
  <c r="F32" i="3"/>
  <c r="E32" i="3"/>
  <c r="D32" i="3"/>
  <c r="C32" i="3"/>
  <c r="B32" i="3"/>
  <c r="C35" i="5" s="1"/>
  <c r="D35" i="5" s="1"/>
  <c r="E35" i="5" s="1"/>
  <c r="G31" i="3"/>
  <c r="F31" i="3"/>
  <c r="E31" i="3"/>
  <c r="D31" i="3"/>
  <c r="C31" i="3"/>
  <c r="B31" i="3"/>
  <c r="C34" i="5" s="1"/>
  <c r="G30" i="3"/>
  <c r="F30" i="3"/>
  <c r="E30" i="3"/>
  <c r="D30" i="3"/>
  <c r="C30" i="3"/>
  <c r="B30" i="3"/>
  <c r="C33" i="5" s="1"/>
  <c r="D33" i="5" s="1"/>
  <c r="E33" i="5" s="1"/>
  <c r="G29" i="3"/>
  <c r="F29" i="3"/>
  <c r="E29" i="3"/>
  <c r="D29" i="3"/>
  <c r="C29" i="3"/>
  <c r="B29" i="3"/>
  <c r="C32" i="5" s="1"/>
  <c r="D32" i="5" s="1"/>
  <c r="E32" i="5" s="1"/>
  <c r="G28" i="3"/>
  <c r="F28" i="3"/>
  <c r="E28" i="3"/>
  <c r="D28" i="3"/>
  <c r="C28" i="3"/>
  <c r="B28" i="3"/>
  <c r="C31" i="5" s="1"/>
  <c r="G27" i="3"/>
  <c r="F27" i="3"/>
  <c r="E27" i="3"/>
  <c r="D27" i="3"/>
  <c r="C27" i="3"/>
  <c r="B27" i="3"/>
  <c r="C30" i="5" s="1"/>
  <c r="G26" i="3"/>
  <c r="F26" i="3"/>
  <c r="E26" i="3"/>
  <c r="D26" i="3"/>
  <c r="C26" i="3"/>
  <c r="B26" i="3"/>
  <c r="G25" i="3"/>
  <c r="F25" i="3"/>
  <c r="E25" i="3"/>
  <c r="D25" i="3"/>
  <c r="C25" i="3"/>
  <c r="B25" i="3"/>
  <c r="C28" i="5" s="1"/>
  <c r="D28" i="5" s="1"/>
  <c r="E28" i="5" s="1"/>
  <c r="G24" i="3"/>
  <c r="F24" i="3"/>
  <c r="E24" i="3"/>
  <c r="D24" i="3"/>
  <c r="C24" i="3"/>
  <c r="B24" i="3"/>
  <c r="C27" i="5" s="1"/>
  <c r="D27" i="5" s="1"/>
  <c r="E27" i="5" s="1"/>
  <c r="G23" i="3"/>
  <c r="F23" i="3"/>
  <c r="E23" i="3"/>
  <c r="D23" i="3"/>
  <c r="C23" i="3"/>
  <c r="B23" i="3"/>
  <c r="C26" i="5" s="1"/>
  <c r="D26" i="5" s="1"/>
  <c r="E26" i="5" s="1"/>
  <c r="G22" i="3"/>
  <c r="F22" i="3"/>
  <c r="E22" i="3"/>
  <c r="D22" i="3"/>
  <c r="C22" i="3"/>
  <c r="B22" i="3"/>
  <c r="C25" i="5" s="1"/>
  <c r="G21" i="3"/>
  <c r="F21" i="3"/>
  <c r="E21" i="3"/>
  <c r="D21" i="3"/>
  <c r="C21" i="3"/>
  <c r="B21" i="3"/>
  <c r="C24" i="5" s="1"/>
  <c r="D24" i="5" s="1"/>
  <c r="G20" i="3"/>
  <c r="F20" i="3"/>
  <c r="E20" i="3"/>
  <c r="D20" i="3"/>
  <c r="C20" i="3"/>
  <c r="B20" i="3"/>
  <c r="C23" i="5" s="1"/>
  <c r="D23" i="5" s="1"/>
  <c r="E23" i="5" s="1"/>
  <c r="G19" i="3"/>
  <c r="F19" i="3"/>
  <c r="E19" i="3"/>
  <c r="D19" i="3"/>
  <c r="C19" i="3"/>
  <c r="B19" i="3"/>
  <c r="C22" i="5" s="1"/>
  <c r="G18" i="3"/>
  <c r="F18" i="3"/>
  <c r="E18" i="3"/>
  <c r="D18" i="3"/>
  <c r="C18" i="3"/>
  <c r="B18" i="3"/>
  <c r="C21" i="5" s="1"/>
  <c r="D21" i="5" s="1"/>
  <c r="E21" i="5" s="1"/>
  <c r="G17" i="3"/>
  <c r="F17" i="3"/>
  <c r="E17" i="3"/>
  <c r="D17" i="3"/>
  <c r="C17" i="3"/>
  <c r="B17" i="3"/>
  <c r="C20" i="5" s="1"/>
  <c r="D20" i="5" s="1"/>
  <c r="E20" i="5" s="1"/>
  <c r="G16" i="3"/>
  <c r="F16" i="3"/>
  <c r="E16" i="3"/>
  <c r="D16" i="3"/>
  <c r="C16" i="3"/>
  <c r="B16" i="3"/>
  <c r="C19" i="5" s="1"/>
  <c r="G15" i="3"/>
  <c r="F15" i="3"/>
  <c r="E15" i="3"/>
  <c r="D15" i="3"/>
  <c r="C15" i="3"/>
  <c r="B15" i="3"/>
  <c r="C18" i="5" s="1"/>
  <c r="G14" i="3"/>
  <c r="F14" i="3"/>
  <c r="E14" i="3"/>
  <c r="D14" i="3"/>
  <c r="C14" i="3"/>
  <c r="B14" i="3"/>
  <c r="G13" i="3"/>
  <c r="F13" i="3"/>
  <c r="E13" i="3"/>
  <c r="D13" i="3"/>
  <c r="C13" i="3"/>
  <c r="B13" i="3"/>
  <c r="C16" i="5" s="1"/>
  <c r="D16" i="5" s="1"/>
  <c r="E16" i="5" s="1"/>
  <c r="G12" i="3"/>
  <c r="F12" i="3"/>
  <c r="E12" i="3"/>
  <c r="D12" i="3"/>
  <c r="C12" i="3"/>
  <c r="B12" i="3"/>
  <c r="C15" i="5" s="1"/>
  <c r="D15" i="5" s="1"/>
  <c r="E15" i="5" s="1"/>
  <c r="G11" i="3"/>
  <c r="F11" i="3"/>
  <c r="E11" i="3"/>
  <c r="D11" i="3"/>
  <c r="C11" i="3"/>
  <c r="B11" i="3"/>
  <c r="C14" i="5" s="1"/>
  <c r="D14" i="5" s="1"/>
  <c r="E14" i="5" s="1"/>
  <c r="G10" i="3"/>
  <c r="F10" i="3"/>
  <c r="E10" i="3"/>
  <c r="D10" i="3"/>
  <c r="C10" i="3"/>
  <c r="B10" i="3"/>
  <c r="C13" i="5" s="1"/>
  <c r="G9" i="3"/>
  <c r="F9" i="3"/>
  <c r="E9" i="3"/>
  <c r="D9" i="3"/>
  <c r="C9" i="3"/>
  <c r="B9" i="3"/>
  <c r="C12" i="5" s="1"/>
  <c r="D12" i="5" s="1"/>
  <c r="G8" i="3"/>
  <c r="F8" i="3"/>
  <c r="E8" i="3"/>
  <c r="D8" i="3"/>
  <c r="C8" i="3"/>
  <c r="B8" i="3"/>
  <c r="C11" i="5" s="1"/>
  <c r="D11" i="5" s="1"/>
  <c r="E11" i="5" s="1"/>
  <c r="G7" i="3"/>
  <c r="F7" i="3"/>
  <c r="E7" i="3"/>
  <c r="D7" i="3"/>
  <c r="C7" i="3"/>
  <c r="B7" i="3"/>
  <c r="C10" i="5" s="1"/>
  <c r="G6" i="3"/>
  <c r="F6" i="3"/>
  <c r="E6" i="3"/>
  <c r="D6" i="3"/>
  <c r="C6" i="3"/>
  <c r="B6" i="3"/>
  <c r="C9" i="5" s="1"/>
  <c r="D9" i="5" s="1"/>
  <c r="E9" i="5" s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G5" i="3"/>
  <c r="F5" i="3"/>
  <c r="E5" i="3"/>
  <c r="D5" i="3"/>
  <c r="C5" i="3"/>
  <c r="B5" i="3"/>
  <c r="C8" i="5" s="1"/>
  <c r="A5" i="3"/>
  <c r="G4" i="3"/>
  <c r="F4" i="3"/>
  <c r="E4" i="3"/>
  <c r="D4" i="3"/>
  <c r="C4" i="3"/>
  <c r="B4" i="3"/>
  <c r="C3" i="3"/>
  <c r="D3" i="3" s="1"/>
  <c r="E3" i="3" s="1"/>
  <c r="F3" i="3" s="1"/>
  <c r="G3" i="3" s="1"/>
  <c r="C3" i="2"/>
  <c r="E9" i="4" s="1"/>
  <c r="C53" i="5" l="1"/>
  <c r="D53" i="5" s="1"/>
  <c r="E53" i="5" s="1"/>
  <c r="C89" i="5"/>
  <c r="D89" i="5" s="1"/>
  <c r="E89" i="5" s="1"/>
  <c r="C97" i="6" s="1"/>
  <c r="C125" i="5"/>
  <c r="D125" i="5" s="1"/>
  <c r="E125" i="5" s="1"/>
  <c r="C173" i="5"/>
  <c r="D173" i="5" s="1"/>
  <c r="E173" i="5" s="1"/>
  <c r="C181" i="6" s="1"/>
  <c r="C185" i="5"/>
  <c r="D185" i="5" s="1"/>
  <c r="E185" i="5" s="1"/>
  <c r="C257" i="5"/>
  <c r="D257" i="5" s="1"/>
  <c r="E257" i="5" s="1"/>
  <c r="C281" i="5"/>
  <c r="D281" i="5" s="1"/>
  <c r="E281" i="5" s="1"/>
  <c r="C341" i="5"/>
  <c r="D341" i="5" s="1"/>
  <c r="E341" i="5" s="1"/>
  <c r="C413" i="5"/>
  <c r="D413" i="5" s="1"/>
  <c r="E413" i="5" s="1"/>
  <c r="C421" i="6" s="1"/>
  <c r="C461" i="5"/>
  <c r="D461" i="5" s="1"/>
  <c r="E461" i="5" s="1"/>
  <c r="C469" i="6" s="1"/>
  <c r="C509" i="5"/>
  <c r="D509" i="5" s="1"/>
  <c r="E509" i="5" s="1"/>
  <c r="C533" i="5"/>
  <c r="D533" i="5" s="1"/>
  <c r="E533" i="5" s="1"/>
  <c r="C557" i="5"/>
  <c r="D557" i="5" s="1"/>
  <c r="E557" i="5" s="1"/>
  <c r="C569" i="5"/>
  <c r="D569" i="5" s="1"/>
  <c r="E569" i="5" s="1"/>
  <c r="C725" i="5"/>
  <c r="C759" i="5"/>
  <c r="C761" i="5"/>
  <c r="C783" i="5"/>
  <c r="C819" i="5"/>
  <c r="C831" i="5"/>
  <c r="C833" i="5"/>
  <c r="D833" i="5" s="1"/>
  <c r="E833" i="5" s="1"/>
  <c r="C905" i="5"/>
  <c r="D905" i="5" s="1"/>
  <c r="E905" i="5" s="1"/>
  <c r="C17" i="5"/>
  <c r="D17" i="5" s="1"/>
  <c r="E17" i="5" s="1"/>
  <c r="C221" i="5"/>
  <c r="D221" i="5" s="1"/>
  <c r="E221" i="5" s="1"/>
  <c r="C305" i="5"/>
  <c r="D305" i="5" s="1"/>
  <c r="E305" i="5" s="1"/>
  <c r="C617" i="5"/>
  <c r="D617" i="5" s="1"/>
  <c r="E617" i="5" s="1"/>
  <c r="C701" i="5"/>
  <c r="C29" i="5"/>
  <c r="D29" i="5" s="1"/>
  <c r="E29" i="5" s="1"/>
  <c r="F29" i="5" s="1"/>
  <c r="G29" i="5" s="1"/>
  <c r="H29" i="5" s="1"/>
  <c r="J37" i="6" s="1"/>
  <c r="C77" i="5"/>
  <c r="D77" i="5" s="1"/>
  <c r="E77" i="5" s="1"/>
  <c r="C161" i="5"/>
  <c r="D161" i="5" s="1"/>
  <c r="E161" i="5" s="1"/>
  <c r="C209" i="5"/>
  <c r="D209" i="5" s="1"/>
  <c r="E209" i="5" s="1"/>
  <c r="C293" i="5"/>
  <c r="D293" i="5" s="1"/>
  <c r="E293" i="5" s="1"/>
  <c r="C353" i="5"/>
  <c r="D353" i="5" s="1"/>
  <c r="E353" i="5" s="1"/>
  <c r="C361" i="6" s="1"/>
  <c r="C377" i="5"/>
  <c r="D377" i="5" s="1"/>
  <c r="E377" i="5" s="1"/>
  <c r="C385" i="6" s="1"/>
  <c r="C401" i="5"/>
  <c r="D401" i="5" s="1"/>
  <c r="E401" i="5" s="1"/>
  <c r="C425" i="5"/>
  <c r="D425" i="5" s="1"/>
  <c r="E425" i="5" s="1"/>
  <c r="C497" i="5"/>
  <c r="D497" i="5" s="1"/>
  <c r="E497" i="5" s="1"/>
  <c r="C581" i="5"/>
  <c r="D581" i="5" s="1"/>
  <c r="E581" i="5" s="1"/>
  <c r="C605" i="5"/>
  <c r="D605" i="5" s="1"/>
  <c r="E605" i="5" s="1"/>
  <c r="C641" i="5"/>
  <c r="D641" i="5" s="1"/>
  <c r="E641" i="5" s="1"/>
  <c r="C665" i="5"/>
  <c r="D665" i="5" s="1"/>
  <c r="E665" i="5" s="1"/>
  <c r="C713" i="5"/>
  <c r="C747" i="5"/>
  <c r="C773" i="5"/>
  <c r="C795" i="5"/>
  <c r="D795" i="5" s="1"/>
  <c r="E795" i="5" s="1"/>
  <c r="C797" i="5"/>
  <c r="C843" i="5"/>
  <c r="C845" i="5"/>
  <c r="C857" i="5"/>
  <c r="C879" i="5"/>
  <c r="C881" i="5"/>
  <c r="C891" i="5"/>
  <c r="C893" i="5"/>
  <c r="C903" i="5"/>
  <c r="D903" i="5" s="1"/>
  <c r="C915" i="5"/>
  <c r="D915" i="5" s="1"/>
  <c r="E915" i="5" s="1"/>
  <c r="C917" i="5"/>
  <c r="C927" i="5"/>
  <c r="D927" i="5" s="1"/>
  <c r="E927" i="5" s="1"/>
  <c r="C929" i="5"/>
  <c r="D929" i="5" s="1"/>
  <c r="E929" i="5" s="1"/>
  <c r="C939" i="5"/>
  <c r="C941" i="5"/>
  <c r="C947" i="5"/>
  <c r="D947" i="5" s="1"/>
  <c r="E947" i="5" s="1"/>
  <c r="C951" i="5"/>
  <c r="C953" i="5"/>
  <c r="C959" i="5"/>
  <c r="D959" i="5" s="1"/>
  <c r="E959" i="5" s="1"/>
  <c r="C963" i="5"/>
  <c r="C965" i="5"/>
  <c r="C971" i="5"/>
  <c r="D971" i="5" s="1"/>
  <c r="E971" i="5" s="1"/>
  <c r="C975" i="5"/>
  <c r="C977" i="5"/>
  <c r="D977" i="5" s="1"/>
  <c r="E977" i="5" s="1"/>
  <c r="C983" i="5"/>
  <c r="D983" i="5" s="1"/>
  <c r="E983" i="5" s="1"/>
  <c r="C991" i="6" s="1"/>
  <c r="C987" i="5"/>
  <c r="C989" i="5"/>
  <c r="C995" i="5"/>
  <c r="D995" i="5" s="1"/>
  <c r="E995" i="5" s="1"/>
  <c r="C999" i="5"/>
  <c r="C1001" i="5"/>
  <c r="C1003" i="5"/>
  <c r="C1005" i="5"/>
  <c r="D1005" i="5" s="1"/>
  <c r="C149" i="5"/>
  <c r="D149" i="5" s="1"/>
  <c r="E149" i="5" s="1"/>
  <c r="C317" i="5"/>
  <c r="D317" i="5" s="1"/>
  <c r="E317" i="5" s="1"/>
  <c r="C329" i="5"/>
  <c r="D329" i="5" s="1"/>
  <c r="E329" i="5" s="1"/>
  <c r="C365" i="5"/>
  <c r="D365" i="5" s="1"/>
  <c r="E365" i="5" s="1"/>
  <c r="F365" i="5" s="1"/>
  <c r="G365" i="5" s="1"/>
  <c r="H365" i="5" s="1"/>
  <c r="J373" i="6" s="1"/>
  <c r="C437" i="5"/>
  <c r="D437" i="5" s="1"/>
  <c r="E437" i="5" s="1"/>
  <c r="F437" i="5" s="1"/>
  <c r="G437" i="5" s="1"/>
  <c r="H437" i="5" s="1"/>
  <c r="J445" i="6" s="1"/>
  <c r="C485" i="5"/>
  <c r="D485" i="5" s="1"/>
  <c r="E485" i="5" s="1"/>
  <c r="C629" i="5"/>
  <c r="D629" i="5" s="1"/>
  <c r="E629" i="5" s="1"/>
  <c r="C653" i="5"/>
  <c r="D653" i="5" s="1"/>
  <c r="E653" i="5" s="1"/>
  <c r="C737" i="5"/>
  <c r="C771" i="5"/>
  <c r="C809" i="5"/>
  <c r="C821" i="5"/>
  <c r="C855" i="5"/>
  <c r="C869" i="5"/>
  <c r="C41" i="5"/>
  <c r="D41" i="5" s="1"/>
  <c r="E41" i="5" s="1"/>
  <c r="C65" i="5"/>
  <c r="D65" i="5" s="1"/>
  <c r="E65" i="5" s="1"/>
  <c r="C73" i="6" s="1"/>
  <c r="C101" i="5"/>
  <c r="D101" i="5" s="1"/>
  <c r="E101" i="5" s="1"/>
  <c r="C109" i="6" s="1"/>
  <c r="C113" i="5"/>
  <c r="D113" i="5" s="1"/>
  <c r="E113" i="5" s="1"/>
  <c r="C137" i="5"/>
  <c r="D137" i="5" s="1"/>
  <c r="E137" i="5" s="1"/>
  <c r="C197" i="5"/>
  <c r="D197" i="5" s="1"/>
  <c r="E197" i="5" s="1"/>
  <c r="C233" i="5"/>
  <c r="D233" i="5" s="1"/>
  <c r="E233" i="5" s="1"/>
  <c r="C245" i="5"/>
  <c r="D245" i="5" s="1"/>
  <c r="E245" i="5" s="1"/>
  <c r="C269" i="5"/>
  <c r="D269" i="5" s="1"/>
  <c r="E269" i="5" s="1"/>
  <c r="C389" i="5"/>
  <c r="D389" i="5" s="1"/>
  <c r="E389" i="5" s="1"/>
  <c r="C449" i="5"/>
  <c r="D449" i="5" s="1"/>
  <c r="E449" i="5" s="1"/>
  <c r="C473" i="5"/>
  <c r="D473" i="5" s="1"/>
  <c r="E473" i="5" s="1"/>
  <c r="C521" i="5"/>
  <c r="D521" i="5" s="1"/>
  <c r="E521" i="5" s="1"/>
  <c r="C545" i="5"/>
  <c r="D545" i="5" s="1"/>
  <c r="E545" i="5" s="1"/>
  <c r="C553" i="6" s="1"/>
  <c r="C593" i="5"/>
  <c r="D593" i="5" s="1"/>
  <c r="E593" i="5" s="1"/>
  <c r="C601" i="6" s="1"/>
  <c r="C677" i="5"/>
  <c r="D677" i="5" s="1"/>
  <c r="E677" i="5" s="1"/>
  <c r="C689" i="5"/>
  <c r="C749" i="5"/>
  <c r="C785" i="5"/>
  <c r="C807" i="5"/>
  <c r="C867" i="5"/>
  <c r="D7" i="4"/>
  <c r="G7" i="4" s="1"/>
  <c r="D8" i="5"/>
  <c r="E8" i="5" s="1"/>
  <c r="E1006" i="5"/>
  <c r="C76" i="6"/>
  <c r="F68" i="5"/>
  <c r="G68" i="5" s="1"/>
  <c r="H68" i="5" s="1"/>
  <c r="J76" i="6" s="1"/>
  <c r="C160" i="6"/>
  <c r="F152" i="5"/>
  <c r="G152" i="5" s="1"/>
  <c r="H152" i="5" s="1"/>
  <c r="J160" i="6" s="1"/>
  <c r="C496" i="6"/>
  <c r="F488" i="5"/>
  <c r="G488" i="5" s="1"/>
  <c r="H488" i="5" s="1"/>
  <c r="J496" i="6" s="1"/>
  <c r="C532" i="6"/>
  <c r="F524" i="5"/>
  <c r="G524" i="5" s="1"/>
  <c r="H524" i="5" s="1"/>
  <c r="J532" i="6" s="1"/>
  <c r="C556" i="6"/>
  <c r="F548" i="5"/>
  <c r="G548" i="5" s="1"/>
  <c r="H548" i="5" s="1"/>
  <c r="J556" i="6" s="1"/>
  <c r="C592" i="6"/>
  <c r="F584" i="5"/>
  <c r="G584" i="5" s="1"/>
  <c r="H584" i="5" s="1"/>
  <c r="J592" i="6" s="1"/>
  <c r="C664" i="6"/>
  <c r="F656" i="5"/>
  <c r="G656" i="5" s="1"/>
  <c r="H656" i="5" s="1"/>
  <c r="J664" i="6" s="1"/>
  <c r="C95" i="6"/>
  <c r="F87" i="5"/>
  <c r="G87" i="5" s="1"/>
  <c r="H87" i="5" s="1"/>
  <c r="J95" i="6" s="1"/>
  <c r="C191" i="6"/>
  <c r="F183" i="5"/>
  <c r="G183" i="5" s="1"/>
  <c r="H183" i="5" s="1"/>
  <c r="J191" i="6" s="1"/>
  <c r="C263" i="6"/>
  <c r="F255" i="5"/>
  <c r="G255" i="5" s="1"/>
  <c r="H255" i="5" s="1"/>
  <c r="J263" i="6" s="1"/>
  <c r="C37" i="6"/>
  <c r="C61" i="6"/>
  <c r="F53" i="5"/>
  <c r="G53" i="5" s="1"/>
  <c r="H53" i="5" s="1"/>
  <c r="J61" i="6" s="1"/>
  <c r="C133" i="6"/>
  <c r="F125" i="5"/>
  <c r="G125" i="5" s="1"/>
  <c r="H125" i="5" s="1"/>
  <c r="J133" i="6" s="1"/>
  <c r="C169" i="6"/>
  <c r="F161" i="5"/>
  <c r="G161" i="5" s="1"/>
  <c r="H161" i="5" s="1"/>
  <c r="J169" i="6" s="1"/>
  <c r="C205" i="6"/>
  <c r="F197" i="5"/>
  <c r="G197" i="5" s="1"/>
  <c r="H197" i="5" s="1"/>
  <c r="J205" i="6" s="1"/>
  <c r="E24" i="5"/>
  <c r="E36" i="5"/>
  <c r="E48" i="5"/>
  <c r="E60" i="5"/>
  <c r="E72" i="5"/>
  <c r="E84" i="5"/>
  <c r="E96" i="5"/>
  <c r="E108" i="5"/>
  <c r="E120" i="5"/>
  <c r="E132" i="5"/>
  <c r="E144" i="5"/>
  <c r="E156" i="5"/>
  <c r="E168" i="5"/>
  <c r="E180" i="5"/>
  <c r="E192" i="5"/>
  <c r="E204" i="5"/>
  <c r="E216" i="5"/>
  <c r="E228" i="5"/>
  <c r="E240" i="5"/>
  <c r="E252" i="5"/>
  <c r="E264" i="5"/>
  <c r="E276" i="5"/>
  <c r="E288" i="5"/>
  <c r="E300" i="5"/>
  <c r="E312" i="5"/>
  <c r="E324" i="5"/>
  <c r="E336" i="5"/>
  <c r="E348" i="5"/>
  <c r="E360" i="5"/>
  <c r="E372" i="5"/>
  <c r="E384" i="5"/>
  <c r="E396" i="5"/>
  <c r="E408" i="5"/>
  <c r="E420" i="5"/>
  <c r="E432" i="5"/>
  <c r="E444" i="5"/>
  <c r="E456" i="5"/>
  <c r="E468" i="5"/>
  <c r="E480" i="5"/>
  <c r="E492" i="5"/>
  <c r="E504" i="5"/>
  <c r="E516" i="5"/>
  <c r="E528" i="5"/>
  <c r="E540" i="5"/>
  <c r="E552" i="5"/>
  <c r="E564" i="5"/>
  <c r="E576" i="5"/>
  <c r="E588" i="5"/>
  <c r="E600" i="5"/>
  <c r="E612" i="5"/>
  <c r="E624" i="5"/>
  <c r="E636" i="5"/>
  <c r="E648" i="5"/>
  <c r="E660" i="5"/>
  <c r="E672" i="5"/>
  <c r="E684" i="5"/>
  <c r="E696" i="5"/>
  <c r="E708" i="5"/>
  <c r="E720" i="5"/>
  <c r="E732" i="5"/>
  <c r="E744" i="5"/>
  <c r="E756" i="5"/>
  <c r="E768" i="5"/>
  <c r="E780" i="5"/>
  <c r="E792" i="5"/>
  <c r="E804" i="5"/>
  <c r="E816" i="5"/>
  <c r="E828" i="5"/>
  <c r="E840" i="5"/>
  <c r="E852" i="5"/>
  <c r="E864" i="5"/>
  <c r="E876" i="5"/>
  <c r="E888" i="5"/>
  <c r="E925" i="5"/>
  <c r="C950" i="6"/>
  <c r="F942" i="5"/>
  <c r="G942" i="5" s="1"/>
  <c r="H942" i="5" s="1"/>
  <c r="J950" i="6" s="1"/>
  <c r="C998" i="6"/>
  <c r="F990" i="5"/>
  <c r="G990" i="5" s="1"/>
  <c r="H990" i="5" s="1"/>
  <c r="J998" i="6" s="1"/>
  <c r="C28" i="6"/>
  <c r="F20" i="5"/>
  <c r="G20" i="5" s="1"/>
  <c r="H20" i="5" s="1"/>
  <c r="J28" i="6" s="1"/>
  <c r="C112" i="6"/>
  <c r="F104" i="5"/>
  <c r="G104" i="5" s="1"/>
  <c r="H104" i="5" s="1"/>
  <c r="J112" i="6" s="1"/>
  <c r="C196" i="6"/>
  <c r="F188" i="5"/>
  <c r="G188" i="5" s="1"/>
  <c r="H188" i="5" s="1"/>
  <c r="J196" i="6" s="1"/>
  <c r="C352" i="6"/>
  <c r="F344" i="5"/>
  <c r="G344" i="5" s="1"/>
  <c r="H344" i="5" s="1"/>
  <c r="J352" i="6" s="1"/>
  <c r="C388" i="6"/>
  <c r="F380" i="5"/>
  <c r="G380" i="5" s="1"/>
  <c r="H380" i="5" s="1"/>
  <c r="J388" i="6" s="1"/>
  <c r="C424" i="6"/>
  <c r="F416" i="5"/>
  <c r="G416" i="5" s="1"/>
  <c r="H416" i="5" s="1"/>
  <c r="J424" i="6" s="1"/>
  <c r="C616" i="6"/>
  <c r="F608" i="5"/>
  <c r="G608" i="5" s="1"/>
  <c r="H608" i="5" s="1"/>
  <c r="J616" i="6" s="1"/>
  <c r="C640" i="6"/>
  <c r="F632" i="5"/>
  <c r="G632" i="5" s="1"/>
  <c r="H632" i="5" s="1"/>
  <c r="J640" i="6" s="1"/>
  <c r="C688" i="6"/>
  <c r="F680" i="5"/>
  <c r="G680" i="5" s="1"/>
  <c r="H680" i="5" s="1"/>
  <c r="J688" i="6" s="1"/>
  <c r="C119" i="6"/>
  <c r="F111" i="5"/>
  <c r="G111" i="5" s="1"/>
  <c r="H111" i="5" s="1"/>
  <c r="J119" i="6" s="1"/>
  <c r="C179" i="6"/>
  <c r="F171" i="5"/>
  <c r="G171" i="5" s="1"/>
  <c r="H171" i="5" s="1"/>
  <c r="J179" i="6" s="1"/>
  <c r="C275" i="6"/>
  <c r="F267" i="5"/>
  <c r="G267" i="5" s="1"/>
  <c r="H267" i="5" s="1"/>
  <c r="J275" i="6" s="1"/>
  <c r="F89" i="5"/>
  <c r="G89" i="5" s="1"/>
  <c r="H89" i="5" s="1"/>
  <c r="J97" i="6" s="1"/>
  <c r="C121" i="6"/>
  <c r="F113" i="5"/>
  <c r="G113" i="5" s="1"/>
  <c r="H113" i="5" s="1"/>
  <c r="J121" i="6" s="1"/>
  <c r="C145" i="6"/>
  <c r="F137" i="5"/>
  <c r="G137" i="5" s="1"/>
  <c r="H137" i="5" s="1"/>
  <c r="J145" i="6" s="1"/>
  <c r="F173" i="5"/>
  <c r="G173" i="5" s="1"/>
  <c r="H173" i="5" s="1"/>
  <c r="J181" i="6" s="1"/>
  <c r="E12" i="5"/>
  <c r="D6" i="4"/>
  <c r="G6" i="4" s="1"/>
  <c r="D9" i="4"/>
  <c r="G9" i="4" s="1"/>
  <c r="D5" i="4"/>
  <c r="G5" i="4" s="1"/>
  <c r="D8" i="4"/>
  <c r="G8" i="4" s="1"/>
  <c r="C7" i="5"/>
  <c r="G16" i="4"/>
  <c r="D19" i="5"/>
  <c r="E19" i="5" s="1"/>
  <c r="D31" i="5"/>
  <c r="E31" i="5" s="1"/>
  <c r="D43" i="5"/>
  <c r="E43" i="5" s="1"/>
  <c r="D55" i="5"/>
  <c r="E55" i="5" s="1"/>
  <c r="D67" i="5"/>
  <c r="E67" i="5" s="1"/>
  <c r="D79" i="5"/>
  <c r="E79" i="5" s="1"/>
  <c r="D91" i="5"/>
  <c r="E91" i="5" s="1"/>
  <c r="D103" i="5"/>
  <c r="E103" i="5" s="1"/>
  <c r="D115" i="5"/>
  <c r="E115" i="5" s="1"/>
  <c r="D127" i="5"/>
  <c r="E127" i="5" s="1"/>
  <c r="D139" i="5"/>
  <c r="E139" i="5" s="1"/>
  <c r="D151" i="5"/>
  <c r="E151" i="5" s="1"/>
  <c r="D163" i="5"/>
  <c r="E163" i="5" s="1"/>
  <c r="D175" i="5"/>
  <c r="E175" i="5" s="1"/>
  <c r="D187" i="5"/>
  <c r="E187" i="5" s="1"/>
  <c r="D199" i="5"/>
  <c r="E199" i="5" s="1"/>
  <c r="D211" i="5"/>
  <c r="E211" i="5" s="1"/>
  <c r="D223" i="5"/>
  <c r="E223" i="5" s="1"/>
  <c r="D235" i="5"/>
  <c r="E235" i="5" s="1"/>
  <c r="D247" i="5"/>
  <c r="E247" i="5" s="1"/>
  <c r="D259" i="5"/>
  <c r="E259" i="5" s="1"/>
  <c r="D271" i="5"/>
  <c r="E271" i="5" s="1"/>
  <c r="D283" i="5"/>
  <c r="E283" i="5" s="1"/>
  <c r="D295" i="5"/>
  <c r="E295" i="5" s="1"/>
  <c r="D307" i="5"/>
  <c r="E307" i="5" s="1"/>
  <c r="D319" i="5"/>
  <c r="E319" i="5" s="1"/>
  <c r="D331" i="5"/>
  <c r="E331" i="5" s="1"/>
  <c r="D343" i="5"/>
  <c r="E343" i="5" s="1"/>
  <c r="D355" i="5"/>
  <c r="E355" i="5" s="1"/>
  <c r="D367" i="5"/>
  <c r="E367" i="5" s="1"/>
  <c r="D379" i="5"/>
  <c r="E379" i="5" s="1"/>
  <c r="D391" i="5"/>
  <c r="E391" i="5" s="1"/>
  <c r="D403" i="5"/>
  <c r="E403" i="5" s="1"/>
  <c r="D415" i="5"/>
  <c r="E415" i="5" s="1"/>
  <c r="D427" i="5"/>
  <c r="E427" i="5" s="1"/>
  <c r="D439" i="5"/>
  <c r="E439" i="5" s="1"/>
  <c r="D451" i="5"/>
  <c r="E451" i="5" s="1"/>
  <c r="D463" i="5"/>
  <c r="E463" i="5" s="1"/>
  <c r="D475" i="5"/>
  <c r="E475" i="5" s="1"/>
  <c r="D487" i="5"/>
  <c r="E487" i="5" s="1"/>
  <c r="D499" i="5"/>
  <c r="E499" i="5" s="1"/>
  <c r="D511" i="5"/>
  <c r="E511" i="5" s="1"/>
  <c r="D523" i="5"/>
  <c r="E523" i="5" s="1"/>
  <c r="D535" i="5"/>
  <c r="E535" i="5" s="1"/>
  <c r="D547" i="5"/>
  <c r="E547" i="5" s="1"/>
  <c r="D559" i="5"/>
  <c r="E559" i="5" s="1"/>
  <c r="D571" i="5"/>
  <c r="E571" i="5" s="1"/>
  <c r="D583" i="5"/>
  <c r="E583" i="5" s="1"/>
  <c r="D595" i="5"/>
  <c r="E595" i="5" s="1"/>
  <c r="D607" i="5"/>
  <c r="E607" i="5" s="1"/>
  <c r="D619" i="5"/>
  <c r="E619" i="5" s="1"/>
  <c r="D631" i="5"/>
  <c r="E631" i="5" s="1"/>
  <c r="D643" i="5"/>
  <c r="E643" i="5" s="1"/>
  <c r="D655" i="5"/>
  <c r="E655" i="5" s="1"/>
  <c r="D667" i="5"/>
  <c r="E667" i="5" s="1"/>
  <c r="D679" i="5"/>
  <c r="E679" i="5" s="1"/>
  <c r="D691" i="5"/>
  <c r="E691" i="5" s="1"/>
  <c r="D703" i="5"/>
  <c r="E703" i="5" s="1"/>
  <c r="D715" i="5"/>
  <c r="E715" i="5" s="1"/>
  <c r="D727" i="5"/>
  <c r="E727" i="5" s="1"/>
  <c r="D739" i="5"/>
  <c r="E739" i="5" s="1"/>
  <c r="D751" i="5"/>
  <c r="E751" i="5" s="1"/>
  <c r="D763" i="5"/>
  <c r="E763" i="5" s="1"/>
  <c r="D775" i="5"/>
  <c r="E775" i="5" s="1"/>
  <c r="D787" i="5"/>
  <c r="E787" i="5" s="1"/>
  <c r="D799" i="5"/>
  <c r="E799" i="5" s="1"/>
  <c r="D811" i="5"/>
  <c r="E811" i="5" s="1"/>
  <c r="D823" i="5"/>
  <c r="E823" i="5" s="1"/>
  <c r="D835" i="5"/>
  <c r="E835" i="5" s="1"/>
  <c r="D847" i="5"/>
  <c r="E847" i="5" s="1"/>
  <c r="D859" i="5"/>
  <c r="E859" i="5" s="1"/>
  <c r="D871" i="5"/>
  <c r="E871" i="5" s="1"/>
  <c r="D883" i="5"/>
  <c r="E883" i="5" s="1"/>
  <c r="D895" i="5"/>
  <c r="E895" i="5" s="1"/>
  <c r="C910" i="6"/>
  <c r="F902" i="5"/>
  <c r="G902" i="5" s="1"/>
  <c r="H902" i="5" s="1"/>
  <c r="J910" i="6" s="1"/>
  <c r="E909" i="5"/>
  <c r="D918" i="5"/>
  <c r="E918" i="5" s="1"/>
  <c r="C954" i="6"/>
  <c r="F946" i="5"/>
  <c r="G946" i="5" s="1"/>
  <c r="H946" i="5" s="1"/>
  <c r="J954" i="6" s="1"/>
  <c r="C958" i="6"/>
  <c r="F950" i="5"/>
  <c r="G950" i="5" s="1"/>
  <c r="H950" i="5" s="1"/>
  <c r="J958" i="6" s="1"/>
  <c r="C979" i="6"/>
  <c r="F971" i="5"/>
  <c r="G971" i="5" s="1"/>
  <c r="H971" i="5" s="1"/>
  <c r="J979" i="6" s="1"/>
  <c r="C1002" i="6"/>
  <c r="F994" i="5"/>
  <c r="G994" i="5" s="1"/>
  <c r="H994" i="5" s="1"/>
  <c r="J1002" i="6" s="1"/>
  <c r="C1006" i="6"/>
  <c r="F998" i="5"/>
  <c r="G998" i="5" s="1"/>
  <c r="H998" i="5" s="1"/>
  <c r="J1006" i="6" s="1"/>
  <c r="C184" i="6"/>
  <c r="F176" i="5"/>
  <c r="G176" i="5" s="1"/>
  <c r="H176" i="5" s="1"/>
  <c r="J184" i="6" s="1"/>
  <c r="C292" i="6"/>
  <c r="F284" i="5"/>
  <c r="G284" i="5" s="1"/>
  <c r="H284" i="5" s="1"/>
  <c r="J292" i="6" s="1"/>
  <c r="C328" i="6"/>
  <c r="F320" i="5"/>
  <c r="G320" i="5" s="1"/>
  <c r="H320" i="5" s="1"/>
  <c r="J328" i="6" s="1"/>
  <c r="C436" i="6"/>
  <c r="F428" i="5"/>
  <c r="G428" i="5" s="1"/>
  <c r="H428" i="5" s="1"/>
  <c r="J436" i="6" s="1"/>
  <c r="C106" i="6"/>
  <c r="F98" i="5"/>
  <c r="G98" i="5" s="1"/>
  <c r="H98" i="5" s="1"/>
  <c r="J106" i="6" s="1"/>
  <c r="C130" i="6"/>
  <c r="F122" i="5"/>
  <c r="G122" i="5" s="1"/>
  <c r="H122" i="5" s="1"/>
  <c r="J130" i="6" s="1"/>
  <c r="C226" i="6"/>
  <c r="F218" i="5"/>
  <c r="G218" i="5" s="1"/>
  <c r="H218" i="5" s="1"/>
  <c r="J226" i="6" s="1"/>
  <c r="C250" i="6"/>
  <c r="F242" i="5"/>
  <c r="G242" i="5" s="1"/>
  <c r="H242" i="5" s="1"/>
  <c r="J250" i="6" s="1"/>
  <c r="C310" i="6"/>
  <c r="F302" i="5"/>
  <c r="G302" i="5" s="1"/>
  <c r="H302" i="5" s="1"/>
  <c r="J310" i="6" s="1"/>
  <c r="C334" i="6"/>
  <c r="F326" i="5"/>
  <c r="G326" i="5" s="1"/>
  <c r="H326" i="5" s="1"/>
  <c r="J334" i="6" s="1"/>
  <c r="C394" i="6"/>
  <c r="F386" i="5"/>
  <c r="G386" i="5" s="1"/>
  <c r="H386" i="5" s="1"/>
  <c r="J394" i="6" s="1"/>
  <c r="C550" i="6"/>
  <c r="F542" i="5"/>
  <c r="G542" i="5" s="1"/>
  <c r="H542" i="5" s="1"/>
  <c r="J550" i="6" s="1"/>
  <c r="C562" i="6"/>
  <c r="F554" i="5"/>
  <c r="G554" i="5" s="1"/>
  <c r="H554" i="5" s="1"/>
  <c r="J562" i="6" s="1"/>
  <c r="C574" i="6"/>
  <c r="F566" i="5"/>
  <c r="G566" i="5" s="1"/>
  <c r="H566" i="5" s="1"/>
  <c r="J574" i="6" s="1"/>
  <c r="C586" i="6"/>
  <c r="F578" i="5"/>
  <c r="G578" i="5" s="1"/>
  <c r="H578" i="5" s="1"/>
  <c r="J586" i="6" s="1"/>
  <c r="C598" i="6"/>
  <c r="F590" i="5"/>
  <c r="G590" i="5" s="1"/>
  <c r="H590" i="5" s="1"/>
  <c r="J598" i="6" s="1"/>
  <c r="C610" i="6"/>
  <c r="F602" i="5"/>
  <c r="G602" i="5" s="1"/>
  <c r="H602" i="5" s="1"/>
  <c r="J610" i="6" s="1"/>
  <c r="C622" i="6"/>
  <c r="F614" i="5"/>
  <c r="G614" i="5" s="1"/>
  <c r="H614" i="5" s="1"/>
  <c r="J622" i="6" s="1"/>
  <c r="C634" i="6"/>
  <c r="F626" i="5"/>
  <c r="G626" i="5" s="1"/>
  <c r="H626" i="5" s="1"/>
  <c r="J634" i="6" s="1"/>
  <c r="C646" i="6"/>
  <c r="F638" i="5"/>
  <c r="G638" i="5" s="1"/>
  <c r="H638" i="5" s="1"/>
  <c r="J646" i="6" s="1"/>
  <c r="C658" i="6"/>
  <c r="F650" i="5"/>
  <c r="G650" i="5" s="1"/>
  <c r="H650" i="5" s="1"/>
  <c r="J658" i="6" s="1"/>
  <c r="C670" i="6"/>
  <c r="F662" i="5"/>
  <c r="G662" i="5" s="1"/>
  <c r="H662" i="5" s="1"/>
  <c r="J670" i="6" s="1"/>
  <c r="C682" i="6"/>
  <c r="F674" i="5"/>
  <c r="G674" i="5" s="1"/>
  <c r="H674" i="5" s="1"/>
  <c r="J682" i="6" s="1"/>
  <c r="C694" i="6"/>
  <c r="F686" i="5"/>
  <c r="G686" i="5" s="1"/>
  <c r="H686" i="5" s="1"/>
  <c r="J694" i="6" s="1"/>
  <c r="C706" i="6"/>
  <c r="F698" i="5"/>
  <c r="G698" i="5" s="1"/>
  <c r="H698" i="5" s="1"/>
  <c r="J706" i="6" s="1"/>
  <c r="C718" i="6"/>
  <c r="F710" i="5"/>
  <c r="G710" i="5" s="1"/>
  <c r="H710" i="5" s="1"/>
  <c r="J718" i="6" s="1"/>
  <c r="C730" i="6"/>
  <c r="F722" i="5"/>
  <c r="G722" i="5" s="1"/>
  <c r="H722" i="5" s="1"/>
  <c r="J730" i="6" s="1"/>
  <c r="C742" i="6"/>
  <c r="F734" i="5"/>
  <c r="G734" i="5" s="1"/>
  <c r="H734" i="5" s="1"/>
  <c r="J742" i="6" s="1"/>
  <c r="C754" i="6"/>
  <c r="F746" i="5"/>
  <c r="G746" i="5" s="1"/>
  <c r="H746" i="5" s="1"/>
  <c r="J754" i="6" s="1"/>
  <c r="C766" i="6"/>
  <c r="F758" i="5"/>
  <c r="G758" i="5" s="1"/>
  <c r="H758" i="5" s="1"/>
  <c r="J766" i="6" s="1"/>
  <c r="C778" i="6"/>
  <c r="F770" i="5"/>
  <c r="G770" i="5" s="1"/>
  <c r="H770" i="5" s="1"/>
  <c r="J778" i="6" s="1"/>
  <c r="C790" i="6"/>
  <c r="F782" i="5"/>
  <c r="G782" i="5" s="1"/>
  <c r="H782" i="5" s="1"/>
  <c r="J790" i="6" s="1"/>
  <c r="C802" i="6"/>
  <c r="F794" i="5"/>
  <c r="G794" i="5" s="1"/>
  <c r="H794" i="5" s="1"/>
  <c r="J802" i="6" s="1"/>
  <c r="C814" i="6"/>
  <c r="F806" i="5"/>
  <c r="G806" i="5" s="1"/>
  <c r="H806" i="5" s="1"/>
  <c r="J814" i="6" s="1"/>
  <c r="C826" i="6"/>
  <c r="F818" i="5"/>
  <c r="G818" i="5" s="1"/>
  <c r="H818" i="5" s="1"/>
  <c r="J826" i="6" s="1"/>
  <c r="C838" i="6"/>
  <c r="F830" i="5"/>
  <c r="G830" i="5" s="1"/>
  <c r="H830" i="5" s="1"/>
  <c r="J838" i="6" s="1"/>
  <c r="C850" i="6"/>
  <c r="F842" i="5"/>
  <c r="G842" i="5" s="1"/>
  <c r="H842" i="5" s="1"/>
  <c r="J850" i="6" s="1"/>
  <c r="C862" i="6"/>
  <c r="F854" i="5"/>
  <c r="G854" i="5" s="1"/>
  <c r="H854" i="5" s="1"/>
  <c r="J862" i="6" s="1"/>
  <c r="C874" i="6"/>
  <c r="F866" i="5"/>
  <c r="G866" i="5" s="1"/>
  <c r="H866" i="5" s="1"/>
  <c r="J874" i="6" s="1"/>
  <c r="C886" i="6"/>
  <c r="F878" i="5"/>
  <c r="G878" i="5" s="1"/>
  <c r="H878" i="5" s="1"/>
  <c r="J886" i="6" s="1"/>
  <c r="C898" i="6"/>
  <c r="F890" i="5"/>
  <c r="G890" i="5" s="1"/>
  <c r="H890" i="5" s="1"/>
  <c r="J898" i="6" s="1"/>
  <c r="C919" i="6"/>
  <c r="F911" i="5"/>
  <c r="G911" i="5" s="1"/>
  <c r="H911" i="5" s="1"/>
  <c r="J919" i="6" s="1"/>
  <c r="C64" i="6"/>
  <c r="F56" i="5"/>
  <c r="G56" i="5" s="1"/>
  <c r="H56" i="5" s="1"/>
  <c r="J64" i="6" s="1"/>
  <c r="C166" i="6"/>
  <c r="F158" i="5"/>
  <c r="G158" i="5" s="1"/>
  <c r="H158" i="5" s="1"/>
  <c r="J166" i="6" s="1"/>
  <c r="C262" i="6"/>
  <c r="F254" i="5"/>
  <c r="G254" i="5" s="1"/>
  <c r="H254" i="5" s="1"/>
  <c r="J262" i="6" s="1"/>
  <c r="C286" i="6"/>
  <c r="F278" i="5"/>
  <c r="G278" i="5" s="1"/>
  <c r="H278" i="5" s="1"/>
  <c r="J286" i="6" s="1"/>
  <c r="C382" i="6"/>
  <c r="F374" i="5"/>
  <c r="G374" i="5" s="1"/>
  <c r="H374" i="5" s="1"/>
  <c r="J382" i="6" s="1"/>
  <c r="C418" i="6"/>
  <c r="F410" i="5"/>
  <c r="G410" i="5" s="1"/>
  <c r="H410" i="5" s="1"/>
  <c r="J418" i="6" s="1"/>
  <c r="C454" i="6"/>
  <c r="F446" i="5"/>
  <c r="G446" i="5" s="1"/>
  <c r="H446" i="5" s="1"/>
  <c r="J454" i="6" s="1"/>
  <c r="C514" i="6"/>
  <c r="F506" i="5"/>
  <c r="G506" i="5" s="1"/>
  <c r="H506" i="5" s="1"/>
  <c r="J514" i="6" s="1"/>
  <c r="C77" i="6"/>
  <c r="F69" i="5"/>
  <c r="G69" i="5" s="1"/>
  <c r="H69" i="5" s="1"/>
  <c r="J77" i="6" s="1"/>
  <c r="C137" i="6"/>
  <c r="F129" i="5"/>
  <c r="G129" i="5" s="1"/>
  <c r="H129" i="5" s="1"/>
  <c r="J137" i="6" s="1"/>
  <c r="C221" i="6"/>
  <c r="F213" i="5"/>
  <c r="G213" i="5" s="1"/>
  <c r="H213" i="5" s="1"/>
  <c r="J221" i="6" s="1"/>
  <c r="C233" i="6"/>
  <c r="F225" i="5"/>
  <c r="G225" i="5" s="1"/>
  <c r="H225" i="5" s="1"/>
  <c r="J233" i="6" s="1"/>
  <c r="C245" i="6"/>
  <c r="F237" i="5"/>
  <c r="G237" i="5" s="1"/>
  <c r="H237" i="5" s="1"/>
  <c r="J245" i="6" s="1"/>
  <c r="C257" i="6"/>
  <c r="F249" i="5"/>
  <c r="G249" i="5" s="1"/>
  <c r="H249" i="5" s="1"/>
  <c r="J257" i="6" s="1"/>
  <c r="C269" i="6"/>
  <c r="F261" i="5"/>
  <c r="G261" i="5" s="1"/>
  <c r="H261" i="5" s="1"/>
  <c r="J269" i="6" s="1"/>
  <c r="C281" i="6"/>
  <c r="F273" i="5"/>
  <c r="G273" i="5" s="1"/>
  <c r="H273" i="5" s="1"/>
  <c r="J281" i="6" s="1"/>
  <c r="C293" i="6"/>
  <c r="F285" i="5"/>
  <c r="G285" i="5" s="1"/>
  <c r="H285" i="5" s="1"/>
  <c r="J293" i="6" s="1"/>
  <c r="C305" i="6"/>
  <c r="F297" i="5"/>
  <c r="G297" i="5" s="1"/>
  <c r="H297" i="5" s="1"/>
  <c r="J305" i="6" s="1"/>
  <c r="C317" i="6"/>
  <c r="F309" i="5"/>
  <c r="G309" i="5" s="1"/>
  <c r="H309" i="5" s="1"/>
  <c r="J317" i="6" s="1"/>
  <c r="C329" i="6"/>
  <c r="F321" i="5"/>
  <c r="G321" i="5" s="1"/>
  <c r="H321" i="5" s="1"/>
  <c r="J329" i="6" s="1"/>
  <c r="C341" i="6"/>
  <c r="F333" i="5"/>
  <c r="G333" i="5" s="1"/>
  <c r="H333" i="5" s="1"/>
  <c r="J341" i="6" s="1"/>
  <c r="C353" i="6"/>
  <c r="F345" i="5"/>
  <c r="G345" i="5" s="1"/>
  <c r="H345" i="5" s="1"/>
  <c r="J353" i="6" s="1"/>
  <c r="C365" i="6"/>
  <c r="F357" i="5"/>
  <c r="G357" i="5" s="1"/>
  <c r="H357" i="5" s="1"/>
  <c r="J365" i="6" s="1"/>
  <c r="C377" i="6"/>
  <c r="F369" i="5"/>
  <c r="G369" i="5" s="1"/>
  <c r="H369" i="5" s="1"/>
  <c r="J377" i="6" s="1"/>
  <c r="C389" i="6"/>
  <c r="F381" i="5"/>
  <c r="G381" i="5" s="1"/>
  <c r="H381" i="5" s="1"/>
  <c r="J389" i="6" s="1"/>
  <c r="C401" i="6"/>
  <c r="F393" i="5"/>
  <c r="G393" i="5" s="1"/>
  <c r="H393" i="5" s="1"/>
  <c r="J401" i="6" s="1"/>
  <c r="C413" i="6"/>
  <c r="F405" i="5"/>
  <c r="G405" i="5" s="1"/>
  <c r="H405" i="5" s="1"/>
  <c r="J413" i="6" s="1"/>
  <c r="C425" i="6"/>
  <c r="F417" i="5"/>
  <c r="G417" i="5" s="1"/>
  <c r="H417" i="5" s="1"/>
  <c r="J425" i="6" s="1"/>
  <c r="C437" i="6"/>
  <c r="F429" i="5"/>
  <c r="G429" i="5" s="1"/>
  <c r="H429" i="5" s="1"/>
  <c r="J437" i="6" s="1"/>
  <c r="C449" i="6"/>
  <c r="F441" i="5"/>
  <c r="G441" i="5" s="1"/>
  <c r="H441" i="5" s="1"/>
  <c r="J449" i="6" s="1"/>
  <c r="C461" i="6"/>
  <c r="F453" i="5"/>
  <c r="G453" i="5" s="1"/>
  <c r="H453" i="5" s="1"/>
  <c r="J461" i="6" s="1"/>
  <c r="C473" i="6"/>
  <c r="F465" i="5"/>
  <c r="G465" i="5" s="1"/>
  <c r="H465" i="5" s="1"/>
  <c r="J473" i="6" s="1"/>
  <c r="C485" i="6"/>
  <c r="F477" i="5"/>
  <c r="G477" i="5" s="1"/>
  <c r="H477" i="5" s="1"/>
  <c r="J485" i="6" s="1"/>
  <c r="C497" i="6"/>
  <c r="F489" i="5"/>
  <c r="G489" i="5" s="1"/>
  <c r="H489" i="5" s="1"/>
  <c r="J497" i="6" s="1"/>
  <c r="C509" i="6"/>
  <c r="F501" i="5"/>
  <c r="G501" i="5" s="1"/>
  <c r="H501" i="5" s="1"/>
  <c r="J509" i="6" s="1"/>
  <c r="C521" i="6"/>
  <c r="F513" i="5"/>
  <c r="G513" i="5" s="1"/>
  <c r="H513" i="5" s="1"/>
  <c r="J521" i="6" s="1"/>
  <c r="C533" i="6"/>
  <c r="F525" i="5"/>
  <c r="G525" i="5" s="1"/>
  <c r="H525" i="5" s="1"/>
  <c r="J533" i="6" s="1"/>
  <c r="C545" i="6"/>
  <c r="F537" i="5"/>
  <c r="G537" i="5" s="1"/>
  <c r="H537" i="5" s="1"/>
  <c r="J545" i="6" s="1"/>
  <c r="C557" i="6"/>
  <c r="F549" i="5"/>
  <c r="G549" i="5" s="1"/>
  <c r="H549" i="5" s="1"/>
  <c r="J557" i="6" s="1"/>
  <c r="C569" i="6"/>
  <c r="F561" i="5"/>
  <c r="G561" i="5" s="1"/>
  <c r="H561" i="5" s="1"/>
  <c r="J569" i="6" s="1"/>
  <c r="C581" i="6"/>
  <c r="F573" i="5"/>
  <c r="G573" i="5" s="1"/>
  <c r="H573" i="5" s="1"/>
  <c r="J581" i="6" s="1"/>
  <c r="C593" i="6"/>
  <c r="F585" i="5"/>
  <c r="G585" i="5" s="1"/>
  <c r="H585" i="5" s="1"/>
  <c r="J593" i="6" s="1"/>
  <c r="C605" i="6"/>
  <c r="F597" i="5"/>
  <c r="G597" i="5" s="1"/>
  <c r="H597" i="5" s="1"/>
  <c r="J605" i="6" s="1"/>
  <c r="C617" i="6"/>
  <c r="F609" i="5"/>
  <c r="G609" i="5" s="1"/>
  <c r="H609" i="5" s="1"/>
  <c r="J617" i="6" s="1"/>
  <c r="C629" i="6"/>
  <c r="F621" i="5"/>
  <c r="G621" i="5" s="1"/>
  <c r="H621" i="5" s="1"/>
  <c r="J629" i="6" s="1"/>
  <c r="C641" i="6"/>
  <c r="F633" i="5"/>
  <c r="G633" i="5" s="1"/>
  <c r="H633" i="5" s="1"/>
  <c r="J641" i="6" s="1"/>
  <c r="C653" i="6"/>
  <c r="F645" i="5"/>
  <c r="G645" i="5" s="1"/>
  <c r="H645" i="5" s="1"/>
  <c r="J653" i="6" s="1"/>
  <c r="C665" i="6"/>
  <c r="F657" i="5"/>
  <c r="G657" i="5" s="1"/>
  <c r="H657" i="5" s="1"/>
  <c r="J665" i="6" s="1"/>
  <c r="C677" i="6"/>
  <c r="F669" i="5"/>
  <c r="G669" i="5" s="1"/>
  <c r="H669" i="5" s="1"/>
  <c r="J677" i="6" s="1"/>
  <c r="C689" i="6"/>
  <c r="F681" i="5"/>
  <c r="G681" i="5" s="1"/>
  <c r="H681" i="5" s="1"/>
  <c r="J689" i="6" s="1"/>
  <c r="C701" i="6"/>
  <c r="F693" i="5"/>
  <c r="G693" i="5" s="1"/>
  <c r="H693" i="5" s="1"/>
  <c r="J701" i="6" s="1"/>
  <c r="C713" i="6"/>
  <c r="F705" i="5"/>
  <c r="G705" i="5" s="1"/>
  <c r="H705" i="5" s="1"/>
  <c r="J713" i="6" s="1"/>
  <c r="C725" i="6"/>
  <c r="F717" i="5"/>
  <c r="G717" i="5" s="1"/>
  <c r="H717" i="5" s="1"/>
  <c r="J725" i="6" s="1"/>
  <c r="C737" i="6"/>
  <c r="F729" i="5"/>
  <c r="G729" i="5" s="1"/>
  <c r="H729" i="5" s="1"/>
  <c r="J737" i="6" s="1"/>
  <c r="C749" i="6"/>
  <c r="F741" i="5"/>
  <c r="G741" i="5" s="1"/>
  <c r="H741" i="5" s="1"/>
  <c r="J749" i="6" s="1"/>
  <c r="C761" i="6"/>
  <c r="F753" i="5"/>
  <c r="G753" i="5" s="1"/>
  <c r="H753" i="5" s="1"/>
  <c r="J761" i="6" s="1"/>
  <c r="C773" i="6"/>
  <c r="F765" i="5"/>
  <c r="G765" i="5" s="1"/>
  <c r="H765" i="5" s="1"/>
  <c r="J773" i="6" s="1"/>
  <c r="C785" i="6"/>
  <c r="F777" i="5"/>
  <c r="G777" i="5" s="1"/>
  <c r="H777" i="5" s="1"/>
  <c r="J785" i="6" s="1"/>
  <c r="C797" i="6"/>
  <c r="F789" i="5"/>
  <c r="G789" i="5" s="1"/>
  <c r="H789" i="5" s="1"/>
  <c r="J797" i="6" s="1"/>
  <c r="C809" i="6"/>
  <c r="F801" i="5"/>
  <c r="G801" i="5" s="1"/>
  <c r="H801" i="5" s="1"/>
  <c r="J809" i="6" s="1"/>
  <c r="C821" i="6"/>
  <c r="F813" i="5"/>
  <c r="G813" i="5" s="1"/>
  <c r="H813" i="5" s="1"/>
  <c r="J821" i="6" s="1"/>
  <c r="C833" i="6"/>
  <c r="F825" i="5"/>
  <c r="G825" i="5" s="1"/>
  <c r="H825" i="5" s="1"/>
  <c r="J833" i="6" s="1"/>
  <c r="C845" i="6"/>
  <c r="F837" i="5"/>
  <c r="G837" i="5" s="1"/>
  <c r="H837" i="5" s="1"/>
  <c r="J845" i="6" s="1"/>
  <c r="C857" i="6"/>
  <c r="F849" i="5"/>
  <c r="G849" i="5" s="1"/>
  <c r="H849" i="5" s="1"/>
  <c r="J857" i="6" s="1"/>
  <c r="C869" i="6"/>
  <c r="F861" i="5"/>
  <c r="G861" i="5" s="1"/>
  <c r="H861" i="5" s="1"/>
  <c r="J869" i="6" s="1"/>
  <c r="C881" i="6"/>
  <c r="F873" i="5"/>
  <c r="G873" i="5" s="1"/>
  <c r="H873" i="5" s="1"/>
  <c r="J881" i="6" s="1"/>
  <c r="C893" i="6"/>
  <c r="F885" i="5"/>
  <c r="G885" i="5" s="1"/>
  <c r="H885" i="5" s="1"/>
  <c r="J893" i="6" s="1"/>
  <c r="C921" i="6"/>
  <c r="F913" i="5"/>
  <c r="G913" i="5" s="1"/>
  <c r="H913" i="5" s="1"/>
  <c r="J921" i="6" s="1"/>
  <c r="C928" i="6"/>
  <c r="F920" i="5"/>
  <c r="G920" i="5" s="1"/>
  <c r="H920" i="5" s="1"/>
  <c r="J928" i="6" s="1"/>
  <c r="C136" i="6"/>
  <c r="F128" i="5"/>
  <c r="G128" i="5" s="1"/>
  <c r="H128" i="5" s="1"/>
  <c r="J136" i="6" s="1"/>
  <c r="C220" i="6"/>
  <c r="F212" i="5"/>
  <c r="G212" i="5" s="1"/>
  <c r="H212" i="5" s="1"/>
  <c r="J220" i="6" s="1"/>
  <c r="C70" i="6"/>
  <c r="F62" i="5"/>
  <c r="G62" i="5" s="1"/>
  <c r="H62" i="5" s="1"/>
  <c r="J70" i="6" s="1"/>
  <c r="C142" i="6"/>
  <c r="F134" i="5"/>
  <c r="G134" i="5" s="1"/>
  <c r="H134" i="5" s="1"/>
  <c r="J142" i="6" s="1"/>
  <c r="C190" i="6"/>
  <c r="F182" i="5"/>
  <c r="G182" i="5" s="1"/>
  <c r="H182" i="5" s="1"/>
  <c r="J190" i="6" s="1"/>
  <c r="C238" i="6"/>
  <c r="F230" i="5"/>
  <c r="G230" i="5" s="1"/>
  <c r="H230" i="5" s="1"/>
  <c r="J238" i="6" s="1"/>
  <c r="C358" i="6"/>
  <c r="F350" i="5"/>
  <c r="G350" i="5" s="1"/>
  <c r="H350" i="5" s="1"/>
  <c r="J358" i="6" s="1"/>
  <c r="C406" i="6"/>
  <c r="F398" i="5"/>
  <c r="G398" i="5" s="1"/>
  <c r="H398" i="5" s="1"/>
  <c r="J406" i="6" s="1"/>
  <c r="C36" i="6"/>
  <c r="F28" i="5"/>
  <c r="G28" i="5" s="1"/>
  <c r="H28" i="5" s="1"/>
  <c r="J36" i="6" s="1"/>
  <c r="C60" i="6"/>
  <c r="F52" i="5"/>
  <c r="G52" i="5" s="1"/>
  <c r="H52" i="5" s="1"/>
  <c r="J60" i="6" s="1"/>
  <c r="C84" i="6"/>
  <c r="F76" i="5"/>
  <c r="G76" i="5" s="1"/>
  <c r="H76" i="5" s="1"/>
  <c r="J84" i="6" s="1"/>
  <c r="C96" i="6"/>
  <c r="F88" i="5"/>
  <c r="G88" i="5" s="1"/>
  <c r="H88" i="5" s="1"/>
  <c r="J96" i="6" s="1"/>
  <c r="D100" i="5"/>
  <c r="E100" i="5" s="1"/>
  <c r="D112" i="5"/>
  <c r="E112" i="5" s="1"/>
  <c r="D124" i="5"/>
  <c r="E124" i="5" s="1"/>
  <c r="D136" i="5"/>
  <c r="E136" i="5" s="1"/>
  <c r="D148" i="5"/>
  <c r="E148" i="5" s="1"/>
  <c r="D160" i="5"/>
  <c r="E160" i="5" s="1"/>
  <c r="D172" i="5"/>
  <c r="E172" i="5" s="1"/>
  <c r="D184" i="5"/>
  <c r="E184" i="5" s="1"/>
  <c r="D196" i="5"/>
  <c r="E196" i="5" s="1"/>
  <c r="D208" i="5"/>
  <c r="E208" i="5" s="1"/>
  <c r="D220" i="5"/>
  <c r="E220" i="5" s="1"/>
  <c r="D232" i="5"/>
  <c r="E232" i="5" s="1"/>
  <c r="D244" i="5"/>
  <c r="E244" i="5" s="1"/>
  <c r="D256" i="5"/>
  <c r="E256" i="5" s="1"/>
  <c r="D268" i="5"/>
  <c r="E268" i="5" s="1"/>
  <c r="D280" i="5"/>
  <c r="E280" i="5" s="1"/>
  <c r="D292" i="5"/>
  <c r="E292" i="5" s="1"/>
  <c r="D304" i="5"/>
  <c r="E304" i="5" s="1"/>
  <c r="D316" i="5"/>
  <c r="E316" i="5" s="1"/>
  <c r="D328" i="5"/>
  <c r="E328" i="5" s="1"/>
  <c r="D340" i="5"/>
  <c r="E340" i="5" s="1"/>
  <c r="D352" i="5"/>
  <c r="E352" i="5" s="1"/>
  <c r="D364" i="5"/>
  <c r="E364" i="5" s="1"/>
  <c r="D376" i="5"/>
  <c r="E376" i="5" s="1"/>
  <c r="D388" i="5"/>
  <c r="E388" i="5" s="1"/>
  <c r="D400" i="5"/>
  <c r="E400" i="5" s="1"/>
  <c r="D412" i="5"/>
  <c r="E412" i="5" s="1"/>
  <c r="D424" i="5"/>
  <c r="E424" i="5" s="1"/>
  <c r="D436" i="5"/>
  <c r="E436" i="5" s="1"/>
  <c r="D448" i="5"/>
  <c r="E448" i="5" s="1"/>
  <c r="D460" i="5"/>
  <c r="E460" i="5" s="1"/>
  <c r="D472" i="5"/>
  <c r="E472" i="5" s="1"/>
  <c r="D484" i="5"/>
  <c r="E484" i="5" s="1"/>
  <c r="D496" i="5"/>
  <c r="E496" i="5" s="1"/>
  <c r="D508" i="5"/>
  <c r="E508" i="5" s="1"/>
  <c r="D520" i="5"/>
  <c r="E520" i="5" s="1"/>
  <c r="D532" i="5"/>
  <c r="E532" i="5" s="1"/>
  <c r="D544" i="5"/>
  <c r="E544" i="5" s="1"/>
  <c r="C564" i="6"/>
  <c r="F556" i="5"/>
  <c r="G556" i="5" s="1"/>
  <c r="H556" i="5" s="1"/>
  <c r="J564" i="6" s="1"/>
  <c r="C576" i="6"/>
  <c r="F568" i="5"/>
  <c r="G568" i="5" s="1"/>
  <c r="H568" i="5" s="1"/>
  <c r="J576" i="6" s="1"/>
  <c r="C588" i="6"/>
  <c r="F580" i="5"/>
  <c r="G580" i="5" s="1"/>
  <c r="H580" i="5" s="1"/>
  <c r="J588" i="6" s="1"/>
  <c r="C600" i="6"/>
  <c r="F592" i="5"/>
  <c r="G592" i="5" s="1"/>
  <c r="H592" i="5" s="1"/>
  <c r="J600" i="6" s="1"/>
  <c r="C612" i="6"/>
  <c r="F604" i="5"/>
  <c r="G604" i="5" s="1"/>
  <c r="H604" i="5" s="1"/>
  <c r="J612" i="6" s="1"/>
  <c r="C624" i="6"/>
  <c r="F616" i="5"/>
  <c r="G616" i="5" s="1"/>
  <c r="H616" i="5" s="1"/>
  <c r="J624" i="6" s="1"/>
  <c r="C636" i="6"/>
  <c r="F628" i="5"/>
  <c r="G628" i="5" s="1"/>
  <c r="H628" i="5" s="1"/>
  <c r="J636" i="6" s="1"/>
  <c r="C648" i="6"/>
  <c r="F640" i="5"/>
  <c r="G640" i="5" s="1"/>
  <c r="H640" i="5" s="1"/>
  <c r="J648" i="6" s="1"/>
  <c r="C660" i="6"/>
  <c r="F652" i="5"/>
  <c r="G652" i="5" s="1"/>
  <c r="H652" i="5" s="1"/>
  <c r="J660" i="6" s="1"/>
  <c r="C672" i="6"/>
  <c r="F664" i="5"/>
  <c r="G664" i="5" s="1"/>
  <c r="H664" i="5" s="1"/>
  <c r="J672" i="6" s="1"/>
  <c r="C684" i="6"/>
  <c r="F676" i="5"/>
  <c r="G676" i="5" s="1"/>
  <c r="H676" i="5" s="1"/>
  <c r="J684" i="6" s="1"/>
  <c r="C696" i="6"/>
  <c r="F688" i="5"/>
  <c r="G688" i="5" s="1"/>
  <c r="H688" i="5" s="1"/>
  <c r="J696" i="6" s="1"/>
  <c r="C708" i="6"/>
  <c r="F700" i="5"/>
  <c r="G700" i="5" s="1"/>
  <c r="H700" i="5" s="1"/>
  <c r="J708" i="6" s="1"/>
  <c r="C720" i="6"/>
  <c r="F712" i="5"/>
  <c r="G712" i="5" s="1"/>
  <c r="H712" i="5" s="1"/>
  <c r="J720" i="6" s="1"/>
  <c r="C732" i="6"/>
  <c r="F724" i="5"/>
  <c r="G724" i="5" s="1"/>
  <c r="H724" i="5" s="1"/>
  <c r="J732" i="6" s="1"/>
  <c r="C744" i="6"/>
  <c r="F736" i="5"/>
  <c r="G736" i="5" s="1"/>
  <c r="H736" i="5" s="1"/>
  <c r="J744" i="6" s="1"/>
  <c r="C756" i="6"/>
  <c r="F748" i="5"/>
  <c r="G748" i="5" s="1"/>
  <c r="H748" i="5" s="1"/>
  <c r="J756" i="6" s="1"/>
  <c r="C768" i="6"/>
  <c r="F760" i="5"/>
  <c r="G760" i="5" s="1"/>
  <c r="H760" i="5" s="1"/>
  <c r="J768" i="6" s="1"/>
  <c r="C780" i="6"/>
  <c r="F772" i="5"/>
  <c r="G772" i="5" s="1"/>
  <c r="H772" i="5" s="1"/>
  <c r="J780" i="6" s="1"/>
  <c r="C792" i="6"/>
  <c r="F784" i="5"/>
  <c r="G784" i="5" s="1"/>
  <c r="H784" i="5" s="1"/>
  <c r="J792" i="6" s="1"/>
  <c r="C804" i="6"/>
  <c r="F796" i="5"/>
  <c r="G796" i="5" s="1"/>
  <c r="H796" i="5" s="1"/>
  <c r="J804" i="6" s="1"/>
  <c r="C816" i="6"/>
  <c r="F808" i="5"/>
  <c r="G808" i="5" s="1"/>
  <c r="H808" i="5" s="1"/>
  <c r="J816" i="6" s="1"/>
  <c r="C828" i="6"/>
  <c r="F820" i="5"/>
  <c r="G820" i="5" s="1"/>
  <c r="H820" i="5" s="1"/>
  <c r="J828" i="6" s="1"/>
  <c r="C840" i="6"/>
  <c r="F832" i="5"/>
  <c r="G832" i="5" s="1"/>
  <c r="H832" i="5" s="1"/>
  <c r="J840" i="6" s="1"/>
  <c r="C852" i="6"/>
  <c r="F844" i="5"/>
  <c r="G844" i="5" s="1"/>
  <c r="H844" i="5" s="1"/>
  <c r="J852" i="6" s="1"/>
  <c r="C864" i="6"/>
  <c r="F856" i="5"/>
  <c r="G856" i="5" s="1"/>
  <c r="H856" i="5" s="1"/>
  <c r="J864" i="6" s="1"/>
  <c r="C876" i="6"/>
  <c r="F868" i="5"/>
  <c r="G868" i="5" s="1"/>
  <c r="H868" i="5" s="1"/>
  <c r="J876" i="6" s="1"/>
  <c r="C888" i="6"/>
  <c r="F880" i="5"/>
  <c r="G880" i="5" s="1"/>
  <c r="H880" i="5" s="1"/>
  <c r="J888" i="6" s="1"/>
  <c r="C900" i="6"/>
  <c r="F892" i="5"/>
  <c r="G892" i="5" s="1"/>
  <c r="H892" i="5" s="1"/>
  <c r="J900" i="6" s="1"/>
  <c r="C907" i="6"/>
  <c r="F899" i="5"/>
  <c r="G899" i="5" s="1"/>
  <c r="H899" i="5" s="1"/>
  <c r="J907" i="6" s="1"/>
  <c r="C914" i="6"/>
  <c r="F906" i="5"/>
  <c r="G906" i="5" s="1"/>
  <c r="H906" i="5" s="1"/>
  <c r="J914" i="6" s="1"/>
  <c r="C943" i="6"/>
  <c r="F935" i="5"/>
  <c r="G935" i="5" s="1"/>
  <c r="H935" i="5" s="1"/>
  <c r="J943" i="6" s="1"/>
  <c r="C966" i="6"/>
  <c r="F958" i="5"/>
  <c r="G958" i="5" s="1"/>
  <c r="H958" i="5" s="1"/>
  <c r="J966" i="6" s="1"/>
  <c r="C970" i="6"/>
  <c r="F962" i="5"/>
  <c r="G962" i="5" s="1"/>
  <c r="H962" i="5" s="1"/>
  <c r="J970" i="6" s="1"/>
  <c r="C972" i="6"/>
  <c r="F964" i="5"/>
  <c r="G964" i="5" s="1"/>
  <c r="H964" i="5" s="1"/>
  <c r="J972" i="6" s="1"/>
  <c r="C1014" i="6"/>
  <c r="F1006" i="5"/>
  <c r="G1006" i="5" s="1"/>
  <c r="H1006" i="5" s="1"/>
  <c r="J1014" i="6" s="1"/>
  <c r="F16" i="4"/>
  <c r="C100" i="6"/>
  <c r="F92" i="5"/>
  <c r="G92" i="5" s="1"/>
  <c r="H92" i="5" s="1"/>
  <c r="J100" i="6" s="1"/>
  <c r="C208" i="6"/>
  <c r="F200" i="5"/>
  <c r="G200" i="5" s="1"/>
  <c r="H200" i="5" s="1"/>
  <c r="J208" i="6" s="1"/>
  <c r="C316" i="6"/>
  <c r="F308" i="5"/>
  <c r="G308" i="5" s="1"/>
  <c r="H308" i="5" s="1"/>
  <c r="J316" i="6" s="1"/>
  <c r="C34" i="6"/>
  <c r="F26" i="5"/>
  <c r="G26" i="5" s="1"/>
  <c r="H26" i="5" s="1"/>
  <c r="J34" i="6" s="1"/>
  <c r="C82" i="6"/>
  <c r="F74" i="5"/>
  <c r="G74" i="5" s="1"/>
  <c r="H74" i="5" s="1"/>
  <c r="J82" i="6" s="1"/>
  <c r="C214" i="6"/>
  <c r="F206" i="5"/>
  <c r="G206" i="5" s="1"/>
  <c r="H206" i="5" s="1"/>
  <c r="J214" i="6" s="1"/>
  <c r="C322" i="6"/>
  <c r="F314" i="5"/>
  <c r="G314" i="5" s="1"/>
  <c r="H314" i="5" s="1"/>
  <c r="J322" i="6" s="1"/>
  <c r="C430" i="6"/>
  <c r="F422" i="5"/>
  <c r="G422" i="5" s="1"/>
  <c r="H422" i="5" s="1"/>
  <c r="J430" i="6" s="1"/>
  <c r="C466" i="6"/>
  <c r="F458" i="5"/>
  <c r="G458" i="5" s="1"/>
  <c r="H458" i="5" s="1"/>
  <c r="J466" i="6" s="1"/>
  <c r="C502" i="6"/>
  <c r="F494" i="5"/>
  <c r="G494" i="5" s="1"/>
  <c r="H494" i="5" s="1"/>
  <c r="J502" i="6" s="1"/>
  <c r="C17" i="6"/>
  <c r="F9" i="5"/>
  <c r="G9" i="5" s="1"/>
  <c r="H9" i="5" s="1"/>
  <c r="J17" i="6" s="1"/>
  <c r="C41" i="6"/>
  <c r="F33" i="5"/>
  <c r="G33" i="5" s="1"/>
  <c r="H33" i="5" s="1"/>
  <c r="J41" i="6" s="1"/>
  <c r="C65" i="6"/>
  <c r="F57" i="5"/>
  <c r="G57" i="5" s="1"/>
  <c r="H57" i="5" s="1"/>
  <c r="J65" i="6" s="1"/>
  <c r="C125" i="6"/>
  <c r="F117" i="5"/>
  <c r="G117" i="5" s="1"/>
  <c r="H117" i="5" s="1"/>
  <c r="J125" i="6" s="1"/>
  <c r="C149" i="6"/>
  <c r="F141" i="5"/>
  <c r="G141" i="5" s="1"/>
  <c r="H141" i="5" s="1"/>
  <c r="J149" i="6" s="1"/>
  <c r="C173" i="6"/>
  <c r="F165" i="5"/>
  <c r="G165" i="5" s="1"/>
  <c r="H165" i="5" s="1"/>
  <c r="J173" i="6" s="1"/>
  <c r="C209" i="6"/>
  <c r="F201" i="5"/>
  <c r="G201" i="5" s="1"/>
  <c r="H201" i="5" s="1"/>
  <c r="J209" i="6" s="1"/>
  <c r="C19" i="6"/>
  <c r="F11" i="5"/>
  <c r="G11" i="5" s="1"/>
  <c r="H11" i="5" s="1"/>
  <c r="J19" i="6" s="1"/>
  <c r="C103" i="6"/>
  <c r="F95" i="5"/>
  <c r="G95" i="5" s="1"/>
  <c r="H95" i="5" s="1"/>
  <c r="J103" i="6" s="1"/>
  <c r="C151" i="6"/>
  <c r="F143" i="5"/>
  <c r="G143" i="5" s="1"/>
  <c r="H143" i="5" s="1"/>
  <c r="J151" i="6" s="1"/>
  <c r="C223" i="6"/>
  <c r="F215" i="5"/>
  <c r="G215" i="5" s="1"/>
  <c r="H215" i="5" s="1"/>
  <c r="J223" i="6" s="1"/>
  <c r="C235" i="6"/>
  <c r="F227" i="5"/>
  <c r="G227" i="5" s="1"/>
  <c r="H227" i="5" s="1"/>
  <c r="J235" i="6" s="1"/>
  <c r="C271" i="6"/>
  <c r="F263" i="5"/>
  <c r="G263" i="5" s="1"/>
  <c r="H263" i="5" s="1"/>
  <c r="J271" i="6" s="1"/>
  <c r="C319" i="6"/>
  <c r="F311" i="5"/>
  <c r="G311" i="5" s="1"/>
  <c r="H311" i="5" s="1"/>
  <c r="J319" i="6" s="1"/>
  <c r="C331" i="6"/>
  <c r="F323" i="5"/>
  <c r="G323" i="5" s="1"/>
  <c r="H323" i="5" s="1"/>
  <c r="J331" i="6" s="1"/>
  <c r="C355" i="6"/>
  <c r="F347" i="5"/>
  <c r="G347" i="5" s="1"/>
  <c r="H347" i="5" s="1"/>
  <c r="J355" i="6" s="1"/>
  <c r="C367" i="6"/>
  <c r="F359" i="5"/>
  <c r="G359" i="5" s="1"/>
  <c r="H359" i="5" s="1"/>
  <c r="J367" i="6" s="1"/>
  <c r="C391" i="6"/>
  <c r="F383" i="5"/>
  <c r="G383" i="5" s="1"/>
  <c r="H383" i="5" s="1"/>
  <c r="J391" i="6" s="1"/>
  <c r="C403" i="6"/>
  <c r="F395" i="5"/>
  <c r="G395" i="5" s="1"/>
  <c r="H395" i="5" s="1"/>
  <c r="J403" i="6" s="1"/>
  <c r="C427" i="6"/>
  <c r="F419" i="5"/>
  <c r="G419" i="5" s="1"/>
  <c r="H419" i="5" s="1"/>
  <c r="J427" i="6" s="1"/>
  <c r="C439" i="6"/>
  <c r="F431" i="5"/>
  <c r="G431" i="5" s="1"/>
  <c r="H431" i="5" s="1"/>
  <c r="J439" i="6" s="1"/>
  <c r="C451" i="6"/>
  <c r="F443" i="5"/>
  <c r="G443" i="5" s="1"/>
  <c r="H443" i="5" s="1"/>
  <c r="J451" i="6" s="1"/>
  <c r="C463" i="6"/>
  <c r="F455" i="5"/>
  <c r="G455" i="5" s="1"/>
  <c r="H455" i="5" s="1"/>
  <c r="J463" i="6" s="1"/>
  <c r="C475" i="6"/>
  <c r="F467" i="5"/>
  <c r="G467" i="5" s="1"/>
  <c r="H467" i="5" s="1"/>
  <c r="J475" i="6" s="1"/>
  <c r="C487" i="6"/>
  <c r="F479" i="5"/>
  <c r="G479" i="5" s="1"/>
  <c r="H479" i="5" s="1"/>
  <c r="J487" i="6" s="1"/>
  <c r="C499" i="6"/>
  <c r="F491" i="5"/>
  <c r="G491" i="5" s="1"/>
  <c r="H491" i="5" s="1"/>
  <c r="J499" i="6" s="1"/>
  <c r="C511" i="6"/>
  <c r="F503" i="5"/>
  <c r="G503" i="5" s="1"/>
  <c r="H503" i="5" s="1"/>
  <c r="J511" i="6" s="1"/>
  <c r="C523" i="6"/>
  <c r="F515" i="5"/>
  <c r="G515" i="5" s="1"/>
  <c r="H515" i="5" s="1"/>
  <c r="J523" i="6" s="1"/>
  <c r="C535" i="6"/>
  <c r="F527" i="5"/>
  <c r="G527" i="5" s="1"/>
  <c r="H527" i="5" s="1"/>
  <c r="J535" i="6" s="1"/>
  <c r="C547" i="6"/>
  <c r="F539" i="5"/>
  <c r="G539" i="5" s="1"/>
  <c r="H539" i="5" s="1"/>
  <c r="J547" i="6" s="1"/>
  <c r="C559" i="6"/>
  <c r="F551" i="5"/>
  <c r="G551" i="5" s="1"/>
  <c r="H551" i="5" s="1"/>
  <c r="J559" i="6" s="1"/>
  <c r="E563" i="5"/>
  <c r="E575" i="5"/>
  <c r="E587" i="5"/>
  <c r="E599" i="5"/>
  <c r="E611" i="5"/>
  <c r="E623" i="5"/>
  <c r="E635" i="5"/>
  <c r="E647" i="5"/>
  <c r="E659" i="5"/>
  <c r="E671" i="5"/>
  <c r="E683" i="5"/>
  <c r="E695" i="5"/>
  <c r="E707" i="5"/>
  <c r="E719" i="5"/>
  <c r="E731" i="5"/>
  <c r="E743" i="5"/>
  <c r="E755" i="5"/>
  <c r="E767" i="5"/>
  <c r="E779" i="5"/>
  <c r="E791" i="5"/>
  <c r="E803" i="5"/>
  <c r="E815" i="5"/>
  <c r="E827" i="5"/>
  <c r="E839" i="5"/>
  <c r="E851" i="5"/>
  <c r="E863" i="5"/>
  <c r="E875" i="5"/>
  <c r="E887" i="5"/>
  <c r="C923" i="6"/>
  <c r="F915" i="5"/>
  <c r="G915" i="5" s="1"/>
  <c r="H915" i="5" s="1"/>
  <c r="J923" i="6" s="1"/>
  <c r="E922" i="5"/>
  <c r="E924" i="5"/>
  <c r="C256" i="6"/>
  <c r="F248" i="5"/>
  <c r="G248" i="5" s="1"/>
  <c r="H248" i="5" s="1"/>
  <c r="J256" i="6" s="1"/>
  <c r="C376" i="6"/>
  <c r="F368" i="5"/>
  <c r="G368" i="5" s="1"/>
  <c r="H368" i="5" s="1"/>
  <c r="J376" i="6" s="1"/>
  <c r="C22" i="6"/>
  <c r="F14" i="5"/>
  <c r="G14" i="5" s="1"/>
  <c r="H14" i="5" s="1"/>
  <c r="J22" i="6" s="1"/>
  <c r="C58" i="6"/>
  <c r="F50" i="5"/>
  <c r="G50" i="5" s="1"/>
  <c r="H50" i="5" s="1"/>
  <c r="J58" i="6" s="1"/>
  <c r="C94" i="6"/>
  <c r="F86" i="5"/>
  <c r="G86" i="5" s="1"/>
  <c r="H86" i="5" s="1"/>
  <c r="J94" i="6" s="1"/>
  <c r="C118" i="6"/>
  <c r="F110" i="5"/>
  <c r="G110" i="5" s="1"/>
  <c r="H110" i="5" s="1"/>
  <c r="J118" i="6" s="1"/>
  <c r="C154" i="6"/>
  <c r="F146" i="5"/>
  <c r="G146" i="5" s="1"/>
  <c r="H146" i="5" s="1"/>
  <c r="J154" i="6" s="1"/>
  <c r="C178" i="6"/>
  <c r="F170" i="5"/>
  <c r="G170" i="5" s="1"/>
  <c r="H170" i="5" s="1"/>
  <c r="J178" i="6" s="1"/>
  <c r="C202" i="6"/>
  <c r="F194" i="5"/>
  <c r="G194" i="5" s="1"/>
  <c r="H194" i="5" s="1"/>
  <c r="J202" i="6" s="1"/>
  <c r="C274" i="6"/>
  <c r="F266" i="5"/>
  <c r="G266" i="5" s="1"/>
  <c r="H266" i="5" s="1"/>
  <c r="J274" i="6" s="1"/>
  <c r="C298" i="6"/>
  <c r="F290" i="5"/>
  <c r="G290" i="5" s="1"/>
  <c r="H290" i="5" s="1"/>
  <c r="J298" i="6" s="1"/>
  <c r="C346" i="6"/>
  <c r="F338" i="5"/>
  <c r="G338" i="5" s="1"/>
  <c r="H338" i="5" s="1"/>
  <c r="J346" i="6" s="1"/>
  <c r="C478" i="6"/>
  <c r="F470" i="5"/>
  <c r="G470" i="5" s="1"/>
  <c r="H470" i="5" s="1"/>
  <c r="J478" i="6" s="1"/>
  <c r="C538" i="6"/>
  <c r="F530" i="5"/>
  <c r="G530" i="5" s="1"/>
  <c r="H530" i="5" s="1"/>
  <c r="J538" i="6" s="1"/>
  <c r="C101" i="6"/>
  <c r="F93" i="5"/>
  <c r="G93" i="5" s="1"/>
  <c r="H93" i="5" s="1"/>
  <c r="J101" i="6" s="1"/>
  <c r="C185" i="6"/>
  <c r="F177" i="5"/>
  <c r="G177" i="5" s="1"/>
  <c r="H177" i="5" s="1"/>
  <c r="J185" i="6" s="1"/>
  <c r="C48" i="6"/>
  <c r="F40" i="5"/>
  <c r="G40" i="5" s="1"/>
  <c r="H40" i="5" s="1"/>
  <c r="J48" i="6" s="1"/>
  <c r="C31" i="6"/>
  <c r="F23" i="5"/>
  <c r="G23" i="5" s="1"/>
  <c r="H23" i="5" s="1"/>
  <c r="J31" i="6" s="1"/>
  <c r="C43" i="6"/>
  <c r="F35" i="5"/>
  <c r="G35" i="5" s="1"/>
  <c r="H35" i="5" s="1"/>
  <c r="J43" i="6" s="1"/>
  <c r="C67" i="6"/>
  <c r="F59" i="5"/>
  <c r="G59" i="5" s="1"/>
  <c r="H59" i="5" s="1"/>
  <c r="J67" i="6" s="1"/>
  <c r="C79" i="6"/>
  <c r="F71" i="5"/>
  <c r="G71" i="5" s="1"/>
  <c r="H71" i="5" s="1"/>
  <c r="J79" i="6" s="1"/>
  <c r="C115" i="6"/>
  <c r="F107" i="5"/>
  <c r="G107" i="5" s="1"/>
  <c r="H107" i="5" s="1"/>
  <c r="J115" i="6" s="1"/>
  <c r="C127" i="6"/>
  <c r="F119" i="5"/>
  <c r="G119" i="5" s="1"/>
  <c r="H119" i="5" s="1"/>
  <c r="J127" i="6" s="1"/>
  <c r="C175" i="6"/>
  <c r="F167" i="5"/>
  <c r="G167" i="5" s="1"/>
  <c r="H167" i="5" s="1"/>
  <c r="J175" i="6" s="1"/>
  <c r="C199" i="6"/>
  <c r="F191" i="5"/>
  <c r="G191" i="5" s="1"/>
  <c r="H191" i="5" s="1"/>
  <c r="J199" i="6" s="1"/>
  <c r="C211" i="6"/>
  <c r="F203" i="5"/>
  <c r="G203" i="5" s="1"/>
  <c r="H203" i="5" s="1"/>
  <c r="J211" i="6" s="1"/>
  <c r="C247" i="6"/>
  <c r="F239" i="5"/>
  <c r="G239" i="5" s="1"/>
  <c r="H239" i="5" s="1"/>
  <c r="J247" i="6" s="1"/>
  <c r="C259" i="6"/>
  <c r="F251" i="5"/>
  <c r="G251" i="5" s="1"/>
  <c r="H251" i="5" s="1"/>
  <c r="J259" i="6" s="1"/>
  <c r="C283" i="6"/>
  <c r="F275" i="5"/>
  <c r="G275" i="5" s="1"/>
  <c r="H275" i="5" s="1"/>
  <c r="J283" i="6" s="1"/>
  <c r="C295" i="6"/>
  <c r="F287" i="5"/>
  <c r="G287" i="5" s="1"/>
  <c r="H287" i="5" s="1"/>
  <c r="J295" i="6" s="1"/>
  <c r="C307" i="6"/>
  <c r="F299" i="5"/>
  <c r="G299" i="5" s="1"/>
  <c r="H299" i="5" s="1"/>
  <c r="J307" i="6" s="1"/>
  <c r="C343" i="6"/>
  <c r="F335" i="5"/>
  <c r="G335" i="5" s="1"/>
  <c r="H335" i="5" s="1"/>
  <c r="J343" i="6" s="1"/>
  <c r="C379" i="6"/>
  <c r="F371" i="5"/>
  <c r="G371" i="5" s="1"/>
  <c r="H371" i="5" s="1"/>
  <c r="J379" i="6" s="1"/>
  <c r="C415" i="6"/>
  <c r="F407" i="5"/>
  <c r="G407" i="5" s="1"/>
  <c r="H407" i="5" s="1"/>
  <c r="J415" i="6" s="1"/>
  <c r="D18" i="5"/>
  <c r="E18" i="5" s="1"/>
  <c r="D30" i="5"/>
  <c r="E30" i="5" s="1"/>
  <c r="D42" i="5"/>
  <c r="E42" i="5" s="1"/>
  <c r="D54" i="5"/>
  <c r="E54" i="5" s="1"/>
  <c r="D66" i="5"/>
  <c r="E66" i="5" s="1"/>
  <c r="D78" i="5"/>
  <c r="E78" i="5" s="1"/>
  <c r="D90" i="5"/>
  <c r="E90" i="5" s="1"/>
  <c r="D102" i="5"/>
  <c r="E102" i="5" s="1"/>
  <c r="D114" i="5"/>
  <c r="E114" i="5" s="1"/>
  <c r="D126" i="5"/>
  <c r="E126" i="5" s="1"/>
  <c r="D138" i="5"/>
  <c r="E138" i="5" s="1"/>
  <c r="D150" i="5"/>
  <c r="E150" i="5" s="1"/>
  <c r="D162" i="5"/>
  <c r="E162" i="5" s="1"/>
  <c r="D174" i="5"/>
  <c r="E174" i="5" s="1"/>
  <c r="D186" i="5"/>
  <c r="E186" i="5" s="1"/>
  <c r="D198" i="5"/>
  <c r="E198" i="5" s="1"/>
  <c r="D210" i="5"/>
  <c r="E210" i="5" s="1"/>
  <c r="D222" i="5"/>
  <c r="E222" i="5" s="1"/>
  <c r="D234" i="5"/>
  <c r="E234" i="5" s="1"/>
  <c r="D246" i="5"/>
  <c r="E246" i="5" s="1"/>
  <c r="D258" i="5"/>
  <c r="E258" i="5" s="1"/>
  <c r="D270" i="5"/>
  <c r="E270" i="5" s="1"/>
  <c r="D282" i="5"/>
  <c r="E282" i="5" s="1"/>
  <c r="D294" i="5"/>
  <c r="E294" i="5" s="1"/>
  <c r="D306" i="5"/>
  <c r="E306" i="5" s="1"/>
  <c r="D318" i="5"/>
  <c r="E318" i="5" s="1"/>
  <c r="D330" i="5"/>
  <c r="E330" i="5" s="1"/>
  <c r="D342" i="5"/>
  <c r="E342" i="5" s="1"/>
  <c r="D354" i="5"/>
  <c r="E354" i="5" s="1"/>
  <c r="D366" i="5"/>
  <c r="E366" i="5" s="1"/>
  <c r="D378" i="5"/>
  <c r="E378" i="5" s="1"/>
  <c r="D390" i="5"/>
  <c r="E390" i="5" s="1"/>
  <c r="D402" i="5"/>
  <c r="E402" i="5" s="1"/>
  <c r="D414" i="5"/>
  <c r="E414" i="5" s="1"/>
  <c r="D426" i="5"/>
  <c r="E426" i="5" s="1"/>
  <c r="D438" i="5"/>
  <c r="E438" i="5" s="1"/>
  <c r="D450" i="5"/>
  <c r="E450" i="5" s="1"/>
  <c r="D462" i="5"/>
  <c r="E462" i="5" s="1"/>
  <c r="D474" i="5"/>
  <c r="E474" i="5" s="1"/>
  <c r="D486" i="5"/>
  <c r="E486" i="5" s="1"/>
  <c r="D498" i="5"/>
  <c r="E498" i="5" s="1"/>
  <c r="D510" i="5"/>
  <c r="E510" i="5" s="1"/>
  <c r="D522" i="5"/>
  <c r="E522" i="5" s="1"/>
  <c r="D534" i="5"/>
  <c r="E534" i="5" s="1"/>
  <c r="D546" i="5"/>
  <c r="E546" i="5" s="1"/>
  <c r="D558" i="5"/>
  <c r="E558" i="5" s="1"/>
  <c r="D570" i="5"/>
  <c r="E570" i="5" s="1"/>
  <c r="D582" i="5"/>
  <c r="E582" i="5" s="1"/>
  <c r="D594" i="5"/>
  <c r="E594" i="5" s="1"/>
  <c r="D606" i="5"/>
  <c r="E606" i="5" s="1"/>
  <c r="D618" i="5"/>
  <c r="E618" i="5" s="1"/>
  <c r="D630" i="5"/>
  <c r="E630" i="5" s="1"/>
  <c r="D642" i="5"/>
  <c r="E642" i="5" s="1"/>
  <c r="D654" i="5"/>
  <c r="E654" i="5" s="1"/>
  <c r="D666" i="5"/>
  <c r="E666" i="5" s="1"/>
  <c r="D678" i="5"/>
  <c r="E678" i="5" s="1"/>
  <c r="D690" i="5"/>
  <c r="E690" i="5" s="1"/>
  <c r="D702" i="5"/>
  <c r="E702" i="5" s="1"/>
  <c r="D714" i="5"/>
  <c r="E714" i="5" s="1"/>
  <c r="D726" i="5"/>
  <c r="E726" i="5" s="1"/>
  <c r="D738" i="5"/>
  <c r="E738" i="5" s="1"/>
  <c r="D750" i="5"/>
  <c r="E750" i="5" s="1"/>
  <c r="D762" i="5"/>
  <c r="E762" i="5" s="1"/>
  <c r="D774" i="5"/>
  <c r="E774" i="5" s="1"/>
  <c r="D786" i="5"/>
  <c r="E786" i="5" s="1"/>
  <c r="D798" i="5"/>
  <c r="E798" i="5" s="1"/>
  <c r="D810" i="5"/>
  <c r="E810" i="5" s="1"/>
  <c r="D822" i="5"/>
  <c r="E822" i="5" s="1"/>
  <c r="D834" i="5"/>
  <c r="E834" i="5" s="1"/>
  <c r="D846" i="5"/>
  <c r="E846" i="5" s="1"/>
  <c r="D858" i="5"/>
  <c r="E858" i="5" s="1"/>
  <c r="D870" i="5"/>
  <c r="E870" i="5" s="1"/>
  <c r="D882" i="5"/>
  <c r="E882" i="5" s="1"/>
  <c r="D894" i="5"/>
  <c r="E894" i="5" s="1"/>
  <c r="D901" i="5"/>
  <c r="E901" i="5" s="1"/>
  <c r="D908" i="5"/>
  <c r="E908" i="5" s="1"/>
  <c r="C934" i="6"/>
  <c r="F926" i="5"/>
  <c r="G926" i="5" s="1"/>
  <c r="H926" i="5" s="1"/>
  <c r="J934" i="6" s="1"/>
  <c r="C52" i="6"/>
  <c r="F44" i="5"/>
  <c r="G44" i="5" s="1"/>
  <c r="H44" i="5" s="1"/>
  <c r="J52" i="6" s="1"/>
  <c r="C148" i="6"/>
  <c r="F140" i="5"/>
  <c r="G140" i="5" s="1"/>
  <c r="H140" i="5" s="1"/>
  <c r="J148" i="6" s="1"/>
  <c r="C280" i="6"/>
  <c r="F272" i="5"/>
  <c r="G272" i="5" s="1"/>
  <c r="H272" i="5" s="1"/>
  <c r="J280" i="6" s="1"/>
  <c r="C46" i="6"/>
  <c r="F38" i="5"/>
  <c r="G38" i="5" s="1"/>
  <c r="H38" i="5" s="1"/>
  <c r="J46" i="6" s="1"/>
  <c r="C370" i="6"/>
  <c r="F362" i="5"/>
  <c r="G362" i="5" s="1"/>
  <c r="H362" i="5" s="1"/>
  <c r="J370" i="6" s="1"/>
  <c r="C442" i="6"/>
  <c r="F434" i="5"/>
  <c r="G434" i="5" s="1"/>
  <c r="H434" i="5" s="1"/>
  <c r="J442" i="6" s="1"/>
  <c r="C490" i="6"/>
  <c r="F482" i="5"/>
  <c r="G482" i="5" s="1"/>
  <c r="H482" i="5" s="1"/>
  <c r="J490" i="6" s="1"/>
  <c r="C526" i="6"/>
  <c r="F518" i="5"/>
  <c r="G518" i="5" s="1"/>
  <c r="H518" i="5" s="1"/>
  <c r="J526" i="6" s="1"/>
  <c r="C29" i="6"/>
  <c r="F21" i="5"/>
  <c r="G21" i="5" s="1"/>
  <c r="H21" i="5" s="1"/>
  <c r="J29" i="6" s="1"/>
  <c r="C53" i="6"/>
  <c r="F45" i="5"/>
  <c r="G45" i="5" s="1"/>
  <c r="H45" i="5" s="1"/>
  <c r="J53" i="6" s="1"/>
  <c r="C89" i="6"/>
  <c r="F81" i="5"/>
  <c r="G81" i="5" s="1"/>
  <c r="H81" i="5" s="1"/>
  <c r="J89" i="6" s="1"/>
  <c r="C113" i="6"/>
  <c r="F105" i="5"/>
  <c r="G105" i="5" s="1"/>
  <c r="H105" i="5" s="1"/>
  <c r="J113" i="6" s="1"/>
  <c r="C161" i="6"/>
  <c r="F153" i="5"/>
  <c r="G153" i="5" s="1"/>
  <c r="H153" i="5" s="1"/>
  <c r="J161" i="6" s="1"/>
  <c r="C197" i="6"/>
  <c r="F189" i="5"/>
  <c r="G189" i="5" s="1"/>
  <c r="H189" i="5" s="1"/>
  <c r="J197" i="6" s="1"/>
  <c r="C24" i="6"/>
  <c r="F16" i="5"/>
  <c r="G16" i="5" s="1"/>
  <c r="H16" i="5" s="1"/>
  <c r="J24" i="6" s="1"/>
  <c r="C72" i="6"/>
  <c r="F64" i="5"/>
  <c r="G64" i="5" s="1"/>
  <c r="H64" i="5" s="1"/>
  <c r="J72" i="6" s="1"/>
  <c r="C55" i="6"/>
  <c r="F47" i="5"/>
  <c r="G47" i="5" s="1"/>
  <c r="H47" i="5" s="1"/>
  <c r="J55" i="6" s="1"/>
  <c r="C91" i="6"/>
  <c r="F83" i="5"/>
  <c r="G83" i="5" s="1"/>
  <c r="H83" i="5" s="1"/>
  <c r="J91" i="6" s="1"/>
  <c r="C139" i="6"/>
  <c r="F131" i="5"/>
  <c r="G131" i="5" s="1"/>
  <c r="H131" i="5" s="1"/>
  <c r="J139" i="6" s="1"/>
  <c r="C163" i="6"/>
  <c r="F155" i="5"/>
  <c r="G155" i="5" s="1"/>
  <c r="H155" i="5" s="1"/>
  <c r="J163" i="6" s="1"/>
  <c r="C187" i="6"/>
  <c r="F179" i="5"/>
  <c r="G179" i="5" s="1"/>
  <c r="H179" i="5" s="1"/>
  <c r="J187" i="6" s="1"/>
  <c r="D13" i="5"/>
  <c r="E13" i="5" s="1"/>
  <c r="D25" i="5"/>
  <c r="E25" i="5" s="1"/>
  <c r="D37" i="5"/>
  <c r="E37" i="5" s="1"/>
  <c r="D49" i="5"/>
  <c r="E49" i="5" s="1"/>
  <c r="D61" i="5"/>
  <c r="E61" i="5" s="1"/>
  <c r="D73" i="5"/>
  <c r="E73" i="5" s="1"/>
  <c r="D85" i="5"/>
  <c r="E85" i="5" s="1"/>
  <c r="D97" i="5"/>
  <c r="E97" i="5" s="1"/>
  <c r="D109" i="5"/>
  <c r="E109" i="5" s="1"/>
  <c r="D121" i="5"/>
  <c r="E121" i="5" s="1"/>
  <c r="D133" i="5"/>
  <c r="E133" i="5" s="1"/>
  <c r="D145" i="5"/>
  <c r="E145" i="5" s="1"/>
  <c r="D157" i="5"/>
  <c r="E157" i="5" s="1"/>
  <c r="D169" i="5"/>
  <c r="E169" i="5" s="1"/>
  <c r="D181" i="5"/>
  <c r="E181" i="5" s="1"/>
  <c r="D193" i="5"/>
  <c r="E193" i="5" s="1"/>
  <c r="D205" i="5"/>
  <c r="E205" i="5" s="1"/>
  <c r="D217" i="5"/>
  <c r="E217" i="5" s="1"/>
  <c r="D229" i="5"/>
  <c r="E229" i="5" s="1"/>
  <c r="D241" i="5"/>
  <c r="E241" i="5" s="1"/>
  <c r="D253" i="5"/>
  <c r="E253" i="5" s="1"/>
  <c r="D265" i="5"/>
  <c r="E265" i="5" s="1"/>
  <c r="D277" i="5"/>
  <c r="E277" i="5" s="1"/>
  <c r="D289" i="5"/>
  <c r="E289" i="5" s="1"/>
  <c r="D301" i="5"/>
  <c r="E301" i="5" s="1"/>
  <c r="D313" i="5"/>
  <c r="E313" i="5" s="1"/>
  <c r="D325" i="5"/>
  <c r="E325" i="5" s="1"/>
  <c r="D337" i="5"/>
  <c r="E337" i="5" s="1"/>
  <c r="D349" i="5"/>
  <c r="E349" i="5" s="1"/>
  <c r="D361" i="5"/>
  <c r="E361" i="5" s="1"/>
  <c r="D373" i="5"/>
  <c r="E373" i="5" s="1"/>
  <c r="D385" i="5"/>
  <c r="E385" i="5" s="1"/>
  <c r="D397" i="5"/>
  <c r="E397" i="5" s="1"/>
  <c r="D409" i="5"/>
  <c r="E409" i="5" s="1"/>
  <c r="D421" i="5"/>
  <c r="E421" i="5" s="1"/>
  <c r="D433" i="5"/>
  <c r="E433" i="5" s="1"/>
  <c r="D445" i="5"/>
  <c r="E445" i="5" s="1"/>
  <c r="D457" i="5"/>
  <c r="E457" i="5" s="1"/>
  <c r="D469" i="5"/>
  <c r="E469" i="5" s="1"/>
  <c r="D481" i="5"/>
  <c r="E481" i="5" s="1"/>
  <c r="D493" i="5"/>
  <c r="E493" i="5" s="1"/>
  <c r="D505" i="5"/>
  <c r="E505" i="5" s="1"/>
  <c r="D517" i="5"/>
  <c r="E517" i="5" s="1"/>
  <c r="D529" i="5"/>
  <c r="E529" i="5" s="1"/>
  <c r="D541" i="5"/>
  <c r="E541" i="5" s="1"/>
  <c r="D553" i="5"/>
  <c r="E553" i="5" s="1"/>
  <c r="D565" i="5"/>
  <c r="E565" i="5" s="1"/>
  <c r="D577" i="5"/>
  <c r="E577" i="5" s="1"/>
  <c r="D589" i="5"/>
  <c r="E589" i="5" s="1"/>
  <c r="D601" i="5"/>
  <c r="E601" i="5" s="1"/>
  <c r="D613" i="5"/>
  <c r="E613" i="5" s="1"/>
  <c r="D625" i="5"/>
  <c r="E625" i="5" s="1"/>
  <c r="D637" i="5"/>
  <c r="E637" i="5" s="1"/>
  <c r="D649" i="5"/>
  <c r="E649" i="5" s="1"/>
  <c r="D661" i="5"/>
  <c r="E661" i="5" s="1"/>
  <c r="D673" i="5"/>
  <c r="E673" i="5" s="1"/>
  <c r="D685" i="5"/>
  <c r="E685" i="5" s="1"/>
  <c r="C705" i="6"/>
  <c r="F697" i="5"/>
  <c r="G697" i="5" s="1"/>
  <c r="H697" i="5" s="1"/>
  <c r="J705" i="6" s="1"/>
  <c r="C717" i="6"/>
  <c r="F709" i="5"/>
  <c r="G709" i="5" s="1"/>
  <c r="H709" i="5" s="1"/>
  <c r="J717" i="6" s="1"/>
  <c r="C729" i="6"/>
  <c r="F721" i="5"/>
  <c r="G721" i="5" s="1"/>
  <c r="H721" i="5" s="1"/>
  <c r="J729" i="6" s="1"/>
  <c r="C741" i="6"/>
  <c r="F733" i="5"/>
  <c r="G733" i="5" s="1"/>
  <c r="H733" i="5" s="1"/>
  <c r="J741" i="6" s="1"/>
  <c r="C753" i="6"/>
  <c r="F745" i="5"/>
  <c r="G745" i="5" s="1"/>
  <c r="H745" i="5" s="1"/>
  <c r="J753" i="6" s="1"/>
  <c r="C765" i="6"/>
  <c r="F757" i="5"/>
  <c r="G757" i="5" s="1"/>
  <c r="H757" i="5" s="1"/>
  <c r="J765" i="6" s="1"/>
  <c r="C777" i="6"/>
  <c r="F769" i="5"/>
  <c r="G769" i="5" s="1"/>
  <c r="H769" i="5" s="1"/>
  <c r="J777" i="6" s="1"/>
  <c r="C789" i="6"/>
  <c r="F781" i="5"/>
  <c r="G781" i="5" s="1"/>
  <c r="H781" i="5" s="1"/>
  <c r="J789" i="6" s="1"/>
  <c r="C801" i="6"/>
  <c r="F793" i="5"/>
  <c r="G793" i="5" s="1"/>
  <c r="H793" i="5" s="1"/>
  <c r="J801" i="6" s="1"/>
  <c r="C813" i="6"/>
  <c r="F805" i="5"/>
  <c r="G805" i="5" s="1"/>
  <c r="H805" i="5" s="1"/>
  <c r="J813" i="6" s="1"/>
  <c r="C825" i="6"/>
  <c r="F817" i="5"/>
  <c r="G817" i="5" s="1"/>
  <c r="H817" i="5" s="1"/>
  <c r="J825" i="6" s="1"/>
  <c r="C837" i="6"/>
  <c r="F829" i="5"/>
  <c r="G829" i="5" s="1"/>
  <c r="H829" i="5" s="1"/>
  <c r="J837" i="6" s="1"/>
  <c r="C849" i="6"/>
  <c r="F841" i="5"/>
  <c r="G841" i="5" s="1"/>
  <c r="H841" i="5" s="1"/>
  <c r="J849" i="6" s="1"/>
  <c r="C861" i="6"/>
  <c r="F853" i="5"/>
  <c r="G853" i="5" s="1"/>
  <c r="H853" i="5" s="1"/>
  <c r="J861" i="6" s="1"/>
  <c r="C873" i="6"/>
  <c r="F865" i="5"/>
  <c r="G865" i="5" s="1"/>
  <c r="H865" i="5" s="1"/>
  <c r="J873" i="6" s="1"/>
  <c r="C885" i="6"/>
  <c r="F877" i="5"/>
  <c r="G877" i="5" s="1"/>
  <c r="H877" i="5" s="1"/>
  <c r="J885" i="6" s="1"/>
  <c r="C897" i="6"/>
  <c r="F889" i="5"/>
  <c r="G889" i="5" s="1"/>
  <c r="H889" i="5" s="1"/>
  <c r="J897" i="6" s="1"/>
  <c r="C955" i="6"/>
  <c r="F947" i="5"/>
  <c r="G947" i="5" s="1"/>
  <c r="H947" i="5" s="1"/>
  <c r="J955" i="6" s="1"/>
  <c r="C978" i="6"/>
  <c r="F970" i="5"/>
  <c r="G970" i="5" s="1"/>
  <c r="H970" i="5" s="1"/>
  <c r="J978" i="6" s="1"/>
  <c r="C982" i="6"/>
  <c r="F974" i="5"/>
  <c r="G974" i="5" s="1"/>
  <c r="H974" i="5" s="1"/>
  <c r="J982" i="6" s="1"/>
  <c r="C1003" i="6"/>
  <c r="F995" i="5"/>
  <c r="G995" i="5" s="1"/>
  <c r="H995" i="5" s="1"/>
  <c r="J1003" i="6" s="1"/>
  <c r="C700" i="6"/>
  <c r="F692" i="5"/>
  <c r="G692" i="5" s="1"/>
  <c r="H692" i="5" s="1"/>
  <c r="J700" i="6" s="1"/>
  <c r="E704" i="5"/>
  <c r="E716" i="5"/>
  <c r="E728" i="5"/>
  <c r="E740" i="5"/>
  <c r="E752" i="5"/>
  <c r="E764" i="5"/>
  <c r="E776" i="5"/>
  <c r="E788" i="5"/>
  <c r="E800" i="5"/>
  <c r="E812" i="5"/>
  <c r="E824" i="5"/>
  <c r="E836" i="5"/>
  <c r="E848" i="5"/>
  <c r="E860" i="5"/>
  <c r="E872" i="5"/>
  <c r="E884" i="5"/>
  <c r="E896" i="5"/>
  <c r="E903" i="5"/>
  <c r="E910" i="5"/>
  <c r="E912" i="5"/>
  <c r="C927" i="6"/>
  <c r="F919" i="5"/>
  <c r="G919" i="5" s="1"/>
  <c r="H919" i="5" s="1"/>
  <c r="J927" i="6" s="1"/>
  <c r="C938" i="6"/>
  <c r="F930" i="5"/>
  <c r="G930" i="5" s="1"/>
  <c r="H930" i="5" s="1"/>
  <c r="J938" i="6" s="1"/>
  <c r="C124" i="6"/>
  <c r="F116" i="5"/>
  <c r="G116" i="5" s="1"/>
  <c r="H116" i="5" s="1"/>
  <c r="J124" i="6" s="1"/>
  <c r="C172" i="6"/>
  <c r="F164" i="5"/>
  <c r="G164" i="5" s="1"/>
  <c r="H164" i="5" s="1"/>
  <c r="J172" i="6" s="1"/>
  <c r="C268" i="6"/>
  <c r="F260" i="5"/>
  <c r="G260" i="5" s="1"/>
  <c r="H260" i="5" s="1"/>
  <c r="J268" i="6" s="1"/>
  <c r="C340" i="6"/>
  <c r="F332" i="5"/>
  <c r="G332" i="5" s="1"/>
  <c r="H332" i="5" s="1"/>
  <c r="J340" i="6" s="1"/>
  <c r="C400" i="6"/>
  <c r="F392" i="5"/>
  <c r="G392" i="5" s="1"/>
  <c r="H392" i="5" s="1"/>
  <c r="J400" i="6" s="1"/>
  <c r="C472" i="6"/>
  <c r="F464" i="5"/>
  <c r="G464" i="5" s="1"/>
  <c r="H464" i="5" s="1"/>
  <c r="J472" i="6" s="1"/>
  <c r="C508" i="6"/>
  <c r="F500" i="5"/>
  <c r="G500" i="5" s="1"/>
  <c r="H500" i="5" s="1"/>
  <c r="J508" i="6" s="1"/>
  <c r="C628" i="6"/>
  <c r="F620" i="5"/>
  <c r="G620" i="5" s="1"/>
  <c r="H620" i="5" s="1"/>
  <c r="J628" i="6" s="1"/>
  <c r="C652" i="6"/>
  <c r="F644" i="5"/>
  <c r="G644" i="5" s="1"/>
  <c r="H644" i="5" s="1"/>
  <c r="J652" i="6" s="1"/>
  <c r="C47" i="6"/>
  <c r="F39" i="5"/>
  <c r="G39" i="5" s="1"/>
  <c r="H39" i="5" s="1"/>
  <c r="J47" i="6" s="1"/>
  <c r="C83" i="6"/>
  <c r="F75" i="5"/>
  <c r="G75" i="5" s="1"/>
  <c r="H75" i="5" s="1"/>
  <c r="J83" i="6" s="1"/>
  <c r="C155" i="6"/>
  <c r="F147" i="5"/>
  <c r="G147" i="5" s="1"/>
  <c r="H147" i="5" s="1"/>
  <c r="J155" i="6" s="1"/>
  <c r="C215" i="6"/>
  <c r="F207" i="5"/>
  <c r="G207" i="5" s="1"/>
  <c r="H207" i="5" s="1"/>
  <c r="J215" i="6" s="1"/>
  <c r="C299" i="6"/>
  <c r="F291" i="5"/>
  <c r="G291" i="5" s="1"/>
  <c r="H291" i="5" s="1"/>
  <c r="J299" i="6" s="1"/>
  <c r="C395" i="6"/>
  <c r="F387" i="5"/>
  <c r="G387" i="5" s="1"/>
  <c r="H387" i="5" s="1"/>
  <c r="J395" i="6" s="1"/>
  <c r="C443" i="6"/>
  <c r="F435" i="5"/>
  <c r="G435" i="5" s="1"/>
  <c r="H435" i="5" s="1"/>
  <c r="J443" i="6" s="1"/>
  <c r="C467" i="6"/>
  <c r="F459" i="5"/>
  <c r="G459" i="5" s="1"/>
  <c r="H459" i="5" s="1"/>
  <c r="J467" i="6" s="1"/>
  <c r="C479" i="6"/>
  <c r="F471" i="5"/>
  <c r="G471" i="5" s="1"/>
  <c r="H471" i="5" s="1"/>
  <c r="J479" i="6" s="1"/>
  <c r="C491" i="6"/>
  <c r="F483" i="5"/>
  <c r="G483" i="5" s="1"/>
  <c r="H483" i="5" s="1"/>
  <c r="J491" i="6" s="1"/>
  <c r="C503" i="6"/>
  <c r="F495" i="5"/>
  <c r="G495" i="5" s="1"/>
  <c r="H495" i="5" s="1"/>
  <c r="J503" i="6" s="1"/>
  <c r="C515" i="6"/>
  <c r="F507" i="5"/>
  <c r="G507" i="5" s="1"/>
  <c r="H507" i="5" s="1"/>
  <c r="J515" i="6" s="1"/>
  <c r="C527" i="6"/>
  <c r="F519" i="5"/>
  <c r="G519" i="5" s="1"/>
  <c r="H519" i="5" s="1"/>
  <c r="J527" i="6" s="1"/>
  <c r="C539" i="6"/>
  <c r="F531" i="5"/>
  <c r="G531" i="5" s="1"/>
  <c r="H531" i="5" s="1"/>
  <c r="J539" i="6" s="1"/>
  <c r="C551" i="6"/>
  <c r="F543" i="5"/>
  <c r="G543" i="5" s="1"/>
  <c r="H543" i="5" s="1"/>
  <c r="J551" i="6" s="1"/>
  <c r="C563" i="6"/>
  <c r="F555" i="5"/>
  <c r="G555" i="5" s="1"/>
  <c r="H555" i="5" s="1"/>
  <c r="J563" i="6" s="1"/>
  <c r="C575" i="6"/>
  <c r="F567" i="5"/>
  <c r="G567" i="5" s="1"/>
  <c r="H567" i="5" s="1"/>
  <c r="J575" i="6" s="1"/>
  <c r="C587" i="6"/>
  <c r="F579" i="5"/>
  <c r="G579" i="5" s="1"/>
  <c r="H579" i="5" s="1"/>
  <c r="J587" i="6" s="1"/>
  <c r="C599" i="6"/>
  <c r="F591" i="5"/>
  <c r="G591" i="5" s="1"/>
  <c r="H591" i="5" s="1"/>
  <c r="J599" i="6" s="1"/>
  <c r="C611" i="6"/>
  <c r="F603" i="5"/>
  <c r="G603" i="5" s="1"/>
  <c r="H603" i="5" s="1"/>
  <c r="J611" i="6" s="1"/>
  <c r="C623" i="6"/>
  <c r="F615" i="5"/>
  <c r="G615" i="5" s="1"/>
  <c r="H615" i="5" s="1"/>
  <c r="J623" i="6" s="1"/>
  <c r="C635" i="6"/>
  <c r="F627" i="5"/>
  <c r="G627" i="5" s="1"/>
  <c r="H627" i="5" s="1"/>
  <c r="J635" i="6" s="1"/>
  <c r="C647" i="6"/>
  <c r="F639" i="5"/>
  <c r="G639" i="5" s="1"/>
  <c r="H639" i="5" s="1"/>
  <c r="J647" i="6" s="1"/>
  <c r="C659" i="6"/>
  <c r="F651" i="5"/>
  <c r="G651" i="5" s="1"/>
  <c r="H651" i="5" s="1"/>
  <c r="J659" i="6" s="1"/>
  <c r="D663" i="5"/>
  <c r="E663" i="5" s="1"/>
  <c r="D675" i="5"/>
  <c r="E675" i="5" s="1"/>
  <c r="D687" i="5"/>
  <c r="E687" i="5" s="1"/>
  <c r="D699" i="5"/>
  <c r="E699" i="5" s="1"/>
  <c r="D711" i="5"/>
  <c r="E711" i="5" s="1"/>
  <c r="D723" i="5"/>
  <c r="E723" i="5" s="1"/>
  <c r="D735" i="5"/>
  <c r="E735" i="5" s="1"/>
  <c r="D747" i="5"/>
  <c r="E747" i="5" s="1"/>
  <c r="D759" i="5"/>
  <c r="E759" i="5" s="1"/>
  <c r="D771" i="5"/>
  <c r="E771" i="5" s="1"/>
  <c r="D783" i="5"/>
  <c r="E783" i="5" s="1"/>
  <c r="D807" i="5"/>
  <c r="E807" i="5" s="1"/>
  <c r="D819" i="5"/>
  <c r="E819" i="5" s="1"/>
  <c r="D831" i="5"/>
  <c r="E831" i="5" s="1"/>
  <c r="D843" i="5"/>
  <c r="E843" i="5" s="1"/>
  <c r="D855" i="5"/>
  <c r="E855" i="5" s="1"/>
  <c r="D867" i="5"/>
  <c r="E867" i="5" s="1"/>
  <c r="D879" i="5"/>
  <c r="E879" i="5" s="1"/>
  <c r="D891" i="5"/>
  <c r="E891" i="5" s="1"/>
  <c r="C40" i="6"/>
  <c r="F32" i="5"/>
  <c r="G32" i="5" s="1"/>
  <c r="H32" i="5" s="1"/>
  <c r="J40" i="6" s="1"/>
  <c r="C232" i="6"/>
  <c r="F224" i="5"/>
  <c r="G224" i="5" s="1"/>
  <c r="H224" i="5" s="1"/>
  <c r="J232" i="6" s="1"/>
  <c r="C304" i="6"/>
  <c r="F296" i="5"/>
  <c r="G296" i="5" s="1"/>
  <c r="H296" i="5" s="1"/>
  <c r="J304" i="6" s="1"/>
  <c r="C412" i="6"/>
  <c r="F404" i="5"/>
  <c r="G404" i="5" s="1"/>
  <c r="H404" i="5" s="1"/>
  <c r="J412" i="6" s="1"/>
  <c r="C460" i="6"/>
  <c r="F452" i="5"/>
  <c r="G452" i="5" s="1"/>
  <c r="H452" i="5" s="1"/>
  <c r="J460" i="6" s="1"/>
  <c r="C484" i="6"/>
  <c r="F476" i="5"/>
  <c r="G476" i="5" s="1"/>
  <c r="H476" i="5" s="1"/>
  <c r="J484" i="6" s="1"/>
  <c r="C520" i="6"/>
  <c r="F512" i="5"/>
  <c r="G512" i="5" s="1"/>
  <c r="H512" i="5" s="1"/>
  <c r="J520" i="6" s="1"/>
  <c r="C568" i="6"/>
  <c r="F560" i="5"/>
  <c r="G560" i="5" s="1"/>
  <c r="H560" i="5" s="1"/>
  <c r="J568" i="6" s="1"/>
  <c r="C604" i="6"/>
  <c r="F596" i="5"/>
  <c r="G596" i="5" s="1"/>
  <c r="H596" i="5" s="1"/>
  <c r="J604" i="6" s="1"/>
  <c r="C23" i="6"/>
  <c r="F15" i="5"/>
  <c r="G15" i="5" s="1"/>
  <c r="H15" i="5" s="1"/>
  <c r="J23" i="6" s="1"/>
  <c r="C59" i="6"/>
  <c r="F51" i="5"/>
  <c r="G51" i="5" s="1"/>
  <c r="H51" i="5" s="1"/>
  <c r="J59" i="6" s="1"/>
  <c r="C107" i="6"/>
  <c r="F99" i="5"/>
  <c r="G99" i="5" s="1"/>
  <c r="H99" i="5" s="1"/>
  <c r="J107" i="6" s="1"/>
  <c r="C143" i="6"/>
  <c r="F135" i="5"/>
  <c r="G135" i="5" s="1"/>
  <c r="H135" i="5" s="1"/>
  <c r="J143" i="6" s="1"/>
  <c r="C227" i="6"/>
  <c r="F219" i="5"/>
  <c r="G219" i="5" s="1"/>
  <c r="H219" i="5" s="1"/>
  <c r="J227" i="6" s="1"/>
  <c r="C251" i="6"/>
  <c r="F243" i="5"/>
  <c r="G243" i="5" s="1"/>
  <c r="H243" i="5" s="1"/>
  <c r="J251" i="6" s="1"/>
  <c r="C287" i="6"/>
  <c r="F279" i="5"/>
  <c r="G279" i="5" s="1"/>
  <c r="H279" i="5" s="1"/>
  <c r="J287" i="6" s="1"/>
  <c r="C311" i="6"/>
  <c r="F303" i="5"/>
  <c r="G303" i="5" s="1"/>
  <c r="H303" i="5" s="1"/>
  <c r="J311" i="6" s="1"/>
  <c r="C323" i="6"/>
  <c r="F315" i="5"/>
  <c r="G315" i="5" s="1"/>
  <c r="H315" i="5" s="1"/>
  <c r="J323" i="6" s="1"/>
  <c r="C335" i="6"/>
  <c r="F327" i="5"/>
  <c r="G327" i="5" s="1"/>
  <c r="H327" i="5" s="1"/>
  <c r="J335" i="6" s="1"/>
  <c r="C347" i="6"/>
  <c r="F339" i="5"/>
  <c r="G339" i="5" s="1"/>
  <c r="H339" i="5" s="1"/>
  <c r="J347" i="6" s="1"/>
  <c r="C359" i="6"/>
  <c r="F351" i="5"/>
  <c r="G351" i="5" s="1"/>
  <c r="H351" i="5" s="1"/>
  <c r="J359" i="6" s="1"/>
  <c r="C371" i="6"/>
  <c r="F363" i="5"/>
  <c r="G363" i="5" s="1"/>
  <c r="H363" i="5" s="1"/>
  <c r="J371" i="6" s="1"/>
  <c r="C383" i="6"/>
  <c r="F375" i="5"/>
  <c r="G375" i="5" s="1"/>
  <c r="H375" i="5" s="1"/>
  <c r="J383" i="6" s="1"/>
  <c r="C407" i="6"/>
  <c r="F399" i="5"/>
  <c r="G399" i="5" s="1"/>
  <c r="H399" i="5" s="1"/>
  <c r="J407" i="6" s="1"/>
  <c r="C419" i="6"/>
  <c r="F411" i="5"/>
  <c r="G411" i="5" s="1"/>
  <c r="H411" i="5" s="1"/>
  <c r="J419" i="6" s="1"/>
  <c r="C431" i="6"/>
  <c r="F423" i="5"/>
  <c r="G423" i="5" s="1"/>
  <c r="H423" i="5" s="1"/>
  <c r="J431" i="6" s="1"/>
  <c r="C455" i="6"/>
  <c r="F447" i="5"/>
  <c r="G447" i="5" s="1"/>
  <c r="H447" i="5" s="1"/>
  <c r="J455" i="6" s="1"/>
  <c r="D10" i="5"/>
  <c r="E10" i="5" s="1"/>
  <c r="D22" i="5"/>
  <c r="E22" i="5" s="1"/>
  <c r="D34" i="5"/>
  <c r="E34" i="5" s="1"/>
  <c r="D46" i="5"/>
  <c r="E46" i="5" s="1"/>
  <c r="D58" i="5"/>
  <c r="E58" i="5" s="1"/>
  <c r="D70" i="5"/>
  <c r="E70" i="5" s="1"/>
  <c r="D82" i="5"/>
  <c r="E82" i="5" s="1"/>
  <c r="D94" i="5"/>
  <c r="E94" i="5" s="1"/>
  <c r="D106" i="5"/>
  <c r="E106" i="5" s="1"/>
  <c r="D118" i="5"/>
  <c r="E118" i="5" s="1"/>
  <c r="D130" i="5"/>
  <c r="E130" i="5" s="1"/>
  <c r="D142" i="5"/>
  <c r="E142" i="5" s="1"/>
  <c r="D154" i="5"/>
  <c r="E154" i="5" s="1"/>
  <c r="D166" i="5"/>
  <c r="E166" i="5" s="1"/>
  <c r="D178" i="5"/>
  <c r="E178" i="5" s="1"/>
  <c r="D190" i="5"/>
  <c r="E190" i="5" s="1"/>
  <c r="D202" i="5"/>
  <c r="E202" i="5" s="1"/>
  <c r="D214" i="5"/>
  <c r="E214" i="5" s="1"/>
  <c r="D226" i="5"/>
  <c r="E226" i="5" s="1"/>
  <c r="D238" i="5"/>
  <c r="E238" i="5" s="1"/>
  <c r="D250" i="5"/>
  <c r="E250" i="5" s="1"/>
  <c r="D262" i="5"/>
  <c r="E262" i="5" s="1"/>
  <c r="D274" i="5"/>
  <c r="E274" i="5" s="1"/>
  <c r="D286" i="5"/>
  <c r="E286" i="5" s="1"/>
  <c r="D298" i="5"/>
  <c r="E298" i="5" s="1"/>
  <c r="D310" i="5"/>
  <c r="E310" i="5" s="1"/>
  <c r="D322" i="5"/>
  <c r="E322" i="5" s="1"/>
  <c r="D334" i="5"/>
  <c r="E334" i="5" s="1"/>
  <c r="D346" i="5"/>
  <c r="E346" i="5" s="1"/>
  <c r="D358" i="5"/>
  <c r="E358" i="5" s="1"/>
  <c r="D370" i="5"/>
  <c r="E370" i="5" s="1"/>
  <c r="D382" i="5"/>
  <c r="E382" i="5" s="1"/>
  <c r="D394" i="5"/>
  <c r="E394" i="5" s="1"/>
  <c r="D406" i="5"/>
  <c r="E406" i="5" s="1"/>
  <c r="D418" i="5"/>
  <c r="E418" i="5" s="1"/>
  <c r="D430" i="5"/>
  <c r="E430" i="5" s="1"/>
  <c r="D442" i="5"/>
  <c r="E442" i="5" s="1"/>
  <c r="D454" i="5"/>
  <c r="E454" i="5" s="1"/>
  <c r="D466" i="5"/>
  <c r="E466" i="5" s="1"/>
  <c r="D478" i="5"/>
  <c r="E478" i="5" s="1"/>
  <c r="D490" i="5"/>
  <c r="E490" i="5" s="1"/>
  <c r="D502" i="5"/>
  <c r="E502" i="5" s="1"/>
  <c r="D514" i="5"/>
  <c r="E514" i="5" s="1"/>
  <c r="D526" i="5"/>
  <c r="E526" i="5" s="1"/>
  <c r="D538" i="5"/>
  <c r="E538" i="5" s="1"/>
  <c r="D550" i="5"/>
  <c r="E550" i="5" s="1"/>
  <c r="D562" i="5"/>
  <c r="E562" i="5" s="1"/>
  <c r="D574" i="5"/>
  <c r="E574" i="5" s="1"/>
  <c r="D586" i="5"/>
  <c r="E586" i="5" s="1"/>
  <c r="D598" i="5"/>
  <c r="E598" i="5" s="1"/>
  <c r="D610" i="5"/>
  <c r="E610" i="5" s="1"/>
  <c r="D622" i="5"/>
  <c r="E622" i="5" s="1"/>
  <c r="D634" i="5"/>
  <c r="E634" i="5" s="1"/>
  <c r="D646" i="5"/>
  <c r="E646" i="5" s="1"/>
  <c r="D658" i="5"/>
  <c r="E658" i="5" s="1"/>
  <c r="D670" i="5"/>
  <c r="E670" i="5" s="1"/>
  <c r="D682" i="5"/>
  <c r="E682" i="5" s="1"/>
  <c r="E694" i="5"/>
  <c r="E706" i="5"/>
  <c r="E718" i="5"/>
  <c r="E730" i="5"/>
  <c r="E742" i="5"/>
  <c r="E754" i="5"/>
  <c r="E766" i="5"/>
  <c r="E778" i="5"/>
  <c r="E790" i="5"/>
  <c r="E802" i="5"/>
  <c r="E814" i="5"/>
  <c r="E826" i="5"/>
  <c r="E838" i="5"/>
  <c r="E850" i="5"/>
  <c r="E862" i="5"/>
  <c r="E874" i="5"/>
  <c r="E886" i="5"/>
  <c r="E898" i="5"/>
  <c r="C922" i="6"/>
  <c r="F914" i="5"/>
  <c r="G914" i="5" s="1"/>
  <c r="H914" i="5" s="1"/>
  <c r="J922" i="6" s="1"/>
  <c r="E934" i="5"/>
  <c r="E936" i="5"/>
  <c r="C946" i="6"/>
  <c r="F938" i="5"/>
  <c r="G938" i="5" s="1"/>
  <c r="H938" i="5" s="1"/>
  <c r="J946" i="6" s="1"/>
  <c r="E957" i="5"/>
  <c r="C967" i="6"/>
  <c r="F959" i="5"/>
  <c r="G959" i="5" s="1"/>
  <c r="H959" i="5" s="1"/>
  <c r="J967" i="6" s="1"/>
  <c r="C990" i="6"/>
  <c r="F982" i="5"/>
  <c r="G982" i="5" s="1"/>
  <c r="H982" i="5" s="1"/>
  <c r="J990" i="6" s="1"/>
  <c r="C994" i="6"/>
  <c r="F986" i="5"/>
  <c r="G986" i="5" s="1"/>
  <c r="H986" i="5" s="1"/>
  <c r="J994" i="6" s="1"/>
  <c r="E1005" i="5"/>
  <c r="C16" i="6"/>
  <c r="F8" i="5"/>
  <c r="G8" i="5" s="1"/>
  <c r="H8" i="5" s="1"/>
  <c r="J16" i="6" s="1"/>
  <c r="C88" i="6"/>
  <c r="F80" i="5"/>
  <c r="G80" i="5" s="1"/>
  <c r="H80" i="5" s="1"/>
  <c r="J88" i="6" s="1"/>
  <c r="C244" i="6"/>
  <c r="F236" i="5"/>
  <c r="G236" i="5" s="1"/>
  <c r="H236" i="5" s="1"/>
  <c r="J244" i="6" s="1"/>
  <c r="C364" i="6"/>
  <c r="F356" i="5"/>
  <c r="G356" i="5" s="1"/>
  <c r="H356" i="5" s="1"/>
  <c r="J364" i="6" s="1"/>
  <c r="C448" i="6"/>
  <c r="F440" i="5"/>
  <c r="G440" i="5" s="1"/>
  <c r="H440" i="5" s="1"/>
  <c r="J448" i="6" s="1"/>
  <c r="C544" i="6"/>
  <c r="F536" i="5"/>
  <c r="G536" i="5" s="1"/>
  <c r="H536" i="5" s="1"/>
  <c r="J544" i="6" s="1"/>
  <c r="C580" i="6"/>
  <c r="F572" i="5"/>
  <c r="G572" i="5" s="1"/>
  <c r="H572" i="5" s="1"/>
  <c r="J580" i="6" s="1"/>
  <c r="C676" i="6"/>
  <c r="F668" i="5"/>
  <c r="G668" i="5" s="1"/>
  <c r="H668" i="5" s="1"/>
  <c r="J676" i="6" s="1"/>
  <c r="C35" i="6"/>
  <c r="F27" i="5"/>
  <c r="G27" i="5" s="1"/>
  <c r="H27" i="5" s="1"/>
  <c r="J35" i="6" s="1"/>
  <c r="C71" i="6"/>
  <c r="F63" i="5"/>
  <c r="G63" i="5" s="1"/>
  <c r="H63" i="5" s="1"/>
  <c r="J71" i="6" s="1"/>
  <c r="C131" i="6"/>
  <c r="F123" i="5"/>
  <c r="G123" i="5" s="1"/>
  <c r="H123" i="5" s="1"/>
  <c r="J131" i="6" s="1"/>
  <c r="C167" i="6"/>
  <c r="F159" i="5"/>
  <c r="G159" i="5" s="1"/>
  <c r="H159" i="5" s="1"/>
  <c r="J167" i="6" s="1"/>
  <c r="C203" i="6"/>
  <c r="F195" i="5"/>
  <c r="G195" i="5" s="1"/>
  <c r="H195" i="5" s="1"/>
  <c r="J203" i="6" s="1"/>
  <c r="C239" i="6"/>
  <c r="F231" i="5"/>
  <c r="G231" i="5" s="1"/>
  <c r="H231" i="5" s="1"/>
  <c r="J239" i="6" s="1"/>
  <c r="C25" i="6"/>
  <c r="F17" i="5"/>
  <c r="G17" i="5" s="1"/>
  <c r="H17" i="5" s="1"/>
  <c r="J25" i="6" s="1"/>
  <c r="C49" i="6"/>
  <c r="F41" i="5"/>
  <c r="G41" i="5" s="1"/>
  <c r="H41" i="5" s="1"/>
  <c r="J49" i="6" s="1"/>
  <c r="C85" i="6"/>
  <c r="F77" i="5"/>
  <c r="G77" i="5" s="1"/>
  <c r="H77" i="5" s="1"/>
  <c r="J85" i="6" s="1"/>
  <c r="C157" i="6"/>
  <c r="F149" i="5"/>
  <c r="G149" i="5" s="1"/>
  <c r="H149" i="5" s="1"/>
  <c r="J157" i="6" s="1"/>
  <c r="C193" i="6"/>
  <c r="F185" i="5"/>
  <c r="G185" i="5" s="1"/>
  <c r="H185" i="5" s="1"/>
  <c r="J193" i="6" s="1"/>
  <c r="C217" i="6"/>
  <c r="F209" i="5"/>
  <c r="G209" i="5" s="1"/>
  <c r="H209" i="5" s="1"/>
  <c r="J217" i="6" s="1"/>
  <c r="C229" i="6"/>
  <c r="F221" i="5"/>
  <c r="G221" i="5" s="1"/>
  <c r="H221" i="5" s="1"/>
  <c r="J229" i="6" s="1"/>
  <c r="C241" i="6"/>
  <c r="F233" i="5"/>
  <c r="G233" i="5" s="1"/>
  <c r="H233" i="5" s="1"/>
  <c r="J241" i="6" s="1"/>
  <c r="C253" i="6"/>
  <c r="F245" i="5"/>
  <c r="G245" i="5" s="1"/>
  <c r="H245" i="5" s="1"/>
  <c r="J253" i="6" s="1"/>
  <c r="C265" i="6"/>
  <c r="F257" i="5"/>
  <c r="G257" i="5" s="1"/>
  <c r="H257" i="5" s="1"/>
  <c r="J265" i="6" s="1"/>
  <c r="C277" i="6"/>
  <c r="F269" i="5"/>
  <c r="G269" i="5" s="1"/>
  <c r="H269" i="5" s="1"/>
  <c r="J277" i="6" s="1"/>
  <c r="C289" i="6"/>
  <c r="F281" i="5"/>
  <c r="G281" i="5" s="1"/>
  <c r="H281" i="5" s="1"/>
  <c r="J289" i="6" s="1"/>
  <c r="C301" i="6"/>
  <c r="F293" i="5"/>
  <c r="G293" i="5" s="1"/>
  <c r="H293" i="5" s="1"/>
  <c r="J301" i="6" s="1"/>
  <c r="C313" i="6"/>
  <c r="F305" i="5"/>
  <c r="G305" i="5" s="1"/>
  <c r="H305" i="5" s="1"/>
  <c r="J313" i="6" s="1"/>
  <c r="C325" i="6"/>
  <c r="F317" i="5"/>
  <c r="G317" i="5" s="1"/>
  <c r="H317" i="5" s="1"/>
  <c r="J325" i="6" s="1"/>
  <c r="C337" i="6"/>
  <c r="F329" i="5"/>
  <c r="G329" i="5" s="1"/>
  <c r="H329" i="5" s="1"/>
  <c r="J337" i="6" s="1"/>
  <c r="C349" i="6"/>
  <c r="F341" i="5"/>
  <c r="G341" i="5" s="1"/>
  <c r="H341" i="5" s="1"/>
  <c r="J349" i="6" s="1"/>
  <c r="F377" i="5"/>
  <c r="G377" i="5" s="1"/>
  <c r="H377" i="5" s="1"/>
  <c r="J385" i="6" s="1"/>
  <c r="C397" i="6"/>
  <c r="F389" i="5"/>
  <c r="G389" i="5" s="1"/>
  <c r="H389" i="5" s="1"/>
  <c r="J397" i="6" s="1"/>
  <c r="C409" i="6"/>
  <c r="F401" i="5"/>
  <c r="G401" i="5" s="1"/>
  <c r="H401" i="5" s="1"/>
  <c r="J409" i="6" s="1"/>
  <c r="C433" i="6"/>
  <c r="F425" i="5"/>
  <c r="G425" i="5" s="1"/>
  <c r="H425" i="5" s="1"/>
  <c r="J433" i="6" s="1"/>
  <c r="C457" i="6"/>
  <c r="F449" i="5"/>
  <c r="G449" i="5" s="1"/>
  <c r="H449" i="5" s="1"/>
  <c r="J457" i="6" s="1"/>
  <c r="C481" i="6"/>
  <c r="F473" i="5"/>
  <c r="G473" i="5" s="1"/>
  <c r="H473" i="5" s="1"/>
  <c r="J481" i="6" s="1"/>
  <c r="C493" i="6"/>
  <c r="F485" i="5"/>
  <c r="G485" i="5" s="1"/>
  <c r="H485" i="5" s="1"/>
  <c r="J493" i="6" s="1"/>
  <c r="C505" i="6"/>
  <c r="F497" i="5"/>
  <c r="G497" i="5" s="1"/>
  <c r="H497" i="5" s="1"/>
  <c r="J505" i="6" s="1"/>
  <c r="C517" i="6"/>
  <c r="F509" i="5"/>
  <c r="G509" i="5" s="1"/>
  <c r="H509" i="5" s="1"/>
  <c r="J517" i="6" s="1"/>
  <c r="C529" i="6"/>
  <c r="F521" i="5"/>
  <c r="G521" i="5" s="1"/>
  <c r="H521" i="5" s="1"/>
  <c r="J529" i="6" s="1"/>
  <c r="C541" i="6"/>
  <c r="F533" i="5"/>
  <c r="G533" i="5" s="1"/>
  <c r="H533" i="5" s="1"/>
  <c r="J541" i="6" s="1"/>
  <c r="C565" i="6"/>
  <c r="F557" i="5"/>
  <c r="G557" i="5" s="1"/>
  <c r="H557" i="5" s="1"/>
  <c r="J565" i="6" s="1"/>
  <c r="C577" i="6"/>
  <c r="F569" i="5"/>
  <c r="G569" i="5" s="1"/>
  <c r="H569" i="5" s="1"/>
  <c r="J577" i="6" s="1"/>
  <c r="C589" i="6"/>
  <c r="F581" i="5"/>
  <c r="G581" i="5" s="1"/>
  <c r="H581" i="5" s="1"/>
  <c r="J589" i="6" s="1"/>
  <c r="F593" i="5"/>
  <c r="G593" i="5" s="1"/>
  <c r="H593" i="5" s="1"/>
  <c r="J601" i="6" s="1"/>
  <c r="C613" i="6"/>
  <c r="F605" i="5"/>
  <c r="G605" i="5" s="1"/>
  <c r="H605" i="5" s="1"/>
  <c r="J613" i="6" s="1"/>
  <c r="C625" i="6"/>
  <c r="F617" i="5"/>
  <c r="G617" i="5" s="1"/>
  <c r="H617" i="5" s="1"/>
  <c r="J625" i="6" s="1"/>
  <c r="C637" i="6"/>
  <c r="F629" i="5"/>
  <c r="G629" i="5" s="1"/>
  <c r="H629" i="5" s="1"/>
  <c r="J637" i="6" s="1"/>
  <c r="C649" i="6"/>
  <c r="F641" i="5"/>
  <c r="G641" i="5" s="1"/>
  <c r="H641" i="5" s="1"/>
  <c r="J649" i="6" s="1"/>
  <c r="C661" i="6"/>
  <c r="F653" i="5"/>
  <c r="G653" i="5" s="1"/>
  <c r="H653" i="5" s="1"/>
  <c r="J661" i="6" s="1"/>
  <c r="C673" i="6"/>
  <c r="F665" i="5"/>
  <c r="G665" i="5" s="1"/>
  <c r="H665" i="5" s="1"/>
  <c r="J673" i="6" s="1"/>
  <c r="C685" i="6"/>
  <c r="F677" i="5"/>
  <c r="G677" i="5" s="1"/>
  <c r="H677" i="5" s="1"/>
  <c r="J685" i="6" s="1"/>
  <c r="D689" i="5"/>
  <c r="E689" i="5" s="1"/>
  <c r="D701" i="5"/>
  <c r="E701" i="5" s="1"/>
  <c r="D713" i="5"/>
  <c r="E713" i="5" s="1"/>
  <c r="D725" i="5"/>
  <c r="E725" i="5" s="1"/>
  <c r="D737" i="5"/>
  <c r="E737" i="5" s="1"/>
  <c r="D749" i="5"/>
  <c r="E749" i="5" s="1"/>
  <c r="D761" i="5"/>
  <c r="E761" i="5" s="1"/>
  <c r="D773" i="5"/>
  <c r="E773" i="5" s="1"/>
  <c r="D785" i="5"/>
  <c r="E785" i="5" s="1"/>
  <c r="D797" i="5"/>
  <c r="E797" i="5" s="1"/>
  <c r="D809" i="5"/>
  <c r="E809" i="5" s="1"/>
  <c r="D821" i="5"/>
  <c r="E821" i="5" s="1"/>
  <c r="D845" i="5"/>
  <c r="E845" i="5" s="1"/>
  <c r="D857" i="5"/>
  <c r="E857" i="5" s="1"/>
  <c r="D869" i="5"/>
  <c r="E869" i="5" s="1"/>
  <c r="D881" i="5"/>
  <c r="E881" i="5" s="1"/>
  <c r="D893" i="5"/>
  <c r="E893" i="5" s="1"/>
  <c r="D900" i="5"/>
  <c r="E900" i="5" s="1"/>
  <c r="D907" i="5"/>
  <c r="E907" i="5" s="1"/>
  <c r="D916" i="5"/>
  <c r="E916" i="5" s="1"/>
  <c r="D923" i="5"/>
  <c r="E923" i="5" s="1"/>
  <c r="D917" i="5"/>
  <c r="E917" i="5" s="1"/>
  <c r="D941" i="5"/>
  <c r="E941" i="5" s="1"/>
  <c r="D953" i="5"/>
  <c r="E953" i="5" s="1"/>
  <c r="D965" i="5"/>
  <c r="E965" i="5" s="1"/>
  <c r="D989" i="5"/>
  <c r="E989" i="5" s="1"/>
  <c r="D1001" i="5"/>
  <c r="E1001" i="5" s="1"/>
  <c r="E948" i="5"/>
  <c r="E960" i="5"/>
  <c r="E972" i="5"/>
  <c r="E984" i="5"/>
  <c r="E996" i="5"/>
  <c r="D931" i="5"/>
  <c r="E931" i="5" s="1"/>
  <c r="D943" i="5"/>
  <c r="E943" i="5" s="1"/>
  <c r="D955" i="5"/>
  <c r="E955" i="5" s="1"/>
  <c r="D967" i="5"/>
  <c r="E967" i="5" s="1"/>
  <c r="D979" i="5"/>
  <c r="E979" i="5" s="1"/>
  <c r="D991" i="5"/>
  <c r="E991" i="5" s="1"/>
  <c r="D1003" i="5"/>
  <c r="E1003" i="5" s="1"/>
  <c r="D17" i="4"/>
  <c r="D897" i="5"/>
  <c r="E897" i="5" s="1"/>
  <c r="D921" i="5"/>
  <c r="E921" i="5" s="1"/>
  <c r="D933" i="5"/>
  <c r="E933" i="5" s="1"/>
  <c r="D945" i="5"/>
  <c r="E945" i="5" s="1"/>
  <c r="D969" i="5"/>
  <c r="E969" i="5" s="1"/>
  <c r="E981" i="5"/>
  <c r="E993" i="5"/>
  <c r="A9" i="5"/>
  <c r="D904" i="5"/>
  <c r="E904" i="5" s="1"/>
  <c r="D928" i="5"/>
  <c r="E928" i="5" s="1"/>
  <c r="D940" i="5"/>
  <c r="E940" i="5" s="1"/>
  <c r="D952" i="5"/>
  <c r="E952" i="5" s="1"/>
  <c r="D976" i="5"/>
  <c r="E976" i="5" s="1"/>
  <c r="D988" i="5"/>
  <c r="E988" i="5" s="1"/>
  <c r="D1000" i="5"/>
  <c r="E1000" i="5" s="1"/>
  <c r="K15" i="5"/>
  <c r="J14" i="5" s="1"/>
  <c r="C962" i="6"/>
  <c r="F954" i="5"/>
  <c r="G954" i="5" s="1"/>
  <c r="H954" i="5" s="1"/>
  <c r="J962" i="6" s="1"/>
  <c r="C974" i="6"/>
  <c r="F966" i="5"/>
  <c r="G966" i="5" s="1"/>
  <c r="H966" i="5" s="1"/>
  <c r="J974" i="6" s="1"/>
  <c r="C986" i="6"/>
  <c r="F978" i="5"/>
  <c r="G978" i="5" s="1"/>
  <c r="H978" i="5" s="1"/>
  <c r="J986" i="6" s="1"/>
  <c r="C1010" i="6"/>
  <c r="F1002" i="5"/>
  <c r="G1002" i="5" s="1"/>
  <c r="H1002" i="5" s="1"/>
  <c r="J1010" i="6" s="1"/>
  <c r="J13" i="5"/>
  <c r="C945" i="6"/>
  <c r="F937" i="5"/>
  <c r="G937" i="5" s="1"/>
  <c r="H937" i="5" s="1"/>
  <c r="J945" i="6" s="1"/>
  <c r="D949" i="5"/>
  <c r="E949" i="5" s="1"/>
  <c r="D961" i="5"/>
  <c r="E961" i="5" s="1"/>
  <c r="D973" i="5"/>
  <c r="E973" i="5" s="1"/>
  <c r="D985" i="5"/>
  <c r="E985" i="5" s="1"/>
  <c r="D997" i="5"/>
  <c r="E997" i="5" s="1"/>
  <c r="E932" i="5"/>
  <c r="E944" i="5"/>
  <c r="E956" i="5"/>
  <c r="E968" i="5"/>
  <c r="E980" i="5"/>
  <c r="E992" i="5"/>
  <c r="E1004" i="5"/>
  <c r="D939" i="5"/>
  <c r="E939" i="5" s="1"/>
  <c r="D951" i="5"/>
  <c r="E951" i="5" s="1"/>
  <c r="D963" i="5"/>
  <c r="E963" i="5" s="1"/>
  <c r="D975" i="5"/>
  <c r="E975" i="5" s="1"/>
  <c r="D987" i="5"/>
  <c r="E987" i="5" s="1"/>
  <c r="D999" i="5"/>
  <c r="E999" i="5" s="1"/>
  <c r="C9" i="7"/>
  <c r="B7" i="7"/>
  <c r="F65" i="5" l="1"/>
  <c r="G65" i="5" s="1"/>
  <c r="H65" i="5" s="1"/>
  <c r="J73" i="6" s="1"/>
  <c r="F461" i="5"/>
  <c r="G461" i="5" s="1"/>
  <c r="H461" i="5" s="1"/>
  <c r="J469" i="6" s="1"/>
  <c r="F101" i="5"/>
  <c r="G101" i="5" s="1"/>
  <c r="H101" i="5" s="1"/>
  <c r="J109" i="6" s="1"/>
  <c r="C445" i="6"/>
  <c r="C373" i="6"/>
  <c r="F353" i="5"/>
  <c r="G353" i="5" s="1"/>
  <c r="H353" i="5" s="1"/>
  <c r="J361" i="6" s="1"/>
  <c r="F413" i="5"/>
  <c r="G413" i="5" s="1"/>
  <c r="H413" i="5" s="1"/>
  <c r="J421" i="6" s="1"/>
  <c r="F545" i="5"/>
  <c r="G545" i="5" s="1"/>
  <c r="H545" i="5" s="1"/>
  <c r="J553" i="6" s="1"/>
  <c r="F983" i="5"/>
  <c r="G983" i="5" s="1"/>
  <c r="H983" i="5" s="1"/>
  <c r="J991" i="6" s="1"/>
  <c r="C1011" i="6"/>
  <c r="F1003" i="5"/>
  <c r="G1003" i="5" s="1"/>
  <c r="H1003" i="5" s="1"/>
  <c r="J1011" i="6" s="1"/>
  <c r="M433" i="6"/>
  <c r="Y433" i="6"/>
  <c r="L433" i="6"/>
  <c r="X433" i="6"/>
  <c r="K433" i="6"/>
  <c r="X946" i="6"/>
  <c r="K946" i="6"/>
  <c r="M946" i="6"/>
  <c r="Y946" i="6"/>
  <c r="L946" i="6"/>
  <c r="C258" i="6"/>
  <c r="F250" i="5"/>
  <c r="G250" i="5" s="1"/>
  <c r="H250" i="5" s="1"/>
  <c r="J258" i="6" s="1"/>
  <c r="C803" i="6"/>
  <c r="F795" i="5"/>
  <c r="G795" i="5" s="1"/>
  <c r="H795" i="5" s="1"/>
  <c r="J803" i="6" s="1"/>
  <c r="M395" i="6"/>
  <c r="Y395" i="6"/>
  <c r="L395" i="6"/>
  <c r="X395" i="6"/>
  <c r="K395" i="6"/>
  <c r="C772" i="6"/>
  <c r="F764" i="5"/>
  <c r="G764" i="5" s="1"/>
  <c r="H764" i="5" s="1"/>
  <c r="J772" i="6" s="1"/>
  <c r="S861" i="6"/>
  <c r="F861" i="6"/>
  <c r="E861" i="6"/>
  <c r="D861" i="6"/>
  <c r="T861" i="6"/>
  <c r="T789" i="6"/>
  <c r="S789" i="6"/>
  <c r="F789" i="6"/>
  <c r="E789" i="6"/>
  <c r="D789" i="6"/>
  <c r="T717" i="6"/>
  <c r="S717" i="6"/>
  <c r="F717" i="6"/>
  <c r="E717" i="6"/>
  <c r="D717" i="6"/>
  <c r="M29" i="6"/>
  <c r="L29" i="6"/>
  <c r="K29" i="6"/>
  <c r="X29" i="6"/>
  <c r="Y29" i="6"/>
  <c r="C446" i="6"/>
  <c r="F438" i="5"/>
  <c r="G438" i="5" s="1"/>
  <c r="H438" i="5" s="1"/>
  <c r="J446" i="6" s="1"/>
  <c r="M259" i="6"/>
  <c r="Y259" i="6"/>
  <c r="L259" i="6"/>
  <c r="X259" i="6"/>
  <c r="K259" i="6"/>
  <c r="M274" i="6"/>
  <c r="X274" i="6"/>
  <c r="K274" i="6"/>
  <c r="Y274" i="6"/>
  <c r="L274" i="6"/>
  <c r="C895" i="6"/>
  <c r="F887" i="5"/>
  <c r="G887" i="5" s="1"/>
  <c r="H887" i="5" s="1"/>
  <c r="J895" i="6" s="1"/>
  <c r="C607" i="6"/>
  <c r="F599" i="5"/>
  <c r="G599" i="5" s="1"/>
  <c r="H599" i="5" s="1"/>
  <c r="J607" i="6" s="1"/>
  <c r="M103" i="6"/>
  <c r="L103" i="6"/>
  <c r="K103" i="6"/>
  <c r="Y103" i="6"/>
  <c r="X103" i="6"/>
  <c r="X100" i="6"/>
  <c r="K100" i="6"/>
  <c r="L100" i="6"/>
  <c r="Y100" i="6"/>
  <c r="M100" i="6"/>
  <c r="T966" i="6"/>
  <c r="S966" i="6"/>
  <c r="F966" i="6"/>
  <c r="E966" i="6"/>
  <c r="D966" i="6"/>
  <c r="D804" i="6"/>
  <c r="F804" i="6"/>
  <c r="E804" i="6"/>
  <c r="T804" i="6"/>
  <c r="S804" i="6"/>
  <c r="D732" i="6"/>
  <c r="T732" i="6"/>
  <c r="S732" i="6"/>
  <c r="F732" i="6"/>
  <c r="E732" i="6"/>
  <c r="S660" i="6"/>
  <c r="F660" i="6"/>
  <c r="E660" i="6"/>
  <c r="D660" i="6"/>
  <c r="T660" i="6"/>
  <c r="T588" i="6"/>
  <c r="S588" i="6"/>
  <c r="F588" i="6"/>
  <c r="E588" i="6"/>
  <c r="D588" i="6"/>
  <c r="C180" i="6"/>
  <c r="F172" i="5"/>
  <c r="G172" i="5" s="1"/>
  <c r="H172" i="5" s="1"/>
  <c r="J180" i="6" s="1"/>
  <c r="D142" i="6"/>
  <c r="T142" i="6"/>
  <c r="S142" i="6"/>
  <c r="F142" i="6"/>
  <c r="E142" i="6"/>
  <c r="F821" i="6"/>
  <c r="E821" i="6"/>
  <c r="D821" i="6"/>
  <c r="T821" i="6"/>
  <c r="S821" i="6"/>
  <c r="D605" i="6"/>
  <c r="F605" i="6"/>
  <c r="E605" i="6"/>
  <c r="T605" i="6"/>
  <c r="S605" i="6"/>
  <c r="E389" i="6"/>
  <c r="D389" i="6"/>
  <c r="T389" i="6"/>
  <c r="S389" i="6"/>
  <c r="F389" i="6"/>
  <c r="T245" i="6"/>
  <c r="S245" i="6"/>
  <c r="F245" i="6"/>
  <c r="E245" i="6"/>
  <c r="D245" i="6"/>
  <c r="S778" i="6"/>
  <c r="F778" i="6"/>
  <c r="E778" i="6"/>
  <c r="D778" i="6"/>
  <c r="T778" i="6"/>
  <c r="F226" i="6"/>
  <c r="E226" i="6"/>
  <c r="D226" i="6"/>
  <c r="T226" i="6"/>
  <c r="S226" i="6"/>
  <c r="C917" i="6"/>
  <c r="F909" i="5"/>
  <c r="G909" i="5" s="1"/>
  <c r="H909" i="5" s="1"/>
  <c r="J917" i="6" s="1"/>
  <c r="C363" i="6"/>
  <c r="F355" i="5"/>
  <c r="G355" i="5" s="1"/>
  <c r="H355" i="5" s="1"/>
  <c r="J363" i="6" s="1"/>
  <c r="Y181" i="6"/>
  <c r="L181" i="6"/>
  <c r="X181" i="6"/>
  <c r="K181" i="6"/>
  <c r="M181" i="6"/>
  <c r="M119" i="6"/>
  <c r="Y119" i="6"/>
  <c r="L119" i="6"/>
  <c r="X119" i="6"/>
  <c r="K119" i="6"/>
  <c r="M352" i="6"/>
  <c r="Y352" i="6"/>
  <c r="L352" i="6"/>
  <c r="X352" i="6"/>
  <c r="K352" i="6"/>
  <c r="C933" i="6"/>
  <c r="F925" i="5"/>
  <c r="G925" i="5" s="1"/>
  <c r="H925" i="5" s="1"/>
  <c r="J933" i="6" s="1"/>
  <c r="C764" i="6"/>
  <c r="F756" i="5"/>
  <c r="G756" i="5" s="1"/>
  <c r="H756" i="5" s="1"/>
  <c r="J764" i="6" s="1"/>
  <c r="C620" i="6"/>
  <c r="F612" i="5"/>
  <c r="G612" i="5" s="1"/>
  <c r="H612" i="5" s="1"/>
  <c r="J620" i="6" s="1"/>
  <c r="C476" i="6"/>
  <c r="F468" i="5"/>
  <c r="G468" i="5" s="1"/>
  <c r="H468" i="5" s="1"/>
  <c r="J476" i="6" s="1"/>
  <c r="C332" i="6"/>
  <c r="F324" i="5"/>
  <c r="G324" i="5" s="1"/>
  <c r="H324" i="5" s="1"/>
  <c r="J332" i="6" s="1"/>
  <c r="C188" i="6"/>
  <c r="F180" i="5"/>
  <c r="G180" i="5" s="1"/>
  <c r="H180" i="5" s="1"/>
  <c r="J188" i="6" s="1"/>
  <c r="C44" i="6"/>
  <c r="F36" i="5"/>
  <c r="G36" i="5" s="1"/>
  <c r="H36" i="5" s="1"/>
  <c r="J44" i="6" s="1"/>
  <c r="M592" i="6"/>
  <c r="Y592" i="6"/>
  <c r="L592" i="6"/>
  <c r="X592" i="6"/>
  <c r="K592" i="6"/>
  <c r="C983" i="6"/>
  <c r="F975" i="5"/>
  <c r="G975" i="5" s="1"/>
  <c r="H975" i="5" s="1"/>
  <c r="J983" i="6" s="1"/>
  <c r="D986" i="6"/>
  <c r="F986" i="6"/>
  <c r="E986" i="6"/>
  <c r="S986" i="6"/>
  <c r="T986" i="6"/>
  <c r="C936" i="6"/>
  <c r="F928" i="5"/>
  <c r="G928" i="5" s="1"/>
  <c r="H928" i="5" s="1"/>
  <c r="J936" i="6" s="1"/>
  <c r="C999" i="6"/>
  <c r="F991" i="5"/>
  <c r="G991" i="5" s="1"/>
  <c r="H991" i="5" s="1"/>
  <c r="J999" i="6" s="1"/>
  <c r="C997" i="6"/>
  <c r="F989" i="5"/>
  <c r="G989" i="5" s="1"/>
  <c r="H989" i="5" s="1"/>
  <c r="J997" i="6" s="1"/>
  <c r="C889" i="6"/>
  <c r="F881" i="5"/>
  <c r="G881" i="5" s="1"/>
  <c r="H881" i="5" s="1"/>
  <c r="J889" i="6" s="1"/>
  <c r="C745" i="6"/>
  <c r="F737" i="5"/>
  <c r="G737" i="5" s="1"/>
  <c r="H737" i="5" s="1"/>
  <c r="J745" i="6" s="1"/>
  <c r="D649" i="6"/>
  <c r="S649" i="6"/>
  <c r="F649" i="6"/>
  <c r="E649" i="6"/>
  <c r="T649" i="6"/>
  <c r="S577" i="6"/>
  <c r="F577" i="6"/>
  <c r="E577" i="6"/>
  <c r="D577" i="6"/>
  <c r="T577" i="6"/>
  <c r="T505" i="6"/>
  <c r="E505" i="6"/>
  <c r="D505" i="6"/>
  <c r="S505" i="6"/>
  <c r="F505" i="6"/>
  <c r="T433" i="6"/>
  <c r="S433" i="6"/>
  <c r="F433" i="6"/>
  <c r="E433" i="6"/>
  <c r="D433" i="6"/>
  <c r="T361" i="6"/>
  <c r="S361" i="6"/>
  <c r="F361" i="6"/>
  <c r="E361" i="6"/>
  <c r="D361" i="6"/>
  <c r="T289" i="6"/>
  <c r="F289" i="6"/>
  <c r="S289" i="6"/>
  <c r="E289" i="6"/>
  <c r="D289" i="6"/>
  <c r="T217" i="6"/>
  <c r="S217" i="6"/>
  <c r="F217" i="6"/>
  <c r="E217" i="6"/>
  <c r="D217" i="6"/>
  <c r="T239" i="6"/>
  <c r="S239" i="6"/>
  <c r="F239" i="6"/>
  <c r="E239" i="6"/>
  <c r="D239" i="6"/>
  <c r="F676" i="6"/>
  <c r="T676" i="6"/>
  <c r="E676" i="6"/>
  <c r="S676" i="6"/>
  <c r="D676" i="6"/>
  <c r="T88" i="6"/>
  <c r="S88" i="6"/>
  <c r="F88" i="6"/>
  <c r="E88" i="6"/>
  <c r="D88" i="6"/>
  <c r="T946" i="6"/>
  <c r="S946" i="6"/>
  <c r="F946" i="6"/>
  <c r="E946" i="6"/>
  <c r="D946" i="6"/>
  <c r="C822" i="6"/>
  <c r="F814" i="5"/>
  <c r="G814" i="5" s="1"/>
  <c r="H814" i="5" s="1"/>
  <c r="J822" i="6" s="1"/>
  <c r="C678" i="6"/>
  <c r="F670" i="5"/>
  <c r="G670" i="5" s="1"/>
  <c r="H670" i="5" s="1"/>
  <c r="J678" i="6" s="1"/>
  <c r="C534" i="6"/>
  <c r="F526" i="5"/>
  <c r="G526" i="5" s="1"/>
  <c r="H526" i="5" s="1"/>
  <c r="J534" i="6" s="1"/>
  <c r="C390" i="6"/>
  <c r="F382" i="5"/>
  <c r="G382" i="5" s="1"/>
  <c r="H382" i="5" s="1"/>
  <c r="J390" i="6" s="1"/>
  <c r="C246" i="6"/>
  <c r="F238" i="5"/>
  <c r="G238" i="5" s="1"/>
  <c r="H238" i="5" s="1"/>
  <c r="J246" i="6" s="1"/>
  <c r="C102" i="6"/>
  <c r="F94" i="5"/>
  <c r="G94" i="5" s="1"/>
  <c r="H94" i="5" s="1"/>
  <c r="J102" i="6" s="1"/>
  <c r="M419" i="6"/>
  <c r="Y419" i="6"/>
  <c r="L419" i="6"/>
  <c r="X419" i="6"/>
  <c r="K419" i="6"/>
  <c r="M335" i="6"/>
  <c r="Y335" i="6"/>
  <c r="L335" i="6"/>
  <c r="X335" i="6"/>
  <c r="K335" i="6"/>
  <c r="M143" i="6"/>
  <c r="Y143" i="6"/>
  <c r="L143" i="6"/>
  <c r="X143" i="6"/>
  <c r="K143" i="6"/>
  <c r="Y520" i="6"/>
  <c r="K520" i="6"/>
  <c r="X520" i="6"/>
  <c r="M520" i="6"/>
  <c r="L520" i="6"/>
  <c r="X40" i="6"/>
  <c r="K40" i="6"/>
  <c r="M40" i="6"/>
  <c r="L40" i="6"/>
  <c r="Y40" i="6"/>
  <c r="C791" i="6"/>
  <c r="F783" i="5"/>
  <c r="G783" i="5" s="1"/>
  <c r="H783" i="5" s="1"/>
  <c r="J791" i="6" s="1"/>
  <c r="T659" i="6"/>
  <c r="S659" i="6"/>
  <c r="F659" i="6"/>
  <c r="E659" i="6"/>
  <c r="D659" i="6"/>
  <c r="D587" i="6"/>
  <c r="T587" i="6"/>
  <c r="S587" i="6"/>
  <c r="F587" i="6"/>
  <c r="E587" i="6"/>
  <c r="T515" i="6"/>
  <c r="S515" i="6"/>
  <c r="F515" i="6"/>
  <c r="E515" i="6"/>
  <c r="D515" i="6"/>
  <c r="E395" i="6"/>
  <c r="D395" i="6"/>
  <c r="T395" i="6"/>
  <c r="S395" i="6"/>
  <c r="F395" i="6"/>
  <c r="T652" i="6"/>
  <c r="S652" i="6"/>
  <c r="F652" i="6"/>
  <c r="E652" i="6"/>
  <c r="D652" i="6"/>
  <c r="T268" i="6"/>
  <c r="S268" i="6"/>
  <c r="F268" i="6"/>
  <c r="E268" i="6"/>
  <c r="D268" i="6"/>
  <c r="C904" i="6"/>
  <c r="F896" i="5"/>
  <c r="G896" i="5" s="1"/>
  <c r="H896" i="5" s="1"/>
  <c r="J904" i="6" s="1"/>
  <c r="C760" i="6"/>
  <c r="F752" i="5"/>
  <c r="G752" i="5" s="1"/>
  <c r="H752" i="5" s="1"/>
  <c r="J760" i="6" s="1"/>
  <c r="M978" i="6"/>
  <c r="Y978" i="6"/>
  <c r="X978" i="6"/>
  <c r="L978" i="6"/>
  <c r="K978" i="6"/>
  <c r="Y849" i="6"/>
  <c r="L849" i="6"/>
  <c r="X849" i="6"/>
  <c r="M849" i="6"/>
  <c r="K849" i="6"/>
  <c r="L777" i="6"/>
  <c r="K777" i="6"/>
  <c r="X777" i="6"/>
  <c r="M777" i="6"/>
  <c r="Y777" i="6"/>
  <c r="K705" i="6"/>
  <c r="M705" i="6"/>
  <c r="L705" i="6"/>
  <c r="Y705" i="6"/>
  <c r="X705" i="6"/>
  <c r="C573" i="6"/>
  <c r="F565" i="5"/>
  <c r="G565" i="5" s="1"/>
  <c r="H565" i="5" s="1"/>
  <c r="J573" i="6" s="1"/>
  <c r="C429" i="6"/>
  <c r="F421" i="5"/>
  <c r="G421" i="5" s="1"/>
  <c r="H421" i="5" s="1"/>
  <c r="J429" i="6" s="1"/>
  <c r="C285" i="6"/>
  <c r="F277" i="5"/>
  <c r="G277" i="5" s="1"/>
  <c r="H277" i="5" s="1"/>
  <c r="J285" i="6" s="1"/>
  <c r="C141" i="6"/>
  <c r="F133" i="5"/>
  <c r="G133" i="5" s="1"/>
  <c r="H133" i="5" s="1"/>
  <c r="J141" i="6" s="1"/>
  <c r="T187" i="6"/>
  <c r="S187" i="6"/>
  <c r="F187" i="6"/>
  <c r="D187" i="6"/>
  <c r="E187" i="6"/>
  <c r="E24" i="6"/>
  <c r="D24" i="6"/>
  <c r="T24" i="6"/>
  <c r="S24" i="6"/>
  <c r="F24" i="6"/>
  <c r="T29" i="6"/>
  <c r="S29" i="6"/>
  <c r="F29" i="6"/>
  <c r="E29" i="6"/>
  <c r="D29" i="6"/>
  <c r="T280" i="6"/>
  <c r="S280" i="6"/>
  <c r="F280" i="6"/>
  <c r="E280" i="6"/>
  <c r="D280" i="6"/>
  <c r="C866" i="6"/>
  <c r="F858" i="5"/>
  <c r="G858" i="5" s="1"/>
  <c r="H858" i="5" s="1"/>
  <c r="J866" i="6" s="1"/>
  <c r="C722" i="6"/>
  <c r="F714" i="5"/>
  <c r="G714" i="5" s="1"/>
  <c r="H714" i="5" s="1"/>
  <c r="J722" i="6" s="1"/>
  <c r="C578" i="6"/>
  <c r="F570" i="5"/>
  <c r="G570" i="5" s="1"/>
  <c r="H570" i="5" s="1"/>
  <c r="J578" i="6" s="1"/>
  <c r="C434" i="6"/>
  <c r="F426" i="5"/>
  <c r="G426" i="5" s="1"/>
  <c r="H426" i="5" s="1"/>
  <c r="J434" i="6" s="1"/>
  <c r="C290" i="6"/>
  <c r="F282" i="5"/>
  <c r="G282" i="5" s="1"/>
  <c r="H282" i="5" s="1"/>
  <c r="J290" i="6" s="1"/>
  <c r="C146" i="6"/>
  <c r="F138" i="5"/>
  <c r="G138" i="5" s="1"/>
  <c r="H138" i="5" s="1"/>
  <c r="J146" i="6" s="1"/>
  <c r="T415" i="6"/>
  <c r="S415" i="6"/>
  <c r="F415" i="6"/>
  <c r="E415" i="6"/>
  <c r="D415" i="6"/>
  <c r="T259" i="6"/>
  <c r="E259" i="6"/>
  <c r="D259" i="6"/>
  <c r="S259" i="6"/>
  <c r="F259" i="6"/>
  <c r="T115" i="6"/>
  <c r="S115" i="6"/>
  <c r="F115" i="6"/>
  <c r="E115" i="6"/>
  <c r="D115" i="6"/>
  <c r="S185" i="6"/>
  <c r="F185" i="6"/>
  <c r="D185" i="6"/>
  <c r="E185" i="6"/>
  <c r="T185" i="6"/>
  <c r="T274" i="6"/>
  <c r="S274" i="6"/>
  <c r="F274" i="6"/>
  <c r="E274" i="6"/>
  <c r="D274" i="6"/>
  <c r="T58" i="6"/>
  <c r="S58" i="6"/>
  <c r="F58" i="6"/>
  <c r="E58" i="6"/>
  <c r="D58" i="6"/>
  <c r="C883" i="6"/>
  <c r="F875" i="5"/>
  <c r="G875" i="5" s="1"/>
  <c r="H875" i="5" s="1"/>
  <c r="J883" i="6" s="1"/>
  <c r="C739" i="6"/>
  <c r="F731" i="5"/>
  <c r="G731" i="5" s="1"/>
  <c r="H731" i="5" s="1"/>
  <c r="J739" i="6" s="1"/>
  <c r="C595" i="6"/>
  <c r="F587" i="5"/>
  <c r="G587" i="5" s="1"/>
  <c r="H587" i="5" s="1"/>
  <c r="J595" i="6" s="1"/>
  <c r="T511" i="6"/>
  <c r="S511" i="6"/>
  <c r="F511" i="6"/>
  <c r="E511" i="6"/>
  <c r="D511" i="6"/>
  <c r="T439" i="6"/>
  <c r="S439" i="6"/>
  <c r="F439" i="6"/>
  <c r="E439" i="6"/>
  <c r="D439" i="6"/>
  <c r="T331" i="6"/>
  <c r="S331" i="6"/>
  <c r="F331" i="6"/>
  <c r="E331" i="6"/>
  <c r="D331" i="6"/>
  <c r="E103" i="6"/>
  <c r="D103" i="6"/>
  <c r="F103" i="6"/>
  <c r="T103" i="6"/>
  <c r="S103" i="6"/>
  <c r="S65" i="6"/>
  <c r="F65" i="6"/>
  <c r="E65" i="6"/>
  <c r="D65" i="6"/>
  <c r="T65" i="6"/>
  <c r="F322" i="6"/>
  <c r="E322" i="6"/>
  <c r="D322" i="6"/>
  <c r="T322" i="6"/>
  <c r="S322" i="6"/>
  <c r="F100" i="6"/>
  <c r="T100" i="6"/>
  <c r="E100" i="6"/>
  <c r="S100" i="6"/>
  <c r="D100" i="6"/>
  <c r="M943" i="6"/>
  <c r="Y943" i="6"/>
  <c r="L943" i="6"/>
  <c r="X943" i="6"/>
  <c r="K943" i="6"/>
  <c r="Y864" i="6"/>
  <c r="L864" i="6"/>
  <c r="X864" i="6"/>
  <c r="K864" i="6"/>
  <c r="M864" i="6"/>
  <c r="M792" i="6"/>
  <c r="Y792" i="6"/>
  <c r="L792" i="6"/>
  <c r="X792" i="6"/>
  <c r="K792" i="6"/>
  <c r="M720" i="6"/>
  <c r="Y720" i="6"/>
  <c r="L720" i="6"/>
  <c r="X720" i="6"/>
  <c r="K720" i="6"/>
  <c r="M648" i="6"/>
  <c r="Y648" i="6"/>
  <c r="X648" i="6"/>
  <c r="L648" i="6"/>
  <c r="K648" i="6"/>
  <c r="M576" i="6"/>
  <c r="L576" i="6"/>
  <c r="K576" i="6"/>
  <c r="Y576" i="6"/>
  <c r="X576" i="6"/>
  <c r="C456" i="6"/>
  <c r="F448" i="5"/>
  <c r="G448" i="5" s="1"/>
  <c r="H448" i="5" s="1"/>
  <c r="J456" i="6" s="1"/>
  <c r="C312" i="6"/>
  <c r="F304" i="5"/>
  <c r="G304" i="5" s="1"/>
  <c r="H304" i="5" s="1"/>
  <c r="J312" i="6" s="1"/>
  <c r="C168" i="6"/>
  <c r="F160" i="5"/>
  <c r="G160" i="5" s="1"/>
  <c r="H160" i="5" s="1"/>
  <c r="J168" i="6" s="1"/>
  <c r="M36" i="6"/>
  <c r="Y36" i="6"/>
  <c r="L36" i="6"/>
  <c r="X36" i="6"/>
  <c r="K36" i="6"/>
  <c r="M70" i="6"/>
  <c r="Y70" i="6"/>
  <c r="L70" i="6"/>
  <c r="X70" i="6"/>
  <c r="K70" i="6"/>
  <c r="M881" i="6"/>
  <c r="Y881" i="6"/>
  <c r="L881" i="6"/>
  <c r="X881" i="6"/>
  <c r="K881" i="6"/>
  <c r="M809" i="6"/>
  <c r="Y809" i="6"/>
  <c r="L809" i="6"/>
  <c r="X809" i="6"/>
  <c r="K809" i="6"/>
  <c r="M737" i="6"/>
  <c r="Y737" i="6"/>
  <c r="L737" i="6"/>
  <c r="X737" i="6"/>
  <c r="K737" i="6"/>
  <c r="Y665" i="6"/>
  <c r="X665" i="6"/>
  <c r="M665" i="6"/>
  <c r="L665" i="6"/>
  <c r="K665" i="6"/>
  <c r="M593" i="6"/>
  <c r="Y593" i="6"/>
  <c r="L593" i="6"/>
  <c r="X593" i="6"/>
  <c r="K593" i="6"/>
  <c r="L521" i="6"/>
  <c r="K521" i="6"/>
  <c r="Y521" i="6"/>
  <c r="X521" i="6"/>
  <c r="M521" i="6"/>
  <c r="M449" i="6"/>
  <c r="Y449" i="6"/>
  <c r="L449" i="6"/>
  <c r="X449" i="6"/>
  <c r="K449" i="6"/>
  <c r="Y377" i="6"/>
  <c r="L377" i="6"/>
  <c r="M377" i="6"/>
  <c r="K377" i="6"/>
  <c r="X377" i="6"/>
  <c r="X305" i="6"/>
  <c r="K305" i="6"/>
  <c r="M305" i="6"/>
  <c r="Y305" i="6"/>
  <c r="L305" i="6"/>
  <c r="M233" i="6"/>
  <c r="L233" i="6"/>
  <c r="K233" i="6"/>
  <c r="Y233" i="6"/>
  <c r="X233" i="6"/>
  <c r="M418" i="6"/>
  <c r="Y418" i="6"/>
  <c r="X418" i="6"/>
  <c r="L418" i="6"/>
  <c r="K418" i="6"/>
  <c r="M919" i="6"/>
  <c r="Y919" i="6"/>
  <c r="L919" i="6"/>
  <c r="X919" i="6"/>
  <c r="K919" i="6"/>
  <c r="M838" i="6"/>
  <c r="Y838" i="6"/>
  <c r="L838" i="6"/>
  <c r="X838" i="6"/>
  <c r="K838" i="6"/>
  <c r="M766" i="6"/>
  <c r="Y766" i="6"/>
  <c r="X766" i="6"/>
  <c r="L766" i="6"/>
  <c r="K766" i="6"/>
  <c r="M694" i="6"/>
  <c r="Y694" i="6"/>
  <c r="K694" i="6"/>
  <c r="L694" i="6"/>
  <c r="X694" i="6"/>
  <c r="M622" i="6"/>
  <c r="Y622" i="6"/>
  <c r="L622" i="6"/>
  <c r="X622" i="6"/>
  <c r="K622" i="6"/>
  <c r="X550" i="6"/>
  <c r="K550" i="6"/>
  <c r="Y550" i="6"/>
  <c r="L550" i="6"/>
  <c r="M550" i="6"/>
  <c r="M130" i="6"/>
  <c r="Y130" i="6"/>
  <c r="L130" i="6"/>
  <c r="X130" i="6"/>
  <c r="K130" i="6"/>
  <c r="X1006" i="6"/>
  <c r="L1006" i="6"/>
  <c r="K1006" i="6"/>
  <c r="Y1006" i="6"/>
  <c r="M1006" i="6"/>
  <c r="L910" i="6"/>
  <c r="K910" i="6"/>
  <c r="M910" i="6"/>
  <c r="Y910" i="6"/>
  <c r="X910" i="6"/>
  <c r="C783" i="6"/>
  <c r="F775" i="5"/>
  <c r="G775" i="5" s="1"/>
  <c r="H775" i="5" s="1"/>
  <c r="J783" i="6" s="1"/>
  <c r="C639" i="6"/>
  <c r="F631" i="5"/>
  <c r="G631" i="5" s="1"/>
  <c r="H631" i="5" s="1"/>
  <c r="J639" i="6" s="1"/>
  <c r="C495" i="6"/>
  <c r="F487" i="5"/>
  <c r="G487" i="5" s="1"/>
  <c r="H487" i="5" s="1"/>
  <c r="J495" i="6" s="1"/>
  <c r="C351" i="6"/>
  <c r="F343" i="5"/>
  <c r="G343" i="5" s="1"/>
  <c r="H343" i="5" s="1"/>
  <c r="J351" i="6" s="1"/>
  <c r="C207" i="6"/>
  <c r="F199" i="5"/>
  <c r="G199" i="5" s="1"/>
  <c r="H199" i="5" s="1"/>
  <c r="J207" i="6" s="1"/>
  <c r="C63" i="6"/>
  <c r="F55" i="5"/>
  <c r="G55" i="5" s="1"/>
  <c r="H55" i="5" s="1"/>
  <c r="J63" i="6" s="1"/>
  <c r="T181" i="6"/>
  <c r="S181" i="6"/>
  <c r="F181" i="6"/>
  <c r="E181" i="6"/>
  <c r="D181" i="6"/>
  <c r="T119" i="6"/>
  <c r="S119" i="6"/>
  <c r="F119" i="6"/>
  <c r="E119" i="6"/>
  <c r="D119" i="6"/>
  <c r="D352" i="6"/>
  <c r="S352" i="6"/>
  <c r="F352" i="6"/>
  <c r="E352" i="6"/>
  <c r="T352" i="6"/>
  <c r="C896" i="6"/>
  <c r="F888" i="5"/>
  <c r="G888" i="5" s="1"/>
  <c r="H888" i="5" s="1"/>
  <c r="J896" i="6" s="1"/>
  <c r="C752" i="6"/>
  <c r="F744" i="5"/>
  <c r="G744" i="5" s="1"/>
  <c r="H744" i="5" s="1"/>
  <c r="J752" i="6" s="1"/>
  <c r="C608" i="6"/>
  <c r="F600" i="5"/>
  <c r="G600" i="5" s="1"/>
  <c r="H600" i="5" s="1"/>
  <c r="J608" i="6" s="1"/>
  <c r="C464" i="6"/>
  <c r="F456" i="5"/>
  <c r="G456" i="5" s="1"/>
  <c r="H456" i="5" s="1"/>
  <c r="J464" i="6" s="1"/>
  <c r="C320" i="6"/>
  <c r="F312" i="5"/>
  <c r="G312" i="5" s="1"/>
  <c r="H312" i="5" s="1"/>
  <c r="J320" i="6" s="1"/>
  <c r="C176" i="6"/>
  <c r="F168" i="5"/>
  <c r="G168" i="5" s="1"/>
  <c r="H168" i="5" s="1"/>
  <c r="J176" i="6" s="1"/>
  <c r="C32" i="6"/>
  <c r="F24" i="5"/>
  <c r="G24" i="5" s="1"/>
  <c r="H24" i="5" s="1"/>
  <c r="J32" i="6" s="1"/>
  <c r="T61" i="6"/>
  <c r="S61" i="6"/>
  <c r="F61" i="6"/>
  <c r="E61" i="6"/>
  <c r="D61" i="6"/>
  <c r="D592" i="6"/>
  <c r="S592" i="6"/>
  <c r="F592" i="6"/>
  <c r="E592" i="6"/>
  <c r="T592" i="6"/>
  <c r="C1009" i="6"/>
  <c r="F1001" i="5"/>
  <c r="G1001" i="5" s="1"/>
  <c r="H1001" i="5" s="1"/>
  <c r="J1009" i="6" s="1"/>
  <c r="Y361" i="6"/>
  <c r="L361" i="6"/>
  <c r="X361" i="6"/>
  <c r="K361" i="6"/>
  <c r="M361" i="6"/>
  <c r="M88" i="6"/>
  <c r="Y88" i="6"/>
  <c r="L88" i="6"/>
  <c r="X88" i="6"/>
  <c r="K88" i="6"/>
  <c r="C114" i="6"/>
  <c r="F106" i="5"/>
  <c r="G106" i="5" s="1"/>
  <c r="H106" i="5" s="1"/>
  <c r="J114" i="6" s="1"/>
  <c r="M587" i="6"/>
  <c r="Y587" i="6"/>
  <c r="L587" i="6"/>
  <c r="X587" i="6"/>
  <c r="K587" i="6"/>
  <c r="M268" i="6"/>
  <c r="X268" i="6"/>
  <c r="K268" i="6"/>
  <c r="Y268" i="6"/>
  <c r="L268" i="6"/>
  <c r="C441" i="6"/>
  <c r="F433" i="5"/>
  <c r="G433" i="5" s="1"/>
  <c r="H433" i="5" s="1"/>
  <c r="J441" i="6" s="1"/>
  <c r="M187" i="6"/>
  <c r="Y187" i="6"/>
  <c r="L187" i="6"/>
  <c r="X187" i="6"/>
  <c r="K187" i="6"/>
  <c r="C878" i="6"/>
  <c r="F870" i="5"/>
  <c r="G870" i="5" s="1"/>
  <c r="H870" i="5" s="1"/>
  <c r="J878" i="6" s="1"/>
  <c r="M415" i="6"/>
  <c r="Y415" i="6"/>
  <c r="L415" i="6"/>
  <c r="X415" i="6"/>
  <c r="K415" i="6"/>
  <c r="X511" i="6"/>
  <c r="K511" i="6"/>
  <c r="M511" i="6"/>
  <c r="L511" i="6"/>
  <c r="Y511" i="6"/>
  <c r="C651" i="6"/>
  <c r="F643" i="5"/>
  <c r="G643" i="5" s="1"/>
  <c r="H643" i="5" s="1"/>
  <c r="J651" i="6" s="1"/>
  <c r="C971" i="6"/>
  <c r="F963" i="5"/>
  <c r="G963" i="5" s="1"/>
  <c r="H963" i="5" s="1"/>
  <c r="J971" i="6" s="1"/>
  <c r="C1005" i="6"/>
  <c r="F997" i="5"/>
  <c r="G997" i="5" s="1"/>
  <c r="H997" i="5" s="1"/>
  <c r="J1005" i="6" s="1"/>
  <c r="C912" i="6"/>
  <c r="F904" i="5"/>
  <c r="G904" i="5" s="1"/>
  <c r="H904" i="5" s="1"/>
  <c r="J912" i="6" s="1"/>
  <c r="C987" i="6"/>
  <c r="F979" i="5"/>
  <c r="G979" i="5" s="1"/>
  <c r="H979" i="5" s="1"/>
  <c r="J987" i="6" s="1"/>
  <c r="C877" i="6"/>
  <c r="F869" i="5"/>
  <c r="G869" i="5" s="1"/>
  <c r="H869" i="5" s="1"/>
  <c r="J877" i="6" s="1"/>
  <c r="C733" i="6"/>
  <c r="F725" i="5"/>
  <c r="G725" i="5" s="1"/>
  <c r="H725" i="5" s="1"/>
  <c r="J733" i="6" s="1"/>
  <c r="M565" i="6"/>
  <c r="Y565" i="6"/>
  <c r="L565" i="6"/>
  <c r="X565" i="6"/>
  <c r="K565" i="6"/>
  <c r="M421" i="6"/>
  <c r="Y421" i="6"/>
  <c r="L421" i="6"/>
  <c r="X421" i="6"/>
  <c r="K421" i="6"/>
  <c r="M277" i="6"/>
  <c r="Y277" i="6"/>
  <c r="L277" i="6"/>
  <c r="X277" i="6"/>
  <c r="K277" i="6"/>
  <c r="M193" i="6"/>
  <c r="Y193" i="6"/>
  <c r="L193" i="6"/>
  <c r="X193" i="6"/>
  <c r="K193" i="6"/>
  <c r="M203" i="6"/>
  <c r="Y203" i="6"/>
  <c r="L203" i="6"/>
  <c r="X203" i="6"/>
  <c r="K203" i="6"/>
  <c r="M580" i="6"/>
  <c r="Y580" i="6"/>
  <c r="L580" i="6"/>
  <c r="X580" i="6"/>
  <c r="K580" i="6"/>
  <c r="X16" i="6"/>
  <c r="K16" i="6"/>
  <c r="M16" i="6"/>
  <c r="L16" i="6"/>
  <c r="Y16" i="6"/>
  <c r="C944" i="6"/>
  <c r="F936" i="5"/>
  <c r="G936" i="5" s="1"/>
  <c r="H936" i="5" s="1"/>
  <c r="J944" i="6" s="1"/>
  <c r="C810" i="6"/>
  <c r="F802" i="5"/>
  <c r="G802" i="5" s="1"/>
  <c r="H802" i="5" s="1"/>
  <c r="J810" i="6" s="1"/>
  <c r="C666" i="6"/>
  <c r="F658" i="5"/>
  <c r="G658" i="5" s="1"/>
  <c r="H658" i="5" s="1"/>
  <c r="J666" i="6" s="1"/>
  <c r="C522" i="6"/>
  <c r="F514" i="5"/>
  <c r="G514" i="5" s="1"/>
  <c r="H514" i="5" s="1"/>
  <c r="J522" i="6" s="1"/>
  <c r="C378" i="6"/>
  <c r="F370" i="5"/>
  <c r="G370" i="5" s="1"/>
  <c r="H370" i="5" s="1"/>
  <c r="J378" i="6" s="1"/>
  <c r="C234" i="6"/>
  <c r="F226" i="5"/>
  <c r="G226" i="5" s="1"/>
  <c r="H226" i="5" s="1"/>
  <c r="J234" i="6" s="1"/>
  <c r="C90" i="6"/>
  <c r="F82" i="5"/>
  <c r="G82" i="5" s="1"/>
  <c r="H82" i="5" s="1"/>
  <c r="J90" i="6" s="1"/>
  <c r="E419" i="6"/>
  <c r="D419" i="6"/>
  <c r="T419" i="6"/>
  <c r="S419" i="6"/>
  <c r="F419" i="6"/>
  <c r="T335" i="6"/>
  <c r="E335" i="6"/>
  <c r="D335" i="6"/>
  <c r="S335" i="6"/>
  <c r="F335" i="6"/>
  <c r="T143" i="6"/>
  <c r="S143" i="6"/>
  <c r="F143" i="6"/>
  <c r="E143" i="6"/>
  <c r="D143" i="6"/>
  <c r="E520" i="6"/>
  <c r="D520" i="6"/>
  <c r="T520" i="6"/>
  <c r="S520" i="6"/>
  <c r="F520" i="6"/>
  <c r="T40" i="6"/>
  <c r="S40" i="6"/>
  <c r="F40" i="6"/>
  <c r="E40" i="6"/>
  <c r="D40" i="6"/>
  <c r="C779" i="6"/>
  <c r="F771" i="5"/>
  <c r="G771" i="5" s="1"/>
  <c r="H771" i="5" s="1"/>
  <c r="J779" i="6" s="1"/>
  <c r="Y647" i="6"/>
  <c r="X647" i="6"/>
  <c r="M647" i="6"/>
  <c r="L647" i="6"/>
  <c r="K647" i="6"/>
  <c r="M575" i="6"/>
  <c r="L575" i="6"/>
  <c r="K575" i="6"/>
  <c r="Y575" i="6"/>
  <c r="X575" i="6"/>
  <c r="M503" i="6"/>
  <c r="Y503" i="6"/>
  <c r="L503" i="6"/>
  <c r="X503" i="6"/>
  <c r="K503" i="6"/>
  <c r="Y299" i="6"/>
  <c r="X299" i="6"/>
  <c r="L299" i="6"/>
  <c r="K299" i="6"/>
  <c r="M299" i="6"/>
  <c r="Y628" i="6"/>
  <c r="L628" i="6"/>
  <c r="X628" i="6"/>
  <c r="K628" i="6"/>
  <c r="M628" i="6"/>
  <c r="M172" i="6"/>
  <c r="Y172" i="6"/>
  <c r="L172" i="6"/>
  <c r="X172" i="6"/>
  <c r="K172" i="6"/>
  <c r="C892" i="6"/>
  <c r="F884" i="5"/>
  <c r="G884" i="5" s="1"/>
  <c r="H884" i="5" s="1"/>
  <c r="J892" i="6" s="1"/>
  <c r="C748" i="6"/>
  <c r="F740" i="5"/>
  <c r="G740" i="5" s="1"/>
  <c r="H740" i="5" s="1"/>
  <c r="J748" i="6" s="1"/>
  <c r="S978" i="6"/>
  <c r="F978" i="6"/>
  <c r="E978" i="6"/>
  <c r="T978" i="6"/>
  <c r="D978" i="6"/>
  <c r="S849" i="6"/>
  <c r="F849" i="6"/>
  <c r="E849" i="6"/>
  <c r="D849" i="6"/>
  <c r="T849" i="6"/>
  <c r="T777" i="6"/>
  <c r="S777" i="6"/>
  <c r="F777" i="6"/>
  <c r="E777" i="6"/>
  <c r="D777" i="6"/>
  <c r="T705" i="6"/>
  <c r="S705" i="6"/>
  <c r="F705" i="6"/>
  <c r="E705" i="6"/>
  <c r="D705" i="6"/>
  <c r="C561" i="6"/>
  <c r="F553" i="5"/>
  <c r="G553" i="5" s="1"/>
  <c r="H553" i="5" s="1"/>
  <c r="J561" i="6" s="1"/>
  <c r="C417" i="6"/>
  <c r="F409" i="5"/>
  <c r="G409" i="5" s="1"/>
  <c r="H409" i="5" s="1"/>
  <c r="J417" i="6" s="1"/>
  <c r="C273" i="6"/>
  <c r="F265" i="5"/>
  <c r="G265" i="5" s="1"/>
  <c r="H265" i="5" s="1"/>
  <c r="J273" i="6" s="1"/>
  <c r="C129" i="6"/>
  <c r="F121" i="5"/>
  <c r="G121" i="5" s="1"/>
  <c r="H121" i="5" s="1"/>
  <c r="J129" i="6" s="1"/>
  <c r="X163" i="6"/>
  <c r="K163" i="6"/>
  <c r="M163" i="6"/>
  <c r="L163" i="6"/>
  <c r="Y163" i="6"/>
  <c r="M197" i="6"/>
  <c r="Y197" i="6"/>
  <c r="L197" i="6"/>
  <c r="X197" i="6"/>
  <c r="K197" i="6"/>
  <c r="X526" i="6"/>
  <c r="K526" i="6"/>
  <c r="L526" i="6"/>
  <c r="Y526" i="6"/>
  <c r="M526" i="6"/>
  <c r="M148" i="6"/>
  <c r="Y148" i="6"/>
  <c r="L148" i="6"/>
  <c r="X148" i="6"/>
  <c r="K148" i="6"/>
  <c r="C854" i="6"/>
  <c r="F846" i="5"/>
  <c r="G846" i="5" s="1"/>
  <c r="H846" i="5" s="1"/>
  <c r="J854" i="6" s="1"/>
  <c r="C710" i="6"/>
  <c r="F702" i="5"/>
  <c r="G702" i="5" s="1"/>
  <c r="H702" i="5" s="1"/>
  <c r="J710" i="6" s="1"/>
  <c r="C566" i="6"/>
  <c r="F558" i="5"/>
  <c r="G558" i="5" s="1"/>
  <c r="H558" i="5" s="1"/>
  <c r="J566" i="6" s="1"/>
  <c r="C422" i="6"/>
  <c r="F414" i="5"/>
  <c r="G414" i="5" s="1"/>
  <c r="H414" i="5" s="1"/>
  <c r="J422" i="6" s="1"/>
  <c r="C278" i="6"/>
  <c r="F270" i="5"/>
  <c r="G270" i="5" s="1"/>
  <c r="H270" i="5" s="1"/>
  <c r="J278" i="6" s="1"/>
  <c r="C134" i="6"/>
  <c r="F126" i="5"/>
  <c r="G126" i="5" s="1"/>
  <c r="H126" i="5" s="1"/>
  <c r="J134" i="6" s="1"/>
  <c r="Y379" i="6"/>
  <c r="X379" i="6"/>
  <c r="K379" i="6"/>
  <c r="M379" i="6"/>
  <c r="L379" i="6"/>
  <c r="M247" i="6"/>
  <c r="Y247" i="6"/>
  <c r="L247" i="6"/>
  <c r="X247" i="6"/>
  <c r="K247" i="6"/>
  <c r="M79" i="6"/>
  <c r="Y79" i="6"/>
  <c r="L79" i="6"/>
  <c r="X79" i="6"/>
  <c r="K79" i="6"/>
  <c r="M101" i="6"/>
  <c r="L101" i="6"/>
  <c r="K101" i="6"/>
  <c r="Y101" i="6"/>
  <c r="X101" i="6"/>
  <c r="M202" i="6"/>
  <c r="Y202" i="6"/>
  <c r="L202" i="6"/>
  <c r="K202" i="6"/>
  <c r="X202" i="6"/>
  <c r="X22" i="6"/>
  <c r="K22" i="6"/>
  <c r="M22" i="6"/>
  <c r="L22" i="6"/>
  <c r="Y22" i="6"/>
  <c r="C871" i="6"/>
  <c r="F863" i="5"/>
  <c r="G863" i="5" s="1"/>
  <c r="H863" i="5" s="1"/>
  <c r="J871" i="6" s="1"/>
  <c r="C727" i="6"/>
  <c r="F719" i="5"/>
  <c r="G719" i="5" s="1"/>
  <c r="H719" i="5" s="1"/>
  <c r="J727" i="6" s="1"/>
  <c r="C583" i="6"/>
  <c r="F575" i="5"/>
  <c r="G575" i="5" s="1"/>
  <c r="H575" i="5" s="1"/>
  <c r="J583" i="6" s="1"/>
  <c r="M499" i="6"/>
  <c r="Y499" i="6"/>
  <c r="L499" i="6"/>
  <c r="X499" i="6"/>
  <c r="K499" i="6"/>
  <c r="M427" i="6"/>
  <c r="Y427" i="6"/>
  <c r="L427" i="6"/>
  <c r="X427" i="6"/>
  <c r="K427" i="6"/>
  <c r="M319" i="6"/>
  <c r="K319" i="6"/>
  <c r="Y319" i="6"/>
  <c r="X319" i="6"/>
  <c r="L319" i="6"/>
  <c r="M19" i="6"/>
  <c r="Y19" i="6"/>
  <c r="L19" i="6"/>
  <c r="X19" i="6"/>
  <c r="K19" i="6"/>
  <c r="M41" i="6"/>
  <c r="Y41" i="6"/>
  <c r="X41" i="6"/>
  <c r="L41" i="6"/>
  <c r="K41" i="6"/>
  <c r="M214" i="6"/>
  <c r="Y214" i="6"/>
  <c r="L214" i="6"/>
  <c r="X214" i="6"/>
  <c r="K214" i="6"/>
  <c r="E943" i="6"/>
  <c r="D943" i="6"/>
  <c r="T943" i="6"/>
  <c r="S943" i="6"/>
  <c r="F943" i="6"/>
  <c r="S864" i="6"/>
  <c r="F864" i="6"/>
  <c r="E864" i="6"/>
  <c r="D864" i="6"/>
  <c r="T864" i="6"/>
  <c r="D792" i="6"/>
  <c r="T792" i="6"/>
  <c r="E792" i="6"/>
  <c r="S792" i="6"/>
  <c r="F792" i="6"/>
  <c r="T720" i="6"/>
  <c r="S720" i="6"/>
  <c r="E720" i="6"/>
  <c r="D720" i="6"/>
  <c r="F720" i="6"/>
  <c r="S648" i="6"/>
  <c r="F648" i="6"/>
  <c r="E648" i="6"/>
  <c r="D648" i="6"/>
  <c r="T648" i="6"/>
  <c r="T576" i="6"/>
  <c r="D576" i="6"/>
  <c r="S576" i="6"/>
  <c r="F576" i="6"/>
  <c r="E576" i="6"/>
  <c r="C444" i="6"/>
  <c r="F436" i="5"/>
  <c r="G436" i="5" s="1"/>
  <c r="H436" i="5" s="1"/>
  <c r="J444" i="6" s="1"/>
  <c r="C300" i="6"/>
  <c r="F292" i="5"/>
  <c r="G292" i="5" s="1"/>
  <c r="H292" i="5" s="1"/>
  <c r="J300" i="6" s="1"/>
  <c r="C156" i="6"/>
  <c r="F148" i="5"/>
  <c r="G148" i="5" s="1"/>
  <c r="H148" i="5" s="1"/>
  <c r="J156" i="6" s="1"/>
  <c r="E36" i="6"/>
  <c r="D36" i="6"/>
  <c r="T36" i="6"/>
  <c r="S36" i="6"/>
  <c r="F36" i="6"/>
  <c r="T70" i="6"/>
  <c r="S70" i="6"/>
  <c r="F70" i="6"/>
  <c r="E70" i="6"/>
  <c r="D70" i="6"/>
  <c r="T881" i="6"/>
  <c r="S881" i="6"/>
  <c r="F881" i="6"/>
  <c r="E881" i="6"/>
  <c r="D881" i="6"/>
  <c r="D809" i="6"/>
  <c r="S809" i="6"/>
  <c r="F809" i="6"/>
  <c r="E809" i="6"/>
  <c r="T809" i="6"/>
  <c r="D737" i="6"/>
  <c r="S737" i="6"/>
  <c r="F737" i="6"/>
  <c r="E737" i="6"/>
  <c r="T737" i="6"/>
  <c r="T665" i="6"/>
  <c r="S665" i="6"/>
  <c r="F665" i="6"/>
  <c r="E665" i="6"/>
  <c r="D665" i="6"/>
  <c r="D593" i="6"/>
  <c r="T593" i="6"/>
  <c r="S593" i="6"/>
  <c r="F593" i="6"/>
  <c r="E593" i="6"/>
  <c r="T521" i="6"/>
  <c r="S521" i="6"/>
  <c r="F521" i="6"/>
  <c r="E521" i="6"/>
  <c r="D521" i="6"/>
  <c r="T449" i="6"/>
  <c r="S449" i="6"/>
  <c r="F449" i="6"/>
  <c r="E449" i="6"/>
  <c r="D449" i="6"/>
  <c r="D377" i="6"/>
  <c r="S377" i="6"/>
  <c r="F377" i="6"/>
  <c r="E377" i="6"/>
  <c r="T377" i="6"/>
  <c r="T305" i="6"/>
  <c r="S305" i="6"/>
  <c r="F305" i="6"/>
  <c r="E305" i="6"/>
  <c r="D305" i="6"/>
  <c r="T233" i="6"/>
  <c r="S233" i="6"/>
  <c r="F233" i="6"/>
  <c r="E233" i="6"/>
  <c r="D233" i="6"/>
  <c r="T418" i="6"/>
  <c r="S418" i="6"/>
  <c r="F418" i="6"/>
  <c r="E418" i="6"/>
  <c r="D418" i="6"/>
  <c r="T919" i="6"/>
  <c r="S919" i="6"/>
  <c r="F919" i="6"/>
  <c r="E919" i="6"/>
  <c r="D919" i="6"/>
  <c r="D838" i="6"/>
  <c r="T838" i="6"/>
  <c r="S838" i="6"/>
  <c r="F838" i="6"/>
  <c r="E838" i="6"/>
  <c r="S766" i="6"/>
  <c r="F766" i="6"/>
  <c r="E766" i="6"/>
  <c r="D766" i="6"/>
  <c r="T766" i="6"/>
  <c r="S694" i="6"/>
  <c r="F694" i="6"/>
  <c r="E694" i="6"/>
  <c r="D694" i="6"/>
  <c r="T694" i="6"/>
  <c r="D622" i="6"/>
  <c r="S622" i="6"/>
  <c r="F622" i="6"/>
  <c r="E622" i="6"/>
  <c r="T622" i="6"/>
  <c r="T550" i="6"/>
  <c r="S550" i="6"/>
  <c r="F550" i="6"/>
  <c r="E550" i="6"/>
  <c r="D550" i="6"/>
  <c r="D130" i="6"/>
  <c r="T130" i="6"/>
  <c r="S130" i="6"/>
  <c r="F130" i="6"/>
  <c r="E130" i="6"/>
  <c r="S1006" i="6"/>
  <c r="F1006" i="6"/>
  <c r="E1006" i="6"/>
  <c r="T1006" i="6"/>
  <c r="D1006" i="6"/>
  <c r="T910" i="6"/>
  <c r="S910" i="6"/>
  <c r="F910" i="6"/>
  <c r="E910" i="6"/>
  <c r="D910" i="6"/>
  <c r="C771" i="6"/>
  <c r="F763" i="5"/>
  <c r="G763" i="5" s="1"/>
  <c r="H763" i="5" s="1"/>
  <c r="J771" i="6" s="1"/>
  <c r="C627" i="6"/>
  <c r="F619" i="5"/>
  <c r="G619" i="5" s="1"/>
  <c r="H619" i="5" s="1"/>
  <c r="J627" i="6" s="1"/>
  <c r="C483" i="6"/>
  <c r="F475" i="5"/>
  <c r="G475" i="5" s="1"/>
  <c r="H475" i="5" s="1"/>
  <c r="J483" i="6" s="1"/>
  <c r="C339" i="6"/>
  <c r="F331" i="5"/>
  <c r="G331" i="5" s="1"/>
  <c r="H331" i="5" s="1"/>
  <c r="J339" i="6" s="1"/>
  <c r="C195" i="6"/>
  <c r="F187" i="5"/>
  <c r="G187" i="5" s="1"/>
  <c r="H187" i="5" s="1"/>
  <c r="J195" i="6" s="1"/>
  <c r="C51" i="6"/>
  <c r="F43" i="5"/>
  <c r="G43" i="5" s="1"/>
  <c r="H43" i="5" s="1"/>
  <c r="J51" i="6" s="1"/>
  <c r="M145" i="6"/>
  <c r="X145" i="6"/>
  <c r="L145" i="6"/>
  <c r="K145" i="6"/>
  <c r="Y145" i="6"/>
  <c r="M688" i="6"/>
  <c r="L688" i="6"/>
  <c r="K688" i="6"/>
  <c r="Y688" i="6"/>
  <c r="X688" i="6"/>
  <c r="M196" i="6"/>
  <c r="Y196" i="6"/>
  <c r="L196" i="6"/>
  <c r="X196" i="6"/>
  <c r="K196" i="6"/>
  <c r="C884" i="6"/>
  <c r="F876" i="5"/>
  <c r="G876" i="5" s="1"/>
  <c r="H876" i="5" s="1"/>
  <c r="J884" i="6" s="1"/>
  <c r="C740" i="6"/>
  <c r="F732" i="5"/>
  <c r="G732" i="5" s="1"/>
  <c r="H732" i="5" s="1"/>
  <c r="J740" i="6" s="1"/>
  <c r="C596" i="6"/>
  <c r="F588" i="5"/>
  <c r="G588" i="5" s="1"/>
  <c r="H588" i="5" s="1"/>
  <c r="J596" i="6" s="1"/>
  <c r="C452" i="6"/>
  <c r="F444" i="5"/>
  <c r="G444" i="5" s="1"/>
  <c r="H444" i="5" s="1"/>
  <c r="J452" i="6" s="1"/>
  <c r="C308" i="6"/>
  <c r="F300" i="5"/>
  <c r="G300" i="5" s="1"/>
  <c r="H300" i="5" s="1"/>
  <c r="J308" i="6" s="1"/>
  <c r="C164" i="6"/>
  <c r="F156" i="5"/>
  <c r="G156" i="5" s="1"/>
  <c r="H156" i="5" s="1"/>
  <c r="J164" i="6" s="1"/>
  <c r="M205" i="6"/>
  <c r="Y205" i="6"/>
  <c r="L205" i="6"/>
  <c r="X205" i="6"/>
  <c r="K205" i="6"/>
  <c r="M37" i="6"/>
  <c r="Y37" i="6"/>
  <c r="L37" i="6"/>
  <c r="X37" i="6"/>
  <c r="K37" i="6"/>
  <c r="X556" i="6"/>
  <c r="K556" i="6"/>
  <c r="Y556" i="6"/>
  <c r="M556" i="6"/>
  <c r="L556" i="6"/>
  <c r="M986" i="6"/>
  <c r="X986" i="6"/>
  <c r="K986" i="6"/>
  <c r="L986" i="6"/>
  <c r="Y986" i="6"/>
  <c r="L289" i="6"/>
  <c r="Y289" i="6"/>
  <c r="K289" i="6"/>
  <c r="X289" i="6"/>
  <c r="M289" i="6"/>
  <c r="X239" i="6"/>
  <c r="K239" i="6"/>
  <c r="M239" i="6"/>
  <c r="Y239" i="6"/>
  <c r="L239" i="6"/>
  <c r="C834" i="6"/>
  <c r="F826" i="5"/>
  <c r="G826" i="5" s="1"/>
  <c r="H826" i="5" s="1"/>
  <c r="J834" i="6" s="1"/>
  <c r="C402" i="6"/>
  <c r="F394" i="5"/>
  <c r="G394" i="5" s="1"/>
  <c r="H394" i="5" s="1"/>
  <c r="J402" i="6" s="1"/>
  <c r="T347" i="6"/>
  <c r="D347" i="6"/>
  <c r="E347" i="6"/>
  <c r="S347" i="6"/>
  <c r="F347" i="6"/>
  <c r="T227" i="6"/>
  <c r="S227" i="6"/>
  <c r="F227" i="6"/>
  <c r="E227" i="6"/>
  <c r="D227" i="6"/>
  <c r="T568" i="6"/>
  <c r="S568" i="6"/>
  <c r="F568" i="6"/>
  <c r="E568" i="6"/>
  <c r="D568" i="6"/>
  <c r="E232" i="6"/>
  <c r="D232" i="6"/>
  <c r="T232" i="6"/>
  <c r="S232" i="6"/>
  <c r="F232" i="6"/>
  <c r="Y652" i="6"/>
  <c r="L652" i="6"/>
  <c r="X652" i="6"/>
  <c r="K652" i="6"/>
  <c r="M652" i="6"/>
  <c r="C585" i="6"/>
  <c r="F577" i="5"/>
  <c r="G577" i="5" s="1"/>
  <c r="H577" i="5" s="1"/>
  <c r="J585" i="6" s="1"/>
  <c r="M280" i="6"/>
  <c r="X280" i="6"/>
  <c r="K280" i="6"/>
  <c r="L280" i="6"/>
  <c r="Y280" i="6"/>
  <c r="C590" i="6"/>
  <c r="F582" i="5"/>
  <c r="G582" i="5" s="1"/>
  <c r="H582" i="5" s="1"/>
  <c r="J590" i="6" s="1"/>
  <c r="Y115" i="6"/>
  <c r="X115" i="6"/>
  <c r="M115" i="6"/>
  <c r="L115" i="6"/>
  <c r="K115" i="6"/>
  <c r="M439" i="6"/>
  <c r="Y439" i="6"/>
  <c r="L439" i="6"/>
  <c r="X439" i="6"/>
  <c r="K439" i="6"/>
  <c r="C795" i="6"/>
  <c r="F787" i="5"/>
  <c r="G787" i="5" s="1"/>
  <c r="H787" i="5" s="1"/>
  <c r="J795" i="6" s="1"/>
  <c r="M974" i="6"/>
  <c r="X974" i="6"/>
  <c r="K974" i="6"/>
  <c r="L974" i="6"/>
  <c r="Y974" i="6"/>
  <c r="C985" i="6"/>
  <c r="F977" i="5"/>
  <c r="G977" i="5" s="1"/>
  <c r="H977" i="5" s="1"/>
  <c r="J985" i="6" s="1"/>
  <c r="M637" i="6"/>
  <c r="Y637" i="6"/>
  <c r="L637" i="6"/>
  <c r="X637" i="6"/>
  <c r="K637" i="6"/>
  <c r="M493" i="6"/>
  <c r="Y493" i="6"/>
  <c r="L493" i="6"/>
  <c r="X493" i="6"/>
  <c r="K493" i="6"/>
  <c r="Y349" i="6"/>
  <c r="L349" i="6"/>
  <c r="X349" i="6"/>
  <c r="K349" i="6"/>
  <c r="M349" i="6"/>
  <c r="C993" i="6"/>
  <c r="F985" i="5"/>
  <c r="G985" i="5" s="1"/>
  <c r="H985" i="5" s="1"/>
  <c r="J993" i="6" s="1"/>
  <c r="C975" i="6"/>
  <c r="F967" i="5"/>
  <c r="G967" i="5" s="1"/>
  <c r="H967" i="5" s="1"/>
  <c r="J975" i="6" s="1"/>
  <c r="C865" i="6"/>
  <c r="F857" i="5"/>
  <c r="G857" i="5" s="1"/>
  <c r="H857" i="5" s="1"/>
  <c r="J865" i="6" s="1"/>
  <c r="D637" i="6"/>
  <c r="S637" i="6"/>
  <c r="F637" i="6"/>
  <c r="E637" i="6"/>
  <c r="T637" i="6"/>
  <c r="T493" i="6"/>
  <c r="E493" i="6"/>
  <c r="D493" i="6"/>
  <c r="S493" i="6"/>
  <c r="F493" i="6"/>
  <c r="T349" i="6"/>
  <c r="S349" i="6"/>
  <c r="F349" i="6"/>
  <c r="E349" i="6"/>
  <c r="D349" i="6"/>
  <c r="T193" i="6"/>
  <c r="S193" i="6"/>
  <c r="F193" i="6"/>
  <c r="D193" i="6"/>
  <c r="E193" i="6"/>
  <c r="S203" i="6"/>
  <c r="F203" i="6"/>
  <c r="E203" i="6"/>
  <c r="D203" i="6"/>
  <c r="T203" i="6"/>
  <c r="D580" i="6"/>
  <c r="E580" i="6"/>
  <c r="F580" i="6"/>
  <c r="T580" i="6"/>
  <c r="S580" i="6"/>
  <c r="T16" i="6"/>
  <c r="S16" i="6"/>
  <c r="F16" i="6"/>
  <c r="E16" i="6"/>
  <c r="D16" i="6"/>
  <c r="C798" i="6"/>
  <c r="F790" i="5"/>
  <c r="G790" i="5" s="1"/>
  <c r="H790" i="5" s="1"/>
  <c r="J798" i="6" s="1"/>
  <c r="C654" i="6"/>
  <c r="F646" i="5"/>
  <c r="G646" i="5" s="1"/>
  <c r="H646" i="5" s="1"/>
  <c r="J654" i="6" s="1"/>
  <c r="C510" i="6"/>
  <c r="F502" i="5"/>
  <c r="G502" i="5" s="1"/>
  <c r="H502" i="5" s="1"/>
  <c r="J510" i="6" s="1"/>
  <c r="C366" i="6"/>
  <c r="F358" i="5"/>
  <c r="G358" i="5" s="1"/>
  <c r="H358" i="5" s="1"/>
  <c r="J366" i="6" s="1"/>
  <c r="C222" i="6"/>
  <c r="F214" i="5"/>
  <c r="G214" i="5" s="1"/>
  <c r="H214" i="5" s="1"/>
  <c r="J222" i="6" s="1"/>
  <c r="C78" i="6"/>
  <c r="F70" i="5"/>
  <c r="G70" i="5" s="1"/>
  <c r="H70" i="5" s="1"/>
  <c r="J78" i="6" s="1"/>
  <c r="M407" i="6"/>
  <c r="Y407" i="6"/>
  <c r="L407" i="6"/>
  <c r="X407" i="6"/>
  <c r="K407" i="6"/>
  <c r="M323" i="6"/>
  <c r="X323" i="6"/>
  <c r="L323" i="6"/>
  <c r="K323" i="6"/>
  <c r="Y323" i="6"/>
  <c r="Y107" i="6"/>
  <c r="X107" i="6"/>
  <c r="M107" i="6"/>
  <c r="L107" i="6"/>
  <c r="K107" i="6"/>
  <c r="M484" i="6"/>
  <c r="X484" i="6"/>
  <c r="K484" i="6"/>
  <c r="L484" i="6"/>
  <c r="Y484" i="6"/>
  <c r="C913" i="6"/>
  <c r="F905" i="5"/>
  <c r="G905" i="5" s="1"/>
  <c r="H905" i="5" s="1"/>
  <c r="J913" i="6" s="1"/>
  <c r="C767" i="6"/>
  <c r="F759" i="5"/>
  <c r="G759" i="5" s="1"/>
  <c r="H759" i="5" s="1"/>
  <c r="J767" i="6" s="1"/>
  <c r="T647" i="6"/>
  <c r="S647" i="6"/>
  <c r="F647" i="6"/>
  <c r="E647" i="6"/>
  <c r="D647" i="6"/>
  <c r="E575" i="6"/>
  <c r="D575" i="6"/>
  <c r="F575" i="6"/>
  <c r="S575" i="6"/>
  <c r="T575" i="6"/>
  <c r="T503" i="6"/>
  <c r="S503" i="6"/>
  <c r="F503" i="6"/>
  <c r="E503" i="6"/>
  <c r="D503" i="6"/>
  <c r="T299" i="6"/>
  <c r="S299" i="6"/>
  <c r="F299" i="6"/>
  <c r="E299" i="6"/>
  <c r="D299" i="6"/>
  <c r="T628" i="6"/>
  <c r="E628" i="6"/>
  <c r="S628" i="6"/>
  <c r="F628" i="6"/>
  <c r="D628" i="6"/>
  <c r="S172" i="6"/>
  <c r="F172" i="6"/>
  <c r="E172" i="6"/>
  <c r="D172" i="6"/>
  <c r="T172" i="6"/>
  <c r="C880" i="6"/>
  <c r="F872" i="5"/>
  <c r="G872" i="5" s="1"/>
  <c r="H872" i="5" s="1"/>
  <c r="J880" i="6" s="1"/>
  <c r="C736" i="6"/>
  <c r="F728" i="5"/>
  <c r="G728" i="5" s="1"/>
  <c r="H728" i="5" s="1"/>
  <c r="J736" i="6" s="1"/>
  <c r="M955" i="6"/>
  <c r="L955" i="6"/>
  <c r="K955" i="6"/>
  <c r="Y955" i="6"/>
  <c r="X955" i="6"/>
  <c r="M837" i="6"/>
  <c r="Y837" i="6"/>
  <c r="L837" i="6"/>
  <c r="X837" i="6"/>
  <c r="K837" i="6"/>
  <c r="Y765" i="6"/>
  <c r="X765" i="6"/>
  <c r="K765" i="6"/>
  <c r="M765" i="6"/>
  <c r="L765" i="6"/>
  <c r="C693" i="6"/>
  <c r="F685" i="5"/>
  <c r="G685" i="5" s="1"/>
  <c r="H685" i="5" s="1"/>
  <c r="J693" i="6" s="1"/>
  <c r="C549" i="6"/>
  <c r="F541" i="5"/>
  <c r="G541" i="5" s="1"/>
  <c r="H541" i="5" s="1"/>
  <c r="J549" i="6" s="1"/>
  <c r="C405" i="6"/>
  <c r="F397" i="5"/>
  <c r="G397" i="5" s="1"/>
  <c r="H397" i="5" s="1"/>
  <c r="J405" i="6" s="1"/>
  <c r="C261" i="6"/>
  <c r="F253" i="5"/>
  <c r="G253" i="5" s="1"/>
  <c r="H253" i="5" s="1"/>
  <c r="J261" i="6" s="1"/>
  <c r="C117" i="6"/>
  <c r="F109" i="5"/>
  <c r="G109" i="5" s="1"/>
  <c r="H109" i="5" s="1"/>
  <c r="J117" i="6" s="1"/>
  <c r="T163" i="6"/>
  <c r="F163" i="6"/>
  <c r="E163" i="6"/>
  <c r="D163" i="6"/>
  <c r="S163" i="6"/>
  <c r="S197" i="6"/>
  <c r="F197" i="6"/>
  <c r="E197" i="6"/>
  <c r="D197" i="6"/>
  <c r="T197" i="6"/>
  <c r="T526" i="6"/>
  <c r="S526" i="6"/>
  <c r="F526" i="6"/>
  <c r="E526" i="6"/>
  <c r="D526" i="6"/>
  <c r="D148" i="6"/>
  <c r="T148" i="6"/>
  <c r="F148" i="6"/>
  <c r="E148" i="6"/>
  <c r="S148" i="6"/>
  <c r="C842" i="6"/>
  <c r="F834" i="5"/>
  <c r="G834" i="5" s="1"/>
  <c r="H834" i="5" s="1"/>
  <c r="J842" i="6" s="1"/>
  <c r="C698" i="6"/>
  <c r="F690" i="5"/>
  <c r="G690" i="5" s="1"/>
  <c r="H690" i="5" s="1"/>
  <c r="J698" i="6" s="1"/>
  <c r="C554" i="6"/>
  <c r="F546" i="5"/>
  <c r="G546" i="5" s="1"/>
  <c r="H546" i="5" s="1"/>
  <c r="J554" i="6" s="1"/>
  <c r="C410" i="6"/>
  <c r="F402" i="5"/>
  <c r="G402" i="5" s="1"/>
  <c r="H402" i="5" s="1"/>
  <c r="J410" i="6" s="1"/>
  <c r="C266" i="6"/>
  <c r="F258" i="5"/>
  <c r="G258" i="5" s="1"/>
  <c r="H258" i="5" s="1"/>
  <c r="J266" i="6" s="1"/>
  <c r="C122" i="6"/>
  <c r="F114" i="5"/>
  <c r="G114" i="5" s="1"/>
  <c r="H114" i="5" s="1"/>
  <c r="J122" i="6" s="1"/>
  <c r="F379" i="6"/>
  <c r="E379" i="6"/>
  <c r="T379" i="6"/>
  <c r="D379" i="6"/>
  <c r="S379" i="6"/>
  <c r="T247" i="6"/>
  <c r="E247" i="6"/>
  <c r="D247" i="6"/>
  <c r="F247" i="6"/>
  <c r="S247" i="6"/>
  <c r="T79" i="6"/>
  <c r="S79" i="6"/>
  <c r="F79" i="6"/>
  <c r="E79" i="6"/>
  <c r="D79" i="6"/>
  <c r="F101" i="6"/>
  <c r="T101" i="6"/>
  <c r="E101" i="6"/>
  <c r="S101" i="6"/>
  <c r="D101" i="6"/>
  <c r="T202" i="6"/>
  <c r="S202" i="6"/>
  <c r="F202" i="6"/>
  <c r="E202" i="6"/>
  <c r="D202" i="6"/>
  <c r="T22" i="6"/>
  <c r="S22" i="6"/>
  <c r="F22" i="6"/>
  <c r="E22" i="6"/>
  <c r="D22" i="6"/>
  <c r="C859" i="6"/>
  <c r="F851" i="5"/>
  <c r="G851" i="5" s="1"/>
  <c r="H851" i="5" s="1"/>
  <c r="J859" i="6" s="1"/>
  <c r="C715" i="6"/>
  <c r="F707" i="5"/>
  <c r="G707" i="5" s="1"/>
  <c r="H707" i="5" s="1"/>
  <c r="J715" i="6" s="1"/>
  <c r="C571" i="6"/>
  <c r="F563" i="5"/>
  <c r="G563" i="5" s="1"/>
  <c r="H563" i="5" s="1"/>
  <c r="J571" i="6" s="1"/>
  <c r="T499" i="6"/>
  <c r="E499" i="6"/>
  <c r="D499" i="6"/>
  <c r="S499" i="6"/>
  <c r="F499" i="6"/>
  <c r="T427" i="6"/>
  <c r="S427" i="6"/>
  <c r="F427" i="6"/>
  <c r="D427" i="6"/>
  <c r="E427" i="6"/>
  <c r="E319" i="6"/>
  <c r="F319" i="6"/>
  <c r="T319" i="6"/>
  <c r="D319" i="6"/>
  <c r="S319" i="6"/>
  <c r="E19" i="6"/>
  <c r="D19" i="6"/>
  <c r="T19" i="6"/>
  <c r="S19" i="6"/>
  <c r="F19" i="6"/>
  <c r="T41" i="6"/>
  <c r="S41" i="6"/>
  <c r="F41" i="6"/>
  <c r="E41" i="6"/>
  <c r="D41" i="6"/>
  <c r="T214" i="6"/>
  <c r="S214" i="6"/>
  <c r="F214" i="6"/>
  <c r="E214" i="6"/>
  <c r="D214" i="6"/>
  <c r="M1014" i="6"/>
  <c r="L1014" i="6"/>
  <c r="Y1014" i="6"/>
  <c r="X1014" i="6"/>
  <c r="K1014" i="6"/>
  <c r="X914" i="6"/>
  <c r="K914" i="6"/>
  <c r="M914" i="6"/>
  <c r="Y914" i="6"/>
  <c r="L914" i="6"/>
  <c r="Y852" i="6"/>
  <c r="L852" i="6"/>
  <c r="X852" i="6"/>
  <c r="K852" i="6"/>
  <c r="M852" i="6"/>
  <c r="M780" i="6"/>
  <c r="Y780" i="6"/>
  <c r="L780" i="6"/>
  <c r="X780" i="6"/>
  <c r="K780" i="6"/>
  <c r="Y708" i="6"/>
  <c r="L708" i="6"/>
  <c r="M708" i="6"/>
  <c r="K708" i="6"/>
  <c r="X708" i="6"/>
  <c r="M636" i="6"/>
  <c r="X636" i="6"/>
  <c r="L636" i="6"/>
  <c r="K636" i="6"/>
  <c r="Y636" i="6"/>
  <c r="M564" i="6"/>
  <c r="Y564" i="6"/>
  <c r="L564" i="6"/>
  <c r="X564" i="6"/>
  <c r="K564" i="6"/>
  <c r="C432" i="6"/>
  <c r="F424" i="5"/>
  <c r="G424" i="5" s="1"/>
  <c r="H424" i="5" s="1"/>
  <c r="J432" i="6" s="1"/>
  <c r="C288" i="6"/>
  <c r="F280" i="5"/>
  <c r="G280" i="5" s="1"/>
  <c r="H280" i="5" s="1"/>
  <c r="J288" i="6" s="1"/>
  <c r="C144" i="6"/>
  <c r="F136" i="5"/>
  <c r="G136" i="5" s="1"/>
  <c r="H136" i="5" s="1"/>
  <c r="J144" i="6" s="1"/>
  <c r="M406" i="6"/>
  <c r="X406" i="6"/>
  <c r="L406" i="6"/>
  <c r="K406" i="6"/>
  <c r="Y406" i="6"/>
  <c r="M220" i="6"/>
  <c r="Y220" i="6"/>
  <c r="L220" i="6"/>
  <c r="X220" i="6"/>
  <c r="K220" i="6"/>
  <c r="M869" i="6"/>
  <c r="L869" i="6"/>
  <c r="K869" i="6"/>
  <c r="Y869" i="6"/>
  <c r="X869" i="6"/>
  <c r="M797" i="6"/>
  <c r="Y797" i="6"/>
  <c r="L797" i="6"/>
  <c r="X797" i="6"/>
  <c r="K797" i="6"/>
  <c r="M725" i="6"/>
  <c r="Y725" i="6"/>
  <c r="L725" i="6"/>
  <c r="X725" i="6"/>
  <c r="K725" i="6"/>
  <c r="M653" i="6"/>
  <c r="L653" i="6"/>
  <c r="K653" i="6"/>
  <c r="X653" i="6"/>
  <c r="Y653" i="6"/>
  <c r="M581" i="6"/>
  <c r="Y581" i="6"/>
  <c r="L581" i="6"/>
  <c r="X581" i="6"/>
  <c r="K581" i="6"/>
  <c r="M509" i="6"/>
  <c r="X509" i="6"/>
  <c r="K509" i="6"/>
  <c r="Y509" i="6"/>
  <c r="L509" i="6"/>
  <c r="M437" i="6"/>
  <c r="Y437" i="6"/>
  <c r="L437" i="6"/>
  <c r="X437" i="6"/>
  <c r="K437" i="6"/>
  <c r="M365" i="6"/>
  <c r="Y365" i="6"/>
  <c r="L365" i="6"/>
  <c r="X365" i="6"/>
  <c r="K365" i="6"/>
  <c r="M293" i="6"/>
  <c r="L293" i="6"/>
  <c r="Y293" i="6"/>
  <c r="K293" i="6"/>
  <c r="X293" i="6"/>
  <c r="M221" i="6"/>
  <c r="Y221" i="6"/>
  <c r="L221" i="6"/>
  <c r="X221" i="6"/>
  <c r="K221" i="6"/>
  <c r="Y382" i="6"/>
  <c r="X382" i="6"/>
  <c r="M382" i="6"/>
  <c r="K382" i="6"/>
  <c r="L382" i="6"/>
  <c r="L898" i="6"/>
  <c r="K898" i="6"/>
  <c r="Y898" i="6"/>
  <c r="M898" i="6"/>
  <c r="X898" i="6"/>
  <c r="M826" i="6"/>
  <c r="Y826" i="6"/>
  <c r="L826" i="6"/>
  <c r="X826" i="6"/>
  <c r="K826" i="6"/>
  <c r="Y754" i="6"/>
  <c r="X754" i="6"/>
  <c r="M754" i="6"/>
  <c r="L754" i="6"/>
  <c r="K754" i="6"/>
  <c r="M682" i="6"/>
  <c r="K682" i="6"/>
  <c r="Y682" i="6"/>
  <c r="X682" i="6"/>
  <c r="L682" i="6"/>
  <c r="M610" i="6"/>
  <c r="Y610" i="6"/>
  <c r="L610" i="6"/>
  <c r="X610" i="6"/>
  <c r="K610" i="6"/>
  <c r="M394" i="6"/>
  <c r="Y394" i="6"/>
  <c r="X394" i="6"/>
  <c r="L394" i="6"/>
  <c r="K394" i="6"/>
  <c r="Y106" i="6"/>
  <c r="L106" i="6"/>
  <c r="X106" i="6"/>
  <c r="K106" i="6"/>
  <c r="M106" i="6"/>
  <c r="M1002" i="6"/>
  <c r="Y1002" i="6"/>
  <c r="X1002" i="6"/>
  <c r="L1002" i="6"/>
  <c r="K1002" i="6"/>
  <c r="C903" i="6"/>
  <c r="F895" i="5"/>
  <c r="G895" i="5" s="1"/>
  <c r="H895" i="5" s="1"/>
  <c r="J903" i="6" s="1"/>
  <c r="C759" i="6"/>
  <c r="F751" i="5"/>
  <c r="G751" i="5" s="1"/>
  <c r="H751" i="5" s="1"/>
  <c r="J759" i="6" s="1"/>
  <c r="C615" i="6"/>
  <c r="F607" i="5"/>
  <c r="G607" i="5" s="1"/>
  <c r="H607" i="5" s="1"/>
  <c r="J615" i="6" s="1"/>
  <c r="C471" i="6"/>
  <c r="F463" i="5"/>
  <c r="G463" i="5" s="1"/>
  <c r="H463" i="5" s="1"/>
  <c r="J471" i="6" s="1"/>
  <c r="C327" i="6"/>
  <c r="F319" i="5"/>
  <c r="G319" i="5" s="1"/>
  <c r="H319" i="5" s="1"/>
  <c r="J327" i="6" s="1"/>
  <c r="C183" i="6"/>
  <c r="F175" i="5"/>
  <c r="G175" i="5" s="1"/>
  <c r="H175" i="5" s="1"/>
  <c r="J183" i="6" s="1"/>
  <c r="C39" i="6"/>
  <c r="F31" i="5"/>
  <c r="G31" i="5" s="1"/>
  <c r="H31" i="5" s="1"/>
  <c r="J39" i="6" s="1"/>
  <c r="T145" i="6"/>
  <c r="S145" i="6"/>
  <c r="F145" i="6"/>
  <c r="E145" i="6"/>
  <c r="D145" i="6"/>
  <c r="T688" i="6"/>
  <c r="D688" i="6"/>
  <c r="S688" i="6"/>
  <c r="F688" i="6"/>
  <c r="E688" i="6"/>
  <c r="T196" i="6"/>
  <c r="S196" i="6"/>
  <c r="F196" i="6"/>
  <c r="E196" i="6"/>
  <c r="D196" i="6"/>
  <c r="C872" i="6"/>
  <c r="F864" i="5"/>
  <c r="G864" i="5" s="1"/>
  <c r="H864" i="5" s="1"/>
  <c r="J872" i="6" s="1"/>
  <c r="C728" i="6"/>
  <c r="F720" i="5"/>
  <c r="G720" i="5" s="1"/>
  <c r="H720" i="5" s="1"/>
  <c r="J728" i="6" s="1"/>
  <c r="C584" i="6"/>
  <c r="F576" i="5"/>
  <c r="G576" i="5" s="1"/>
  <c r="H576" i="5" s="1"/>
  <c r="J584" i="6" s="1"/>
  <c r="C440" i="6"/>
  <c r="F432" i="5"/>
  <c r="G432" i="5" s="1"/>
  <c r="H432" i="5" s="1"/>
  <c r="J440" i="6" s="1"/>
  <c r="C296" i="6"/>
  <c r="F288" i="5"/>
  <c r="G288" i="5" s="1"/>
  <c r="H288" i="5" s="1"/>
  <c r="J296" i="6" s="1"/>
  <c r="C152" i="6"/>
  <c r="F144" i="5"/>
  <c r="G144" i="5" s="1"/>
  <c r="H144" i="5" s="1"/>
  <c r="J152" i="6" s="1"/>
  <c r="T205" i="6"/>
  <c r="S205" i="6"/>
  <c r="F205" i="6"/>
  <c r="D205" i="6"/>
  <c r="E205" i="6"/>
  <c r="E37" i="6"/>
  <c r="D37" i="6"/>
  <c r="T37" i="6"/>
  <c r="F37" i="6"/>
  <c r="S37" i="6"/>
  <c r="T556" i="6"/>
  <c r="S556" i="6"/>
  <c r="F556" i="6"/>
  <c r="E556" i="6"/>
  <c r="D556" i="6"/>
  <c r="C940" i="6"/>
  <c r="F932" i="5"/>
  <c r="G932" i="5" s="1"/>
  <c r="H932" i="5" s="1"/>
  <c r="J940" i="6" s="1"/>
  <c r="M505" i="6"/>
  <c r="L505" i="6"/>
  <c r="K505" i="6"/>
  <c r="Y505" i="6"/>
  <c r="X505" i="6"/>
  <c r="M217" i="6"/>
  <c r="Y217" i="6"/>
  <c r="L217" i="6"/>
  <c r="X217" i="6"/>
  <c r="K217" i="6"/>
  <c r="M676" i="6"/>
  <c r="X676" i="6"/>
  <c r="K676" i="6"/>
  <c r="Y676" i="6"/>
  <c r="L676" i="6"/>
  <c r="C690" i="6"/>
  <c r="F682" i="5"/>
  <c r="G682" i="5" s="1"/>
  <c r="H682" i="5" s="1"/>
  <c r="J690" i="6" s="1"/>
  <c r="C546" i="6"/>
  <c r="F538" i="5"/>
  <c r="G538" i="5" s="1"/>
  <c r="H538" i="5" s="1"/>
  <c r="J546" i="6" s="1"/>
  <c r="E431" i="6"/>
  <c r="D431" i="6"/>
  <c r="T431" i="6"/>
  <c r="S431" i="6"/>
  <c r="F431" i="6"/>
  <c r="Y659" i="6"/>
  <c r="X659" i="6"/>
  <c r="K659" i="6"/>
  <c r="M659" i="6"/>
  <c r="L659" i="6"/>
  <c r="M515" i="6"/>
  <c r="X515" i="6"/>
  <c r="K515" i="6"/>
  <c r="Y515" i="6"/>
  <c r="L515" i="6"/>
  <c r="C911" i="6"/>
  <c r="F903" i="5"/>
  <c r="G903" i="5" s="1"/>
  <c r="H903" i="5" s="1"/>
  <c r="J911" i="6" s="1"/>
  <c r="T982" i="6"/>
  <c r="E982" i="6"/>
  <c r="S982" i="6"/>
  <c r="F982" i="6"/>
  <c r="D982" i="6"/>
  <c r="C297" i="6"/>
  <c r="F289" i="5"/>
  <c r="G289" i="5" s="1"/>
  <c r="H289" i="5" s="1"/>
  <c r="J297" i="6" s="1"/>
  <c r="C153" i="6"/>
  <c r="F145" i="5"/>
  <c r="G145" i="5" s="1"/>
  <c r="H145" i="5" s="1"/>
  <c r="J153" i="6" s="1"/>
  <c r="M24" i="6"/>
  <c r="Y24" i="6"/>
  <c r="L24" i="6"/>
  <c r="X24" i="6"/>
  <c r="K24" i="6"/>
  <c r="C734" i="6"/>
  <c r="F726" i="5"/>
  <c r="G726" i="5" s="1"/>
  <c r="H726" i="5" s="1"/>
  <c r="J734" i="6" s="1"/>
  <c r="C302" i="6"/>
  <c r="F294" i="5"/>
  <c r="G294" i="5" s="1"/>
  <c r="H294" i="5" s="1"/>
  <c r="J302" i="6" s="1"/>
  <c r="C158" i="6"/>
  <c r="F150" i="5"/>
  <c r="G150" i="5" s="1"/>
  <c r="H150" i="5" s="1"/>
  <c r="J158" i="6" s="1"/>
  <c r="M185" i="6"/>
  <c r="X185" i="6"/>
  <c r="K185" i="6"/>
  <c r="Y185" i="6"/>
  <c r="L185" i="6"/>
  <c r="M58" i="6"/>
  <c r="Y58" i="6"/>
  <c r="L58" i="6"/>
  <c r="X58" i="6"/>
  <c r="K58" i="6"/>
  <c r="C751" i="6"/>
  <c r="F743" i="5"/>
  <c r="G743" i="5" s="1"/>
  <c r="H743" i="5" s="1"/>
  <c r="J751" i="6" s="1"/>
  <c r="Y331" i="6"/>
  <c r="X331" i="6"/>
  <c r="M331" i="6"/>
  <c r="L331" i="6"/>
  <c r="K331" i="6"/>
  <c r="M65" i="6"/>
  <c r="X65" i="6"/>
  <c r="K65" i="6"/>
  <c r="L65" i="6"/>
  <c r="Y65" i="6"/>
  <c r="Y322" i="6"/>
  <c r="L322" i="6"/>
  <c r="X322" i="6"/>
  <c r="K322" i="6"/>
  <c r="M322" i="6"/>
  <c r="T876" i="6"/>
  <c r="S876" i="6"/>
  <c r="F876" i="6"/>
  <c r="E876" i="6"/>
  <c r="D876" i="6"/>
  <c r="C468" i="6"/>
  <c r="F460" i="5"/>
  <c r="G460" i="5" s="1"/>
  <c r="H460" i="5" s="1"/>
  <c r="J468" i="6" s="1"/>
  <c r="C324" i="6"/>
  <c r="F316" i="5"/>
  <c r="G316" i="5" s="1"/>
  <c r="H316" i="5" s="1"/>
  <c r="J324" i="6" s="1"/>
  <c r="D60" i="6"/>
  <c r="T60" i="6"/>
  <c r="S60" i="6"/>
  <c r="F60" i="6"/>
  <c r="E60" i="6"/>
  <c r="T893" i="6"/>
  <c r="S893" i="6"/>
  <c r="F893" i="6"/>
  <c r="D893" i="6"/>
  <c r="E893" i="6"/>
  <c r="D749" i="6"/>
  <c r="S749" i="6"/>
  <c r="F749" i="6"/>
  <c r="E749" i="6"/>
  <c r="T749" i="6"/>
  <c r="F677" i="6"/>
  <c r="T677" i="6"/>
  <c r="S677" i="6"/>
  <c r="E677" i="6"/>
  <c r="D677" i="6"/>
  <c r="T533" i="6"/>
  <c r="S533" i="6"/>
  <c r="F533" i="6"/>
  <c r="E533" i="6"/>
  <c r="D533" i="6"/>
  <c r="T461" i="6"/>
  <c r="S461" i="6"/>
  <c r="F461" i="6"/>
  <c r="E461" i="6"/>
  <c r="D461" i="6"/>
  <c r="T317" i="6"/>
  <c r="S317" i="6"/>
  <c r="F317" i="6"/>
  <c r="E317" i="6"/>
  <c r="D317" i="6"/>
  <c r="T454" i="6"/>
  <c r="S454" i="6"/>
  <c r="F454" i="6"/>
  <c r="E454" i="6"/>
  <c r="D454" i="6"/>
  <c r="T64" i="6"/>
  <c r="S64" i="6"/>
  <c r="F64" i="6"/>
  <c r="E64" i="6"/>
  <c r="D64" i="6"/>
  <c r="D850" i="6"/>
  <c r="S850" i="6"/>
  <c r="F850" i="6"/>
  <c r="E850" i="6"/>
  <c r="T850" i="6"/>
  <c r="S706" i="6"/>
  <c r="F706" i="6"/>
  <c r="E706" i="6"/>
  <c r="D706" i="6"/>
  <c r="T706" i="6"/>
  <c r="T634" i="6"/>
  <c r="E634" i="6"/>
  <c r="F634" i="6"/>
  <c r="D634" i="6"/>
  <c r="S634" i="6"/>
  <c r="T562" i="6"/>
  <c r="S562" i="6"/>
  <c r="F562" i="6"/>
  <c r="E562" i="6"/>
  <c r="D562" i="6"/>
  <c r="S184" i="6"/>
  <c r="F184" i="6"/>
  <c r="E184" i="6"/>
  <c r="D184" i="6"/>
  <c r="T184" i="6"/>
  <c r="C507" i="6"/>
  <c r="F499" i="5"/>
  <c r="G499" i="5" s="1"/>
  <c r="H499" i="5" s="1"/>
  <c r="J507" i="6" s="1"/>
  <c r="C219" i="6"/>
  <c r="F211" i="5"/>
  <c r="G211" i="5" s="1"/>
  <c r="H211" i="5" s="1"/>
  <c r="J219" i="6" s="1"/>
  <c r="C75" i="6"/>
  <c r="F67" i="5"/>
  <c r="G67" i="5" s="1"/>
  <c r="H67" i="5" s="1"/>
  <c r="J75" i="6" s="1"/>
  <c r="M61" i="6"/>
  <c r="Y61" i="6"/>
  <c r="L61" i="6"/>
  <c r="X61" i="6"/>
  <c r="K61" i="6"/>
  <c r="C959" i="6"/>
  <c r="F951" i="5"/>
  <c r="G951" i="5" s="1"/>
  <c r="H951" i="5" s="1"/>
  <c r="J959" i="6" s="1"/>
  <c r="D974" i="6"/>
  <c r="F974" i="6"/>
  <c r="E974" i="6"/>
  <c r="S974" i="6"/>
  <c r="T974" i="6"/>
  <c r="B17" i="6"/>
  <c r="R17" i="6" s="1"/>
  <c r="A10" i="5"/>
  <c r="C973" i="6"/>
  <c r="F965" i="5"/>
  <c r="G965" i="5" s="1"/>
  <c r="H965" i="5" s="1"/>
  <c r="J973" i="6" s="1"/>
  <c r="C721" i="6"/>
  <c r="F713" i="5"/>
  <c r="G713" i="5" s="1"/>
  <c r="H713" i="5" s="1"/>
  <c r="J721" i="6" s="1"/>
  <c r="E565" i="6"/>
  <c r="D565" i="6"/>
  <c r="F565" i="6"/>
  <c r="S565" i="6"/>
  <c r="T565" i="6"/>
  <c r="T421" i="6"/>
  <c r="F421" i="6"/>
  <c r="E421" i="6"/>
  <c r="D421" i="6"/>
  <c r="S421" i="6"/>
  <c r="T277" i="6"/>
  <c r="E277" i="6"/>
  <c r="D277" i="6"/>
  <c r="S277" i="6"/>
  <c r="F277" i="6"/>
  <c r="C942" i="6"/>
  <c r="F934" i="5"/>
  <c r="G934" i="5" s="1"/>
  <c r="H934" i="5" s="1"/>
  <c r="J942" i="6" s="1"/>
  <c r="C947" i="6"/>
  <c r="F939" i="5"/>
  <c r="G939" i="5" s="1"/>
  <c r="H939" i="5" s="1"/>
  <c r="J947" i="6" s="1"/>
  <c r="C981" i="6"/>
  <c r="F973" i="5"/>
  <c r="G973" i="5" s="1"/>
  <c r="H973" i="5" s="1"/>
  <c r="J981" i="6" s="1"/>
  <c r="M962" i="6"/>
  <c r="Y962" i="6"/>
  <c r="L962" i="6"/>
  <c r="X962" i="6"/>
  <c r="K962" i="6"/>
  <c r="C1001" i="6"/>
  <c r="F993" i="5"/>
  <c r="G993" i="5" s="1"/>
  <c r="H993" i="5" s="1"/>
  <c r="J1001" i="6" s="1"/>
  <c r="C963" i="6"/>
  <c r="F955" i="5"/>
  <c r="G955" i="5" s="1"/>
  <c r="H955" i="5" s="1"/>
  <c r="J963" i="6" s="1"/>
  <c r="C961" i="6"/>
  <c r="F953" i="5"/>
  <c r="G953" i="5" s="1"/>
  <c r="H953" i="5" s="1"/>
  <c r="J961" i="6" s="1"/>
  <c r="C853" i="6"/>
  <c r="F845" i="5"/>
  <c r="G845" i="5" s="1"/>
  <c r="H845" i="5" s="1"/>
  <c r="J853" i="6" s="1"/>
  <c r="C709" i="6"/>
  <c r="F701" i="5"/>
  <c r="G701" i="5" s="1"/>
  <c r="H701" i="5" s="1"/>
  <c r="J709" i="6" s="1"/>
  <c r="M625" i="6"/>
  <c r="X625" i="6"/>
  <c r="K625" i="6"/>
  <c r="L625" i="6"/>
  <c r="Y625" i="6"/>
  <c r="M553" i="6"/>
  <c r="Y553" i="6"/>
  <c r="L553" i="6"/>
  <c r="X553" i="6"/>
  <c r="K553" i="6"/>
  <c r="M481" i="6"/>
  <c r="Y481" i="6"/>
  <c r="L481" i="6"/>
  <c r="X481" i="6"/>
  <c r="K481" i="6"/>
  <c r="M409" i="6"/>
  <c r="Y409" i="6"/>
  <c r="L409" i="6"/>
  <c r="X409" i="6"/>
  <c r="K409" i="6"/>
  <c r="Y337" i="6"/>
  <c r="L337" i="6"/>
  <c r="X337" i="6"/>
  <c r="K337" i="6"/>
  <c r="M337" i="6"/>
  <c r="M265" i="6"/>
  <c r="Y265" i="6"/>
  <c r="L265" i="6"/>
  <c r="X265" i="6"/>
  <c r="K265" i="6"/>
  <c r="Y157" i="6"/>
  <c r="X157" i="6"/>
  <c r="M157" i="6"/>
  <c r="L157" i="6"/>
  <c r="K157" i="6"/>
  <c r="M167" i="6"/>
  <c r="X167" i="6"/>
  <c r="K167" i="6"/>
  <c r="Y167" i="6"/>
  <c r="L167" i="6"/>
  <c r="X544" i="6"/>
  <c r="K544" i="6"/>
  <c r="M544" i="6"/>
  <c r="L544" i="6"/>
  <c r="Y544" i="6"/>
  <c r="C1013" i="6"/>
  <c r="F1005" i="5"/>
  <c r="G1005" i="5" s="1"/>
  <c r="H1005" i="5" s="1"/>
  <c r="J1013" i="6" s="1"/>
  <c r="M922" i="6"/>
  <c r="Y922" i="6"/>
  <c r="X922" i="6"/>
  <c r="L922" i="6"/>
  <c r="K922" i="6"/>
  <c r="C786" i="6"/>
  <c r="F778" i="5"/>
  <c r="G778" i="5" s="1"/>
  <c r="H778" i="5" s="1"/>
  <c r="J786" i="6" s="1"/>
  <c r="C642" i="6"/>
  <c r="F634" i="5"/>
  <c r="G634" i="5" s="1"/>
  <c r="H634" i="5" s="1"/>
  <c r="J642" i="6" s="1"/>
  <c r="C498" i="6"/>
  <c r="F490" i="5"/>
  <c r="G490" i="5" s="1"/>
  <c r="H490" i="5" s="1"/>
  <c r="J498" i="6" s="1"/>
  <c r="C354" i="6"/>
  <c r="F346" i="5"/>
  <c r="G346" i="5" s="1"/>
  <c r="H346" i="5" s="1"/>
  <c r="J354" i="6" s="1"/>
  <c r="C210" i="6"/>
  <c r="F202" i="5"/>
  <c r="G202" i="5" s="1"/>
  <c r="H202" i="5" s="1"/>
  <c r="J210" i="6" s="1"/>
  <c r="C66" i="6"/>
  <c r="F58" i="5"/>
  <c r="G58" i="5" s="1"/>
  <c r="H58" i="5" s="1"/>
  <c r="J66" i="6" s="1"/>
  <c r="E407" i="6"/>
  <c r="D407" i="6"/>
  <c r="T407" i="6"/>
  <c r="S407" i="6"/>
  <c r="F407" i="6"/>
  <c r="T323" i="6"/>
  <c r="F323" i="6"/>
  <c r="E323" i="6"/>
  <c r="S323" i="6"/>
  <c r="D323" i="6"/>
  <c r="F107" i="6"/>
  <c r="E107" i="6"/>
  <c r="T107" i="6"/>
  <c r="D107" i="6"/>
  <c r="S107" i="6"/>
  <c r="T484" i="6"/>
  <c r="S484" i="6"/>
  <c r="F484" i="6"/>
  <c r="E484" i="6"/>
  <c r="D484" i="6"/>
  <c r="C899" i="6"/>
  <c r="F891" i="5"/>
  <c r="G891" i="5" s="1"/>
  <c r="H891" i="5" s="1"/>
  <c r="J899" i="6" s="1"/>
  <c r="C755" i="6"/>
  <c r="F747" i="5"/>
  <c r="G747" i="5" s="1"/>
  <c r="H747" i="5" s="1"/>
  <c r="J755" i="6" s="1"/>
  <c r="M635" i="6"/>
  <c r="L635" i="6"/>
  <c r="K635" i="6"/>
  <c r="X635" i="6"/>
  <c r="Y635" i="6"/>
  <c r="Y563" i="6"/>
  <c r="X563" i="6"/>
  <c r="M563" i="6"/>
  <c r="L563" i="6"/>
  <c r="K563" i="6"/>
  <c r="M491" i="6"/>
  <c r="Y491" i="6"/>
  <c r="L491" i="6"/>
  <c r="X491" i="6"/>
  <c r="K491" i="6"/>
  <c r="M215" i="6"/>
  <c r="Y215" i="6"/>
  <c r="L215" i="6"/>
  <c r="X215" i="6"/>
  <c r="K215" i="6"/>
  <c r="M508" i="6"/>
  <c r="Y508" i="6"/>
  <c r="L508" i="6"/>
  <c r="X508" i="6"/>
  <c r="K508" i="6"/>
  <c r="M124" i="6"/>
  <c r="Y124" i="6"/>
  <c r="L124" i="6"/>
  <c r="X124" i="6"/>
  <c r="K124" i="6"/>
  <c r="C868" i="6"/>
  <c r="F860" i="5"/>
  <c r="G860" i="5" s="1"/>
  <c r="H860" i="5" s="1"/>
  <c r="J868" i="6" s="1"/>
  <c r="C724" i="6"/>
  <c r="F716" i="5"/>
  <c r="G716" i="5" s="1"/>
  <c r="H716" i="5" s="1"/>
  <c r="J724" i="6" s="1"/>
  <c r="S955" i="6"/>
  <c r="F955" i="6"/>
  <c r="E955" i="6"/>
  <c r="T955" i="6"/>
  <c r="D955" i="6"/>
  <c r="D837" i="6"/>
  <c r="S837" i="6"/>
  <c r="F837" i="6"/>
  <c r="E837" i="6"/>
  <c r="T837" i="6"/>
  <c r="T765" i="6"/>
  <c r="S765" i="6"/>
  <c r="F765" i="6"/>
  <c r="E765" i="6"/>
  <c r="D765" i="6"/>
  <c r="C681" i="6"/>
  <c r="F673" i="5"/>
  <c r="G673" i="5" s="1"/>
  <c r="H673" i="5" s="1"/>
  <c r="J681" i="6" s="1"/>
  <c r="C537" i="6"/>
  <c r="F529" i="5"/>
  <c r="G529" i="5" s="1"/>
  <c r="H529" i="5" s="1"/>
  <c r="J537" i="6" s="1"/>
  <c r="C393" i="6"/>
  <c r="F385" i="5"/>
  <c r="G385" i="5" s="1"/>
  <c r="H385" i="5" s="1"/>
  <c r="J393" i="6" s="1"/>
  <c r="C249" i="6"/>
  <c r="F241" i="5"/>
  <c r="G241" i="5" s="1"/>
  <c r="H241" i="5" s="1"/>
  <c r="J249" i="6" s="1"/>
  <c r="C105" i="6"/>
  <c r="F97" i="5"/>
  <c r="G97" i="5" s="1"/>
  <c r="H97" i="5" s="1"/>
  <c r="J105" i="6" s="1"/>
  <c r="M139" i="6"/>
  <c r="Y139" i="6"/>
  <c r="X139" i="6"/>
  <c r="L139" i="6"/>
  <c r="K139" i="6"/>
  <c r="M161" i="6"/>
  <c r="X161" i="6"/>
  <c r="K161" i="6"/>
  <c r="Y161" i="6"/>
  <c r="L161" i="6"/>
  <c r="M490" i="6"/>
  <c r="X490" i="6"/>
  <c r="K490" i="6"/>
  <c r="L490" i="6"/>
  <c r="Y490" i="6"/>
  <c r="M52" i="6"/>
  <c r="Y52" i="6"/>
  <c r="L52" i="6"/>
  <c r="X52" i="6"/>
  <c r="K52" i="6"/>
  <c r="C830" i="6"/>
  <c r="F822" i="5"/>
  <c r="G822" i="5" s="1"/>
  <c r="H822" i="5" s="1"/>
  <c r="J830" i="6" s="1"/>
  <c r="C686" i="6"/>
  <c r="F678" i="5"/>
  <c r="G678" i="5" s="1"/>
  <c r="H678" i="5" s="1"/>
  <c r="J686" i="6" s="1"/>
  <c r="C542" i="6"/>
  <c r="F534" i="5"/>
  <c r="G534" i="5" s="1"/>
  <c r="H534" i="5" s="1"/>
  <c r="J542" i="6" s="1"/>
  <c r="C398" i="6"/>
  <c r="F390" i="5"/>
  <c r="G390" i="5" s="1"/>
  <c r="H390" i="5" s="1"/>
  <c r="J398" i="6" s="1"/>
  <c r="C254" i="6"/>
  <c r="F246" i="5"/>
  <c r="G246" i="5" s="1"/>
  <c r="H246" i="5" s="1"/>
  <c r="J254" i="6" s="1"/>
  <c r="C110" i="6"/>
  <c r="F102" i="5"/>
  <c r="G102" i="5" s="1"/>
  <c r="H102" i="5" s="1"/>
  <c r="J110" i="6" s="1"/>
  <c r="Y343" i="6"/>
  <c r="L343" i="6"/>
  <c r="X343" i="6"/>
  <c r="K343" i="6"/>
  <c r="M343" i="6"/>
  <c r="M211" i="6"/>
  <c r="Y211" i="6"/>
  <c r="L211" i="6"/>
  <c r="X211" i="6"/>
  <c r="K211" i="6"/>
  <c r="M67" i="6"/>
  <c r="Y67" i="6"/>
  <c r="L67" i="6"/>
  <c r="X67" i="6"/>
  <c r="K67" i="6"/>
  <c r="X538" i="6"/>
  <c r="K538" i="6"/>
  <c r="Y538" i="6"/>
  <c r="M538" i="6"/>
  <c r="L538" i="6"/>
  <c r="M178" i="6"/>
  <c r="Y178" i="6"/>
  <c r="L178" i="6"/>
  <c r="K178" i="6"/>
  <c r="X178" i="6"/>
  <c r="M376" i="6"/>
  <c r="Y376" i="6"/>
  <c r="L376" i="6"/>
  <c r="X376" i="6"/>
  <c r="K376" i="6"/>
  <c r="C847" i="6"/>
  <c r="F839" i="5"/>
  <c r="G839" i="5" s="1"/>
  <c r="H839" i="5" s="1"/>
  <c r="J847" i="6" s="1"/>
  <c r="C703" i="6"/>
  <c r="F695" i="5"/>
  <c r="G695" i="5" s="1"/>
  <c r="H695" i="5" s="1"/>
  <c r="J703" i="6" s="1"/>
  <c r="M559" i="6"/>
  <c r="Y559" i="6"/>
  <c r="L559" i="6"/>
  <c r="X559" i="6"/>
  <c r="K559" i="6"/>
  <c r="M487" i="6"/>
  <c r="Y487" i="6"/>
  <c r="L487" i="6"/>
  <c r="X487" i="6"/>
  <c r="K487" i="6"/>
  <c r="M403" i="6"/>
  <c r="Y403" i="6"/>
  <c r="L403" i="6"/>
  <c r="X403" i="6"/>
  <c r="K403" i="6"/>
  <c r="M271" i="6"/>
  <c r="Y271" i="6"/>
  <c r="L271" i="6"/>
  <c r="X271" i="6"/>
  <c r="K271" i="6"/>
  <c r="M209" i="6"/>
  <c r="Y209" i="6"/>
  <c r="L209" i="6"/>
  <c r="X209" i="6"/>
  <c r="K209" i="6"/>
  <c r="M17" i="6"/>
  <c r="Y17" i="6"/>
  <c r="X17" i="6"/>
  <c r="L17" i="6"/>
  <c r="K17" i="6"/>
  <c r="M82" i="6"/>
  <c r="Y82" i="6"/>
  <c r="L82" i="6"/>
  <c r="X82" i="6"/>
  <c r="K82" i="6"/>
  <c r="E1014" i="6"/>
  <c r="D1014" i="6"/>
  <c r="T1014" i="6"/>
  <c r="S1014" i="6"/>
  <c r="F1014" i="6"/>
  <c r="T914" i="6"/>
  <c r="S914" i="6"/>
  <c r="F914" i="6"/>
  <c r="E914" i="6"/>
  <c r="D914" i="6"/>
  <c r="S852" i="6"/>
  <c r="F852" i="6"/>
  <c r="T852" i="6"/>
  <c r="E852" i="6"/>
  <c r="D852" i="6"/>
  <c r="D780" i="6"/>
  <c r="F780" i="6"/>
  <c r="T780" i="6"/>
  <c r="S780" i="6"/>
  <c r="E780" i="6"/>
  <c r="S708" i="6"/>
  <c r="D708" i="6"/>
  <c r="E708" i="6"/>
  <c r="F708" i="6"/>
  <c r="T708" i="6"/>
  <c r="S636" i="6"/>
  <c r="F636" i="6"/>
  <c r="E636" i="6"/>
  <c r="D636" i="6"/>
  <c r="T636" i="6"/>
  <c r="E564" i="6"/>
  <c r="D564" i="6"/>
  <c r="T564" i="6"/>
  <c r="S564" i="6"/>
  <c r="F564" i="6"/>
  <c r="C420" i="6"/>
  <c r="F412" i="5"/>
  <c r="G412" i="5" s="1"/>
  <c r="H412" i="5" s="1"/>
  <c r="J420" i="6" s="1"/>
  <c r="C276" i="6"/>
  <c r="F268" i="5"/>
  <c r="G268" i="5" s="1"/>
  <c r="H268" i="5" s="1"/>
  <c r="J276" i="6" s="1"/>
  <c r="C132" i="6"/>
  <c r="F124" i="5"/>
  <c r="G124" i="5" s="1"/>
  <c r="H124" i="5" s="1"/>
  <c r="J132" i="6" s="1"/>
  <c r="T406" i="6"/>
  <c r="S406" i="6"/>
  <c r="F406" i="6"/>
  <c r="E406" i="6"/>
  <c r="D406" i="6"/>
  <c r="T220" i="6"/>
  <c r="S220" i="6"/>
  <c r="F220" i="6"/>
  <c r="E220" i="6"/>
  <c r="D220" i="6"/>
  <c r="D869" i="6"/>
  <c r="T869" i="6"/>
  <c r="S869" i="6"/>
  <c r="F869" i="6"/>
  <c r="E869" i="6"/>
  <c r="D797" i="6"/>
  <c r="S797" i="6"/>
  <c r="F797" i="6"/>
  <c r="E797" i="6"/>
  <c r="T797" i="6"/>
  <c r="D725" i="6"/>
  <c r="S725" i="6"/>
  <c r="E725" i="6"/>
  <c r="F725" i="6"/>
  <c r="T725" i="6"/>
  <c r="T653" i="6"/>
  <c r="S653" i="6"/>
  <c r="F653" i="6"/>
  <c r="E653" i="6"/>
  <c r="D653" i="6"/>
  <c r="F581" i="6"/>
  <c r="E581" i="6"/>
  <c r="D581" i="6"/>
  <c r="T581" i="6"/>
  <c r="S581" i="6"/>
  <c r="T509" i="6"/>
  <c r="S509" i="6"/>
  <c r="F509" i="6"/>
  <c r="D509" i="6"/>
  <c r="E509" i="6"/>
  <c r="E437" i="6"/>
  <c r="D437" i="6"/>
  <c r="T437" i="6"/>
  <c r="S437" i="6"/>
  <c r="F437" i="6"/>
  <c r="T365" i="6"/>
  <c r="D365" i="6"/>
  <c r="S365" i="6"/>
  <c r="F365" i="6"/>
  <c r="E365" i="6"/>
  <c r="T293" i="6"/>
  <c r="F293" i="6"/>
  <c r="S293" i="6"/>
  <c r="E293" i="6"/>
  <c r="D293" i="6"/>
  <c r="S221" i="6"/>
  <c r="F221" i="6"/>
  <c r="E221" i="6"/>
  <c r="D221" i="6"/>
  <c r="T221" i="6"/>
  <c r="T382" i="6"/>
  <c r="S382" i="6"/>
  <c r="F382" i="6"/>
  <c r="E382" i="6"/>
  <c r="D382" i="6"/>
  <c r="T898" i="6"/>
  <c r="S898" i="6"/>
  <c r="F898" i="6"/>
  <c r="E898" i="6"/>
  <c r="D898" i="6"/>
  <c r="D826" i="6"/>
  <c r="T826" i="6"/>
  <c r="S826" i="6"/>
  <c r="F826" i="6"/>
  <c r="E826" i="6"/>
  <c r="S754" i="6"/>
  <c r="F754" i="6"/>
  <c r="E754" i="6"/>
  <c r="D754" i="6"/>
  <c r="T754" i="6"/>
  <c r="F682" i="6"/>
  <c r="T682" i="6"/>
  <c r="S682" i="6"/>
  <c r="E682" i="6"/>
  <c r="D682" i="6"/>
  <c r="D610" i="6"/>
  <c r="S610" i="6"/>
  <c r="F610" i="6"/>
  <c r="E610" i="6"/>
  <c r="T610" i="6"/>
  <c r="T394" i="6"/>
  <c r="S394" i="6"/>
  <c r="F394" i="6"/>
  <c r="E394" i="6"/>
  <c r="D394" i="6"/>
  <c r="F106" i="6"/>
  <c r="E106" i="6"/>
  <c r="T106" i="6"/>
  <c r="S106" i="6"/>
  <c r="D106" i="6"/>
  <c r="E1002" i="6"/>
  <c r="D1002" i="6"/>
  <c r="S1002" i="6"/>
  <c r="F1002" i="6"/>
  <c r="T1002" i="6"/>
  <c r="C891" i="6"/>
  <c r="F883" i="5"/>
  <c r="G883" i="5" s="1"/>
  <c r="H883" i="5" s="1"/>
  <c r="J891" i="6" s="1"/>
  <c r="C747" i="6"/>
  <c r="F739" i="5"/>
  <c r="G739" i="5" s="1"/>
  <c r="H739" i="5" s="1"/>
  <c r="J747" i="6" s="1"/>
  <c r="C603" i="6"/>
  <c r="F595" i="5"/>
  <c r="G595" i="5" s="1"/>
  <c r="H595" i="5" s="1"/>
  <c r="J603" i="6" s="1"/>
  <c r="C459" i="6"/>
  <c r="F451" i="5"/>
  <c r="G451" i="5" s="1"/>
  <c r="H451" i="5" s="1"/>
  <c r="J459" i="6" s="1"/>
  <c r="C315" i="6"/>
  <c r="F307" i="5"/>
  <c r="G307" i="5" s="1"/>
  <c r="H307" i="5" s="1"/>
  <c r="J315" i="6" s="1"/>
  <c r="C171" i="6"/>
  <c r="F163" i="5"/>
  <c r="G163" i="5" s="1"/>
  <c r="H163" i="5" s="1"/>
  <c r="J171" i="6" s="1"/>
  <c r="C27" i="6"/>
  <c r="F19" i="5"/>
  <c r="G19" i="5" s="1"/>
  <c r="H19" i="5" s="1"/>
  <c r="J27" i="6" s="1"/>
  <c r="X121" i="6"/>
  <c r="M121" i="6"/>
  <c r="L121" i="6"/>
  <c r="K121" i="6"/>
  <c r="Y121" i="6"/>
  <c r="Y640" i="6"/>
  <c r="L640" i="6"/>
  <c r="X640" i="6"/>
  <c r="K640" i="6"/>
  <c r="M640" i="6"/>
  <c r="Y112" i="6"/>
  <c r="L112" i="6"/>
  <c r="X112" i="6"/>
  <c r="K112" i="6"/>
  <c r="M112" i="6"/>
  <c r="C860" i="6"/>
  <c r="F852" i="5"/>
  <c r="G852" i="5" s="1"/>
  <c r="H852" i="5" s="1"/>
  <c r="J860" i="6" s="1"/>
  <c r="C716" i="6"/>
  <c r="F708" i="5"/>
  <c r="G708" i="5" s="1"/>
  <c r="H708" i="5" s="1"/>
  <c r="J716" i="6" s="1"/>
  <c r="C572" i="6"/>
  <c r="F564" i="5"/>
  <c r="G564" i="5" s="1"/>
  <c r="H564" i="5" s="1"/>
  <c r="J572" i="6" s="1"/>
  <c r="C428" i="6"/>
  <c r="F420" i="5"/>
  <c r="G420" i="5" s="1"/>
  <c r="H420" i="5" s="1"/>
  <c r="J428" i="6" s="1"/>
  <c r="C284" i="6"/>
  <c r="F276" i="5"/>
  <c r="G276" i="5" s="1"/>
  <c r="H276" i="5" s="1"/>
  <c r="J284" i="6" s="1"/>
  <c r="C140" i="6"/>
  <c r="F132" i="5"/>
  <c r="G132" i="5" s="1"/>
  <c r="H132" i="5" s="1"/>
  <c r="J140" i="6" s="1"/>
  <c r="Y169" i="6"/>
  <c r="L169" i="6"/>
  <c r="X169" i="6"/>
  <c r="K169" i="6"/>
  <c r="M169" i="6"/>
  <c r="X263" i="6"/>
  <c r="K263" i="6"/>
  <c r="M263" i="6"/>
  <c r="Y263" i="6"/>
  <c r="L263" i="6"/>
  <c r="X532" i="6"/>
  <c r="K532" i="6"/>
  <c r="Y532" i="6"/>
  <c r="L532" i="6"/>
  <c r="M532" i="6"/>
  <c r="H16" i="4"/>
  <c r="T121" i="6"/>
  <c r="S121" i="6"/>
  <c r="F121" i="6"/>
  <c r="E121" i="6"/>
  <c r="D121" i="6"/>
  <c r="T640" i="6"/>
  <c r="S640" i="6"/>
  <c r="F640" i="6"/>
  <c r="E640" i="6"/>
  <c r="D640" i="6"/>
  <c r="D112" i="6"/>
  <c r="F112" i="6"/>
  <c r="E112" i="6"/>
  <c r="T112" i="6"/>
  <c r="S112" i="6"/>
  <c r="C848" i="6"/>
  <c r="F840" i="5"/>
  <c r="G840" i="5" s="1"/>
  <c r="H840" i="5" s="1"/>
  <c r="J848" i="6" s="1"/>
  <c r="C704" i="6"/>
  <c r="F696" i="5"/>
  <c r="G696" i="5" s="1"/>
  <c r="H696" i="5" s="1"/>
  <c r="J704" i="6" s="1"/>
  <c r="C560" i="6"/>
  <c r="F552" i="5"/>
  <c r="G552" i="5" s="1"/>
  <c r="H552" i="5" s="1"/>
  <c r="J560" i="6" s="1"/>
  <c r="C416" i="6"/>
  <c r="F408" i="5"/>
  <c r="G408" i="5" s="1"/>
  <c r="H408" i="5" s="1"/>
  <c r="J416" i="6" s="1"/>
  <c r="C272" i="6"/>
  <c r="F264" i="5"/>
  <c r="G264" i="5" s="1"/>
  <c r="H264" i="5" s="1"/>
  <c r="J272" i="6" s="1"/>
  <c r="C128" i="6"/>
  <c r="F120" i="5"/>
  <c r="G120" i="5" s="1"/>
  <c r="H120" i="5" s="1"/>
  <c r="J128" i="6" s="1"/>
  <c r="T169" i="6"/>
  <c r="S169" i="6"/>
  <c r="F169" i="6"/>
  <c r="E169" i="6"/>
  <c r="D169" i="6"/>
  <c r="T263" i="6"/>
  <c r="S263" i="6"/>
  <c r="F263" i="6"/>
  <c r="E263" i="6"/>
  <c r="D263" i="6"/>
  <c r="T532" i="6"/>
  <c r="S532" i="6"/>
  <c r="F532" i="6"/>
  <c r="E532" i="6"/>
  <c r="D532" i="6"/>
  <c r="C989" i="6"/>
  <c r="F981" i="5"/>
  <c r="G981" i="5" s="1"/>
  <c r="H981" i="5" s="1"/>
  <c r="J989" i="6" s="1"/>
  <c r="M994" i="6"/>
  <c r="K994" i="6"/>
  <c r="Y994" i="6"/>
  <c r="X994" i="6"/>
  <c r="L994" i="6"/>
  <c r="C342" i="6"/>
  <c r="F334" i="5"/>
  <c r="G334" i="5" s="1"/>
  <c r="H334" i="5" s="1"/>
  <c r="J342" i="6" s="1"/>
  <c r="X460" i="6"/>
  <c r="K460" i="6"/>
  <c r="M460" i="6"/>
  <c r="L460" i="6"/>
  <c r="Y460" i="6"/>
  <c r="S215" i="6"/>
  <c r="F215" i="6"/>
  <c r="E215" i="6"/>
  <c r="D215" i="6"/>
  <c r="T215" i="6"/>
  <c r="D508" i="6"/>
  <c r="T508" i="6"/>
  <c r="S508" i="6"/>
  <c r="F508" i="6"/>
  <c r="E508" i="6"/>
  <c r="Y753" i="6"/>
  <c r="X753" i="6"/>
  <c r="M753" i="6"/>
  <c r="L753" i="6"/>
  <c r="K753" i="6"/>
  <c r="C381" i="6"/>
  <c r="F373" i="5"/>
  <c r="G373" i="5" s="1"/>
  <c r="H373" i="5" s="1"/>
  <c r="J381" i="6" s="1"/>
  <c r="T139" i="6"/>
  <c r="S139" i="6"/>
  <c r="F139" i="6"/>
  <c r="E139" i="6"/>
  <c r="D139" i="6"/>
  <c r="C674" i="6"/>
  <c r="F666" i="5"/>
  <c r="G666" i="5" s="1"/>
  <c r="H666" i="5" s="1"/>
  <c r="J674" i="6" s="1"/>
  <c r="C98" i="6"/>
  <c r="F90" i="5"/>
  <c r="G90" i="5" s="1"/>
  <c r="H90" i="5" s="1"/>
  <c r="J98" i="6" s="1"/>
  <c r="T343" i="6"/>
  <c r="S343" i="6"/>
  <c r="F343" i="6"/>
  <c r="E343" i="6"/>
  <c r="D343" i="6"/>
  <c r="T211" i="6"/>
  <c r="S211" i="6"/>
  <c r="F211" i="6"/>
  <c r="D211" i="6"/>
  <c r="E211" i="6"/>
  <c r="T67" i="6"/>
  <c r="S67" i="6"/>
  <c r="F67" i="6"/>
  <c r="E67" i="6"/>
  <c r="D67" i="6"/>
  <c r="T538" i="6"/>
  <c r="S538" i="6"/>
  <c r="F538" i="6"/>
  <c r="E538" i="6"/>
  <c r="D538" i="6"/>
  <c r="C835" i="6"/>
  <c r="F827" i="5"/>
  <c r="G827" i="5" s="1"/>
  <c r="H827" i="5" s="1"/>
  <c r="J835" i="6" s="1"/>
  <c r="C691" i="6"/>
  <c r="F683" i="5"/>
  <c r="G683" i="5" s="1"/>
  <c r="H683" i="5" s="1"/>
  <c r="J691" i="6" s="1"/>
  <c r="E559" i="6"/>
  <c r="D559" i="6"/>
  <c r="T559" i="6"/>
  <c r="S559" i="6"/>
  <c r="F559" i="6"/>
  <c r="T487" i="6"/>
  <c r="E487" i="6"/>
  <c r="D487" i="6"/>
  <c r="S487" i="6"/>
  <c r="F487" i="6"/>
  <c r="T271" i="6"/>
  <c r="E271" i="6"/>
  <c r="D271" i="6"/>
  <c r="S271" i="6"/>
  <c r="F271" i="6"/>
  <c r="S209" i="6"/>
  <c r="F209" i="6"/>
  <c r="E209" i="6"/>
  <c r="D209" i="6"/>
  <c r="T209" i="6"/>
  <c r="T17" i="6"/>
  <c r="S17" i="6"/>
  <c r="F17" i="6"/>
  <c r="E17" i="6"/>
  <c r="D17" i="6"/>
  <c r="T82" i="6"/>
  <c r="S82" i="6"/>
  <c r="F82" i="6"/>
  <c r="E82" i="6"/>
  <c r="D82" i="6"/>
  <c r="Y991" i="6"/>
  <c r="L991" i="6"/>
  <c r="K991" i="6"/>
  <c r="X991" i="6"/>
  <c r="M991" i="6"/>
  <c r="M696" i="6"/>
  <c r="Y696" i="6"/>
  <c r="L696" i="6"/>
  <c r="X696" i="6"/>
  <c r="K696" i="6"/>
  <c r="C552" i="6"/>
  <c r="F544" i="5"/>
  <c r="G544" i="5" s="1"/>
  <c r="H544" i="5" s="1"/>
  <c r="J552" i="6" s="1"/>
  <c r="C264" i="6"/>
  <c r="F256" i="5"/>
  <c r="G256" i="5" s="1"/>
  <c r="H256" i="5" s="1"/>
  <c r="J264" i="6" s="1"/>
  <c r="C120" i="6"/>
  <c r="F112" i="5"/>
  <c r="G112" i="5" s="1"/>
  <c r="H112" i="5" s="1"/>
  <c r="J120" i="6" s="1"/>
  <c r="M358" i="6"/>
  <c r="Y358" i="6"/>
  <c r="L358" i="6"/>
  <c r="X358" i="6"/>
  <c r="K358" i="6"/>
  <c r="M136" i="6"/>
  <c r="Y136" i="6"/>
  <c r="L136" i="6"/>
  <c r="X136" i="6"/>
  <c r="K136" i="6"/>
  <c r="M857" i="6"/>
  <c r="Y857" i="6"/>
  <c r="L857" i="6"/>
  <c r="X857" i="6"/>
  <c r="K857" i="6"/>
  <c r="M785" i="6"/>
  <c r="Y785" i="6"/>
  <c r="L785" i="6"/>
  <c r="X785" i="6"/>
  <c r="K785" i="6"/>
  <c r="M713" i="6"/>
  <c r="L713" i="6"/>
  <c r="K713" i="6"/>
  <c r="Y713" i="6"/>
  <c r="X713" i="6"/>
  <c r="Y641" i="6"/>
  <c r="X641" i="6"/>
  <c r="K641" i="6"/>
  <c r="M641" i="6"/>
  <c r="L641" i="6"/>
  <c r="L569" i="6"/>
  <c r="K569" i="6"/>
  <c r="M569" i="6"/>
  <c r="Y569" i="6"/>
  <c r="X569" i="6"/>
  <c r="M497" i="6"/>
  <c r="Y497" i="6"/>
  <c r="L497" i="6"/>
  <c r="X497" i="6"/>
  <c r="K497" i="6"/>
  <c r="M425" i="6"/>
  <c r="Y425" i="6"/>
  <c r="L425" i="6"/>
  <c r="X425" i="6"/>
  <c r="K425" i="6"/>
  <c r="M353" i="6"/>
  <c r="Y353" i="6"/>
  <c r="L353" i="6"/>
  <c r="X353" i="6"/>
  <c r="K353" i="6"/>
  <c r="X281" i="6"/>
  <c r="K281" i="6"/>
  <c r="M281" i="6"/>
  <c r="Y281" i="6"/>
  <c r="L281" i="6"/>
  <c r="M137" i="6"/>
  <c r="Y137" i="6"/>
  <c r="L137" i="6"/>
  <c r="X137" i="6"/>
  <c r="K137" i="6"/>
  <c r="M286" i="6"/>
  <c r="X286" i="6"/>
  <c r="K286" i="6"/>
  <c r="Y286" i="6"/>
  <c r="L286" i="6"/>
  <c r="M886" i="6"/>
  <c r="Y886" i="6"/>
  <c r="L886" i="6"/>
  <c r="X886" i="6"/>
  <c r="K886" i="6"/>
  <c r="M814" i="6"/>
  <c r="Y814" i="6"/>
  <c r="L814" i="6"/>
  <c r="X814" i="6"/>
  <c r="K814" i="6"/>
  <c r="X742" i="6"/>
  <c r="M742" i="6"/>
  <c r="L742" i="6"/>
  <c r="K742" i="6"/>
  <c r="Y742" i="6"/>
  <c r="M670" i="6"/>
  <c r="L670" i="6"/>
  <c r="Y670" i="6"/>
  <c r="K670" i="6"/>
  <c r="X670" i="6"/>
  <c r="M598" i="6"/>
  <c r="Y598" i="6"/>
  <c r="L598" i="6"/>
  <c r="X598" i="6"/>
  <c r="K598" i="6"/>
  <c r="M334" i="6"/>
  <c r="Y334" i="6"/>
  <c r="L334" i="6"/>
  <c r="X334" i="6"/>
  <c r="K334" i="6"/>
  <c r="M436" i="6"/>
  <c r="Y436" i="6"/>
  <c r="L436" i="6"/>
  <c r="X436" i="6"/>
  <c r="K436" i="6"/>
  <c r="M979" i="6"/>
  <c r="X979" i="6"/>
  <c r="K979" i="6"/>
  <c r="Y979" i="6"/>
  <c r="L979" i="6"/>
  <c r="C879" i="6"/>
  <c r="F871" i="5"/>
  <c r="G871" i="5" s="1"/>
  <c r="H871" i="5" s="1"/>
  <c r="J879" i="6" s="1"/>
  <c r="C735" i="6"/>
  <c r="F727" i="5"/>
  <c r="G727" i="5" s="1"/>
  <c r="H727" i="5" s="1"/>
  <c r="J735" i="6" s="1"/>
  <c r="C591" i="6"/>
  <c r="F583" i="5"/>
  <c r="G583" i="5" s="1"/>
  <c r="H583" i="5" s="1"/>
  <c r="J591" i="6" s="1"/>
  <c r="C447" i="6"/>
  <c r="F439" i="5"/>
  <c r="G439" i="5" s="1"/>
  <c r="H439" i="5" s="1"/>
  <c r="J447" i="6" s="1"/>
  <c r="C303" i="6"/>
  <c r="F295" i="5"/>
  <c r="G295" i="5" s="1"/>
  <c r="H295" i="5" s="1"/>
  <c r="J303" i="6" s="1"/>
  <c r="C159" i="6"/>
  <c r="F151" i="5"/>
  <c r="G151" i="5" s="1"/>
  <c r="H151" i="5" s="1"/>
  <c r="J159" i="6" s="1"/>
  <c r="C1012" i="6"/>
  <c r="F1004" i="5"/>
  <c r="G1004" i="5" s="1"/>
  <c r="H1004" i="5" s="1"/>
  <c r="J1012" i="6" s="1"/>
  <c r="C957" i="6"/>
  <c r="F949" i="5"/>
  <c r="G949" i="5" s="1"/>
  <c r="H949" i="5" s="1"/>
  <c r="J957" i="6" s="1"/>
  <c r="K16" i="5"/>
  <c r="J15" i="5"/>
  <c r="C977" i="6"/>
  <c r="F969" i="5"/>
  <c r="G969" i="5" s="1"/>
  <c r="H969" i="5" s="1"/>
  <c r="J977" i="6" s="1"/>
  <c r="C939" i="6"/>
  <c r="F931" i="5"/>
  <c r="G931" i="5" s="1"/>
  <c r="H931" i="5" s="1"/>
  <c r="J939" i="6" s="1"/>
  <c r="C937" i="6"/>
  <c r="F929" i="5"/>
  <c r="G929" i="5" s="1"/>
  <c r="H929" i="5" s="1"/>
  <c r="J937" i="6" s="1"/>
  <c r="C829" i="6"/>
  <c r="F821" i="5"/>
  <c r="G821" i="5" s="1"/>
  <c r="H821" i="5" s="1"/>
  <c r="J829" i="6" s="1"/>
  <c r="X685" i="6"/>
  <c r="Y685" i="6"/>
  <c r="L685" i="6"/>
  <c r="K685" i="6"/>
  <c r="M685" i="6"/>
  <c r="Y613" i="6"/>
  <c r="L613" i="6"/>
  <c r="X613" i="6"/>
  <c r="K613" i="6"/>
  <c r="M613" i="6"/>
  <c r="M541" i="6"/>
  <c r="Y541" i="6"/>
  <c r="L541" i="6"/>
  <c r="X541" i="6"/>
  <c r="K541" i="6"/>
  <c r="M469" i="6"/>
  <c r="Y469" i="6"/>
  <c r="L469" i="6"/>
  <c r="X469" i="6"/>
  <c r="K469" i="6"/>
  <c r="M397" i="6"/>
  <c r="Y397" i="6"/>
  <c r="L397" i="6"/>
  <c r="X397" i="6"/>
  <c r="K397" i="6"/>
  <c r="M325" i="6"/>
  <c r="L325" i="6"/>
  <c r="K325" i="6"/>
  <c r="Y325" i="6"/>
  <c r="X325" i="6"/>
  <c r="M253" i="6"/>
  <c r="Y253" i="6"/>
  <c r="L253" i="6"/>
  <c r="X253" i="6"/>
  <c r="K253" i="6"/>
  <c r="M85" i="6"/>
  <c r="Y85" i="6"/>
  <c r="L85" i="6"/>
  <c r="X85" i="6"/>
  <c r="K85" i="6"/>
  <c r="M131" i="6"/>
  <c r="Y131" i="6"/>
  <c r="L131" i="6"/>
  <c r="X131" i="6"/>
  <c r="K131" i="6"/>
  <c r="L448" i="6"/>
  <c r="K448" i="6"/>
  <c r="Y448" i="6"/>
  <c r="X448" i="6"/>
  <c r="M448" i="6"/>
  <c r="S994" i="6"/>
  <c r="F994" i="6"/>
  <c r="E994" i="6"/>
  <c r="T994" i="6"/>
  <c r="D994" i="6"/>
  <c r="C906" i="6"/>
  <c r="F898" i="5"/>
  <c r="G898" i="5" s="1"/>
  <c r="H898" i="5" s="1"/>
  <c r="J906" i="6" s="1"/>
  <c r="C762" i="6"/>
  <c r="F754" i="5"/>
  <c r="G754" i="5" s="1"/>
  <c r="H754" i="5" s="1"/>
  <c r="J762" i="6" s="1"/>
  <c r="C618" i="6"/>
  <c r="F610" i="5"/>
  <c r="G610" i="5" s="1"/>
  <c r="H610" i="5" s="1"/>
  <c r="J618" i="6" s="1"/>
  <c r="C474" i="6"/>
  <c r="F466" i="5"/>
  <c r="G466" i="5" s="1"/>
  <c r="H466" i="5" s="1"/>
  <c r="J474" i="6" s="1"/>
  <c r="C330" i="6"/>
  <c r="F322" i="5"/>
  <c r="G322" i="5" s="1"/>
  <c r="H322" i="5" s="1"/>
  <c r="J330" i="6" s="1"/>
  <c r="C186" i="6"/>
  <c r="F178" i="5"/>
  <c r="G178" i="5" s="1"/>
  <c r="H178" i="5" s="1"/>
  <c r="J186" i="6" s="1"/>
  <c r="C42" i="6"/>
  <c r="F34" i="5"/>
  <c r="G34" i="5" s="1"/>
  <c r="H34" i="5" s="1"/>
  <c r="J42" i="6" s="1"/>
  <c r="E383" i="6"/>
  <c r="D383" i="6"/>
  <c r="T383" i="6"/>
  <c r="S383" i="6"/>
  <c r="F383" i="6"/>
  <c r="T311" i="6"/>
  <c r="S311" i="6"/>
  <c r="F311" i="6"/>
  <c r="E311" i="6"/>
  <c r="D311" i="6"/>
  <c r="S59" i="6"/>
  <c r="F59" i="6"/>
  <c r="E59" i="6"/>
  <c r="D59" i="6"/>
  <c r="T59" i="6"/>
  <c r="T460" i="6"/>
  <c r="S460" i="6"/>
  <c r="F460" i="6"/>
  <c r="E460" i="6"/>
  <c r="D460" i="6"/>
  <c r="C875" i="6"/>
  <c r="F867" i="5"/>
  <c r="G867" i="5" s="1"/>
  <c r="H867" i="5" s="1"/>
  <c r="J875" i="6" s="1"/>
  <c r="C731" i="6"/>
  <c r="F723" i="5"/>
  <c r="G723" i="5" s="1"/>
  <c r="H723" i="5" s="1"/>
  <c r="J731" i="6" s="1"/>
  <c r="M623" i="6"/>
  <c r="Y623" i="6"/>
  <c r="L623" i="6"/>
  <c r="X623" i="6"/>
  <c r="K623" i="6"/>
  <c r="L551" i="6"/>
  <c r="K551" i="6"/>
  <c r="M551" i="6"/>
  <c r="Y551" i="6"/>
  <c r="X551" i="6"/>
  <c r="M479" i="6"/>
  <c r="Y479" i="6"/>
  <c r="L479" i="6"/>
  <c r="X479" i="6"/>
  <c r="K479" i="6"/>
  <c r="M155" i="6"/>
  <c r="X155" i="6"/>
  <c r="K155" i="6"/>
  <c r="L155" i="6"/>
  <c r="Y155" i="6"/>
  <c r="X472" i="6"/>
  <c r="K472" i="6"/>
  <c r="Y472" i="6"/>
  <c r="M472" i="6"/>
  <c r="L472" i="6"/>
  <c r="M938" i="6"/>
  <c r="Y938" i="6"/>
  <c r="L938" i="6"/>
  <c r="X938" i="6"/>
  <c r="K938" i="6"/>
  <c r="C844" i="6"/>
  <c r="F836" i="5"/>
  <c r="G836" i="5" s="1"/>
  <c r="H836" i="5" s="1"/>
  <c r="J844" i="6" s="1"/>
  <c r="M700" i="6"/>
  <c r="Y700" i="6"/>
  <c r="X700" i="6"/>
  <c r="L700" i="6"/>
  <c r="K700" i="6"/>
  <c r="T897" i="6"/>
  <c r="S897" i="6"/>
  <c r="F897" i="6"/>
  <c r="E897" i="6"/>
  <c r="D897" i="6"/>
  <c r="D825" i="6"/>
  <c r="S825" i="6"/>
  <c r="F825" i="6"/>
  <c r="E825" i="6"/>
  <c r="T825" i="6"/>
  <c r="T753" i="6"/>
  <c r="S753" i="6"/>
  <c r="F753" i="6"/>
  <c r="E753" i="6"/>
  <c r="D753" i="6"/>
  <c r="C657" i="6"/>
  <c r="F649" i="5"/>
  <c r="G649" i="5" s="1"/>
  <c r="H649" i="5" s="1"/>
  <c r="J657" i="6" s="1"/>
  <c r="C513" i="6"/>
  <c r="F505" i="5"/>
  <c r="G505" i="5" s="1"/>
  <c r="H505" i="5" s="1"/>
  <c r="J513" i="6" s="1"/>
  <c r="C369" i="6"/>
  <c r="F361" i="5"/>
  <c r="G361" i="5" s="1"/>
  <c r="H361" i="5" s="1"/>
  <c r="J369" i="6" s="1"/>
  <c r="C225" i="6"/>
  <c r="F217" i="5"/>
  <c r="G217" i="5" s="1"/>
  <c r="H217" i="5" s="1"/>
  <c r="J225" i="6" s="1"/>
  <c r="C81" i="6"/>
  <c r="F73" i="5"/>
  <c r="G73" i="5" s="1"/>
  <c r="H73" i="5" s="1"/>
  <c r="J81" i="6" s="1"/>
  <c r="M91" i="6"/>
  <c r="Y91" i="6"/>
  <c r="L91" i="6"/>
  <c r="X91" i="6"/>
  <c r="K91" i="6"/>
  <c r="M113" i="6"/>
  <c r="X113" i="6"/>
  <c r="K113" i="6"/>
  <c r="Y113" i="6"/>
  <c r="L113" i="6"/>
  <c r="M442" i="6"/>
  <c r="Y442" i="6"/>
  <c r="L442" i="6"/>
  <c r="X442" i="6"/>
  <c r="K442" i="6"/>
  <c r="X934" i="6"/>
  <c r="K934" i="6"/>
  <c r="M934" i="6"/>
  <c r="Y934" i="6"/>
  <c r="L934" i="6"/>
  <c r="C806" i="6"/>
  <c r="F798" i="5"/>
  <c r="G798" i="5" s="1"/>
  <c r="H798" i="5" s="1"/>
  <c r="J806" i="6" s="1"/>
  <c r="C662" i="6"/>
  <c r="F654" i="5"/>
  <c r="G654" i="5" s="1"/>
  <c r="H654" i="5" s="1"/>
  <c r="J662" i="6" s="1"/>
  <c r="C518" i="6"/>
  <c r="F510" i="5"/>
  <c r="G510" i="5" s="1"/>
  <c r="H510" i="5" s="1"/>
  <c r="J518" i="6" s="1"/>
  <c r="C374" i="6"/>
  <c r="F366" i="5"/>
  <c r="G366" i="5" s="1"/>
  <c r="H366" i="5" s="1"/>
  <c r="J374" i="6" s="1"/>
  <c r="C230" i="6"/>
  <c r="F222" i="5"/>
  <c r="G222" i="5" s="1"/>
  <c r="H222" i="5" s="1"/>
  <c r="J230" i="6" s="1"/>
  <c r="C86" i="6"/>
  <c r="F78" i="5"/>
  <c r="G78" i="5" s="1"/>
  <c r="H78" i="5" s="1"/>
  <c r="J86" i="6" s="1"/>
  <c r="M307" i="6"/>
  <c r="Y307" i="6"/>
  <c r="L307" i="6"/>
  <c r="X307" i="6"/>
  <c r="K307" i="6"/>
  <c r="M199" i="6"/>
  <c r="Y199" i="6"/>
  <c r="L199" i="6"/>
  <c r="X199" i="6"/>
  <c r="K199" i="6"/>
  <c r="X43" i="6"/>
  <c r="K43" i="6"/>
  <c r="Y43" i="6"/>
  <c r="L43" i="6"/>
  <c r="M43" i="6"/>
  <c r="M478" i="6"/>
  <c r="X478" i="6"/>
  <c r="K478" i="6"/>
  <c r="Y478" i="6"/>
  <c r="L478" i="6"/>
  <c r="M154" i="6"/>
  <c r="L154" i="6"/>
  <c r="K154" i="6"/>
  <c r="Y154" i="6"/>
  <c r="X154" i="6"/>
  <c r="M256" i="6"/>
  <c r="X256" i="6"/>
  <c r="K256" i="6"/>
  <c r="Y256" i="6"/>
  <c r="L256" i="6"/>
  <c r="C823" i="6"/>
  <c r="F815" i="5"/>
  <c r="G815" i="5" s="1"/>
  <c r="H815" i="5" s="1"/>
  <c r="J823" i="6" s="1"/>
  <c r="C679" i="6"/>
  <c r="F671" i="5"/>
  <c r="G671" i="5" s="1"/>
  <c r="H671" i="5" s="1"/>
  <c r="J679" i="6" s="1"/>
  <c r="M547" i="6"/>
  <c r="Y547" i="6"/>
  <c r="L547" i="6"/>
  <c r="X547" i="6"/>
  <c r="K547" i="6"/>
  <c r="M475" i="6"/>
  <c r="Y475" i="6"/>
  <c r="L475" i="6"/>
  <c r="X475" i="6"/>
  <c r="K475" i="6"/>
  <c r="M391" i="6"/>
  <c r="Y391" i="6"/>
  <c r="L391" i="6"/>
  <c r="X391" i="6"/>
  <c r="K391" i="6"/>
  <c r="Y235" i="6"/>
  <c r="X235" i="6"/>
  <c r="M235" i="6"/>
  <c r="L235" i="6"/>
  <c r="K235" i="6"/>
  <c r="M173" i="6"/>
  <c r="X173" i="6"/>
  <c r="K173" i="6"/>
  <c r="Y173" i="6"/>
  <c r="L173" i="6"/>
  <c r="M502" i="6"/>
  <c r="X502" i="6"/>
  <c r="K502" i="6"/>
  <c r="Y502" i="6"/>
  <c r="L502" i="6"/>
  <c r="X34" i="6"/>
  <c r="K34" i="6"/>
  <c r="Y34" i="6"/>
  <c r="M34" i="6"/>
  <c r="L34" i="6"/>
  <c r="D991" i="6"/>
  <c r="T991" i="6"/>
  <c r="F991" i="6"/>
  <c r="E991" i="6"/>
  <c r="S991" i="6"/>
  <c r="S907" i="6"/>
  <c r="F907" i="6"/>
  <c r="E907" i="6"/>
  <c r="D907" i="6"/>
  <c r="T907" i="6"/>
  <c r="S840" i="6"/>
  <c r="F840" i="6"/>
  <c r="T840" i="6"/>
  <c r="E840" i="6"/>
  <c r="D840" i="6"/>
  <c r="D768" i="6"/>
  <c r="F768" i="6"/>
  <c r="E768" i="6"/>
  <c r="T768" i="6"/>
  <c r="S768" i="6"/>
  <c r="D696" i="6"/>
  <c r="T696" i="6"/>
  <c r="S696" i="6"/>
  <c r="F696" i="6"/>
  <c r="E696" i="6"/>
  <c r="T624" i="6"/>
  <c r="S624" i="6"/>
  <c r="F624" i="6"/>
  <c r="E624" i="6"/>
  <c r="D624" i="6"/>
  <c r="C540" i="6"/>
  <c r="F532" i="5"/>
  <c r="G532" i="5" s="1"/>
  <c r="H532" i="5" s="1"/>
  <c r="J540" i="6" s="1"/>
  <c r="C396" i="6"/>
  <c r="F388" i="5"/>
  <c r="G388" i="5" s="1"/>
  <c r="H388" i="5" s="1"/>
  <c r="J396" i="6" s="1"/>
  <c r="C252" i="6"/>
  <c r="F244" i="5"/>
  <c r="G244" i="5" s="1"/>
  <c r="H244" i="5" s="1"/>
  <c r="J252" i="6" s="1"/>
  <c r="C108" i="6"/>
  <c r="F100" i="5"/>
  <c r="G100" i="5" s="1"/>
  <c r="H100" i="5" s="1"/>
  <c r="J108" i="6" s="1"/>
  <c r="D358" i="6"/>
  <c r="S358" i="6"/>
  <c r="F358" i="6"/>
  <c r="E358" i="6"/>
  <c r="T358" i="6"/>
  <c r="D136" i="6"/>
  <c r="T136" i="6"/>
  <c r="S136" i="6"/>
  <c r="F136" i="6"/>
  <c r="E136" i="6"/>
  <c r="D857" i="6"/>
  <c r="F857" i="6"/>
  <c r="E857" i="6"/>
  <c r="S857" i="6"/>
  <c r="T857" i="6"/>
  <c r="D785" i="6"/>
  <c r="S785" i="6"/>
  <c r="F785" i="6"/>
  <c r="E785" i="6"/>
  <c r="T785" i="6"/>
  <c r="D713" i="6"/>
  <c r="S713" i="6"/>
  <c r="E713" i="6"/>
  <c r="F713" i="6"/>
  <c r="T713" i="6"/>
  <c r="T641" i="6"/>
  <c r="S641" i="6"/>
  <c r="F641" i="6"/>
  <c r="E641" i="6"/>
  <c r="D641" i="6"/>
  <c r="T569" i="6"/>
  <c r="S569" i="6"/>
  <c r="F569" i="6"/>
  <c r="E569" i="6"/>
  <c r="D569" i="6"/>
  <c r="T497" i="6"/>
  <c r="S497" i="6"/>
  <c r="F497" i="6"/>
  <c r="E497" i="6"/>
  <c r="D497" i="6"/>
  <c r="E425" i="6"/>
  <c r="D425" i="6"/>
  <c r="T425" i="6"/>
  <c r="S425" i="6"/>
  <c r="F425" i="6"/>
  <c r="T353" i="6"/>
  <c r="D353" i="6"/>
  <c r="S353" i="6"/>
  <c r="F353" i="6"/>
  <c r="E353" i="6"/>
  <c r="T281" i="6"/>
  <c r="S281" i="6"/>
  <c r="F281" i="6"/>
  <c r="E281" i="6"/>
  <c r="D281" i="6"/>
  <c r="T137" i="6"/>
  <c r="S137" i="6"/>
  <c r="F137" i="6"/>
  <c r="E137" i="6"/>
  <c r="D137" i="6"/>
  <c r="T286" i="6"/>
  <c r="S286" i="6"/>
  <c r="F286" i="6"/>
  <c r="E286" i="6"/>
  <c r="D286" i="6"/>
  <c r="E886" i="6"/>
  <c r="D886" i="6"/>
  <c r="T886" i="6"/>
  <c r="S886" i="6"/>
  <c r="F886" i="6"/>
  <c r="D814" i="6"/>
  <c r="T814" i="6"/>
  <c r="S814" i="6"/>
  <c r="F814" i="6"/>
  <c r="E814" i="6"/>
  <c r="S742" i="6"/>
  <c r="F742" i="6"/>
  <c r="E742" i="6"/>
  <c r="D742" i="6"/>
  <c r="T742" i="6"/>
  <c r="D670" i="6"/>
  <c r="T670" i="6"/>
  <c r="F670" i="6"/>
  <c r="S670" i="6"/>
  <c r="E670" i="6"/>
  <c r="D598" i="6"/>
  <c r="S598" i="6"/>
  <c r="F598" i="6"/>
  <c r="E598" i="6"/>
  <c r="T598" i="6"/>
  <c r="D334" i="6"/>
  <c r="E334" i="6"/>
  <c r="T334" i="6"/>
  <c r="S334" i="6"/>
  <c r="F334" i="6"/>
  <c r="T436" i="6"/>
  <c r="S436" i="6"/>
  <c r="F436" i="6"/>
  <c r="E436" i="6"/>
  <c r="D436" i="6"/>
  <c r="D979" i="6"/>
  <c r="S979" i="6"/>
  <c r="F979" i="6"/>
  <c r="E979" i="6"/>
  <c r="T979" i="6"/>
  <c r="C867" i="6"/>
  <c r="F859" i="5"/>
  <c r="G859" i="5" s="1"/>
  <c r="H859" i="5" s="1"/>
  <c r="J867" i="6" s="1"/>
  <c r="C723" i="6"/>
  <c r="F715" i="5"/>
  <c r="G715" i="5" s="1"/>
  <c r="H715" i="5" s="1"/>
  <c r="J723" i="6" s="1"/>
  <c r="C579" i="6"/>
  <c r="F571" i="5"/>
  <c r="G571" i="5" s="1"/>
  <c r="H571" i="5" s="1"/>
  <c r="J579" i="6" s="1"/>
  <c r="C435" i="6"/>
  <c r="F427" i="5"/>
  <c r="G427" i="5" s="1"/>
  <c r="H427" i="5" s="1"/>
  <c r="J435" i="6" s="1"/>
  <c r="C291" i="6"/>
  <c r="F283" i="5"/>
  <c r="G283" i="5" s="1"/>
  <c r="H283" i="5" s="1"/>
  <c r="J291" i="6" s="1"/>
  <c r="C147" i="6"/>
  <c r="F139" i="5"/>
  <c r="G139" i="5" s="1"/>
  <c r="H139" i="5" s="1"/>
  <c r="J147" i="6" s="1"/>
  <c r="D7" i="5"/>
  <c r="E7" i="5" s="1"/>
  <c r="L10" i="5" s="1"/>
  <c r="M97" i="6"/>
  <c r="Y97" i="6"/>
  <c r="L97" i="6"/>
  <c r="X97" i="6"/>
  <c r="K97" i="6"/>
  <c r="M616" i="6"/>
  <c r="Y616" i="6"/>
  <c r="L616" i="6"/>
  <c r="X616" i="6"/>
  <c r="K616" i="6"/>
  <c r="X28" i="6"/>
  <c r="K28" i="6"/>
  <c r="Y28" i="6"/>
  <c r="M28" i="6"/>
  <c r="L28" i="6"/>
  <c r="C836" i="6"/>
  <c r="F828" i="5"/>
  <c r="G828" i="5" s="1"/>
  <c r="H828" i="5" s="1"/>
  <c r="J836" i="6" s="1"/>
  <c r="C692" i="6"/>
  <c r="F684" i="5"/>
  <c r="G684" i="5" s="1"/>
  <c r="H684" i="5" s="1"/>
  <c r="J692" i="6" s="1"/>
  <c r="C548" i="6"/>
  <c r="F540" i="5"/>
  <c r="G540" i="5" s="1"/>
  <c r="H540" i="5" s="1"/>
  <c r="J548" i="6" s="1"/>
  <c r="C404" i="6"/>
  <c r="F396" i="5"/>
  <c r="G396" i="5" s="1"/>
  <c r="H396" i="5" s="1"/>
  <c r="J404" i="6" s="1"/>
  <c r="C260" i="6"/>
  <c r="F252" i="5"/>
  <c r="G252" i="5" s="1"/>
  <c r="H252" i="5" s="1"/>
  <c r="J260" i="6" s="1"/>
  <c r="C116" i="6"/>
  <c r="F108" i="5"/>
  <c r="G108" i="5" s="1"/>
  <c r="H108" i="5" s="1"/>
  <c r="J116" i="6" s="1"/>
  <c r="M133" i="6"/>
  <c r="Y133" i="6"/>
  <c r="X133" i="6"/>
  <c r="L133" i="6"/>
  <c r="K133" i="6"/>
  <c r="M191" i="6"/>
  <c r="X191" i="6"/>
  <c r="K191" i="6"/>
  <c r="Y191" i="6"/>
  <c r="L191" i="6"/>
  <c r="M496" i="6"/>
  <c r="X496" i="6"/>
  <c r="K496" i="6"/>
  <c r="Y496" i="6"/>
  <c r="L496" i="6"/>
  <c r="C901" i="6"/>
  <c r="F893" i="5"/>
  <c r="G893" i="5" s="1"/>
  <c r="H893" i="5" s="1"/>
  <c r="J901" i="6" s="1"/>
  <c r="C969" i="6"/>
  <c r="F961" i="5"/>
  <c r="G961" i="5" s="1"/>
  <c r="H961" i="5" s="1"/>
  <c r="J969" i="6" s="1"/>
  <c r="D962" i="6"/>
  <c r="S962" i="6"/>
  <c r="F962" i="6"/>
  <c r="E962" i="6"/>
  <c r="T962" i="6"/>
  <c r="S625" i="6"/>
  <c r="F625" i="6"/>
  <c r="E625" i="6"/>
  <c r="D625" i="6"/>
  <c r="T625" i="6"/>
  <c r="T265" i="6"/>
  <c r="E265" i="6"/>
  <c r="D265" i="6"/>
  <c r="S265" i="6"/>
  <c r="F265" i="6"/>
  <c r="C486" i="6"/>
  <c r="F478" i="5"/>
  <c r="G478" i="5" s="1"/>
  <c r="H478" i="5" s="1"/>
  <c r="J486" i="6" s="1"/>
  <c r="M59" i="6"/>
  <c r="X59" i="6"/>
  <c r="K59" i="6"/>
  <c r="Y59" i="6"/>
  <c r="L59" i="6"/>
  <c r="T563" i="6"/>
  <c r="S563" i="6"/>
  <c r="F563" i="6"/>
  <c r="E563" i="6"/>
  <c r="D563" i="6"/>
  <c r="C712" i="6"/>
  <c r="F704" i="5"/>
  <c r="G704" i="5" s="1"/>
  <c r="H704" i="5" s="1"/>
  <c r="J712" i="6" s="1"/>
  <c r="C93" i="6"/>
  <c r="F85" i="5"/>
  <c r="G85" i="5" s="1"/>
  <c r="H85" i="5" s="1"/>
  <c r="J93" i="6" s="1"/>
  <c r="C242" i="6"/>
  <c r="F234" i="5"/>
  <c r="G234" i="5" s="1"/>
  <c r="H234" i="5" s="1"/>
  <c r="J242" i="6" s="1"/>
  <c r="Y840" i="6"/>
  <c r="L840" i="6"/>
  <c r="X840" i="6"/>
  <c r="K840" i="6"/>
  <c r="M840" i="6"/>
  <c r="M945" i="6"/>
  <c r="Y945" i="6"/>
  <c r="L945" i="6"/>
  <c r="X945" i="6"/>
  <c r="K945" i="6"/>
  <c r="C1004" i="6"/>
  <c r="F996" i="5"/>
  <c r="G996" i="5" s="1"/>
  <c r="H996" i="5" s="1"/>
  <c r="J1004" i="6" s="1"/>
  <c r="C925" i="6"/>
  <c r="F917" i="5"/>
  <c r="G917" i="5" s="1"/>
  <c r="H917" i="5" s="1"/>
  <c r="J925" i="6" s="1"/>
  <c r="C817" i="6"/>
  <c r="F809" i="5"/>
  <c r="G809" i="5" s="1"/>
  <c r="H809" i="5" s="1"/>
  <c r="J817" i="6" s="1"/>
  <c r="T685" i="6"/>
  <c r="E685" i="6"/>
  <c r="S685" i="6"/>
  <c r="D685" i="6"/>
  <c r="F685" i="6"/>
  <c r="T613" i="6"/>
  <c r="S613" i="6"/>
  <c r="F613" i="6"/>
  <c r="E613" i="6"/>
  <c r="D613" i="6"/>
  <c r="E541" i="6"/>
  <c r="D541" i="6"/>
  <c r="T541" i="6"/>
  <c r="S541" i="6"/>
  <c r="F541" i="6"/>
  <c r="E469" i="6"/>
  <c r="D469" i="6"/>
  <c r="F469" i="6"/>
  <c r="S469" i="6"/>
  <c r="T469" i="6"/>
  <c r="T397" i="6"/>
  <c r="F397" i="6"/>
  <c r="E397" i="6"/>
  <c r="D397" i="6"/>
  <c r="S397" i="6"/>
  <c r="T325" i="6"/>
  <c r="S325" i="6"/>
  <c r="F325" i="6"/>
  <c r="E325" i="6"/>
  <c r="D325" i="6"/>
  <c r="T253" i="6"/>
  <c r="E253" i="6"/>
  <c r="D253" i="6"/>
  <c r="S253" i="6"/>
  <c r="F253" i="6"/>
  <c r="T85" i="6"/>
  <c r="S85" i="6"/>
  <c r="F85" i="6"/>
  <c r="E85" i="6"/>
  <c r="D85" i="6"/>
  <c r="T131" i="6"/>
  <c r="S131" i="6"/>
  <c r="F131" i="6"/>
  <c r="E131" i="6"/>
  <c r="D131" i="6"/>
  <c r="T448" i="6"/>
  <c r="E448" i="6"/>
  <c r="F448" i="6"/>
  <c r="D448" i="6"/>
  <c r="S448" i="6"/>
  <c r="X990" i="6"/>
  <c r="L990" i="6"/>
  <c r="K990" i="6"/>
  <c r="Y990" i="6"/>
  <c r="M990" i="6"/>
  <c r="C894" i="6"/>
  <c r="F886" i="5"/>
  <c r="G886" i="5" s="1"/>
  <c r="H886" i="5" s="1"/>
  <c r="J894" i="6" s="1"/>
  <c r="C750" i="6"/>
  <c r="F742" i="5"/>
  <c r="G742" i="5" s="1"/>
  <c r="H742" i="5" s="1"/>
  <c r="J750" i="6" s="1"/>
  <c r="C606" i="6"/>
  <c r="F598" i="5"/>
  <c r="G598" i="5" s="1"/>
  <c r="H598" i="5" s="1"/>
  <c r="J606" i="6" s="1"/>
  <c r="C462" i="6"/>
  <c r="F454" i="5"/>
  <c r="G454" i="5" s="1"/>
  <c r="H454" i="5" s="1"/>
  <c r="J462" i="6" s="1"/>
  <c r="C318" i="6"/>
  <c r="F310" i="5"/>
  <c r="G310" i="5" s="1"/>
  <c r="H310" i="5" s="1"/>
  <c r="J318" i="6" s="1"/>
  <c r="C174" i="6"/>
  <c r="F166" i="5"/>
  <c r="G166" i="5" s="1"/>
  <c r="H166" i="5" s="1"/>
  <c r="J174" i="6" s="1"/>
  <c r="C30" i="6"/>
  <c r="F22" i="5"/>
  <c r="G22" i="5" s="1"/>
  <c r="H22" i="5" s="1"/>
  <c r="J30" i="6" s="1"/>
  <c r="M371" i="6"/>
  <c r="Y371" i="6"/>
  <c r="L371" i="6"/>
  <c r="X371" i="6"/>
  <c r="K371" i="6"/>
  <c r="L287" i="6"/>
  <c r="X287" i="6"/>
  <c r="M287" i="6"/>
  <c r="Y287" i="6"/>
  <c r="K287" i="6"/>
  <c r="M23" i="6"/>
  <c r="Y23" i="6"/>
  <c r="X23" i="6"/>
  <c r="L23" i="6"/>
  <c r="K23" i="6"/>
  <c r="M412" i="6"/>
  <c r="K412" i="6"/>
  <c r="L412" i="6"/>
  <c r="Y412" i="6"/>
  <c r="X412" i="6"/>
  <c r="C863" i="6"/>
  <c r="F855" i="5"/>
  <c r="G855" i="5" s="1"/>
  <c r="H855" i="5" s="1"/>
  <c r="J863" i="6" s="1"/>
  <c r="C719" i="6"/>
  <c r="F711" i="5"/>
  <c r="G711" i="5" s="1"/>
  <c r="H711" i="5" s="1"/>
  <c r="J719" i="6" s="1"/>
  <c r="D623" i="6"/>
  <c r="F623" i="6"/>
  <c r="E623" i="6"/>
  <c r="S623" i="6"/>
  <c r="T623" i="6"/>
  <c r="T551" i="6"/>
  <c r="S551" i="6"/>
  <c r="F551" i="6"/>
  <c r="E551" i="6"/>
  <c r="D551" i="6"/>
  <c r="T479" i="6"/>
  <c r="S479" i="6"/>
  <c r="F479" i="6"/>
  <c r="E479" i="6"/>
  <c r="D479" i="6"/>
  <c r="S155" i="6"/>
  <c r="D155" i="6"/>
  <c r="E155" i="6"/>
  <c r="T155" i="6"/>
  <c r="F155" i="6"/>
  <c r="T472" i="6"/>
  <c r="S472" i="6"/>
  <c r="F472" i="6"/>
  <c r="E472" i="6"/>
  <c r="D472" i="6"/>
  <c r="E938" i="6"/>
  <c r="D938" i="6"/>
  <c r="F938" i="6"/>
  <c r="T938" i="6"/>
  <c r="S938" i="6"/>
  <c r="C832" i="6"/>
  <c r="F824" i="5"/>
  <c r="G824" i="5" s="1"/>
  <c r="H824" i="5" s="1"/>
  <c r="J832" i="6" s="1"/>
  <c r="S700" i="6"/>
  <c r="F700" i="6"/>
  <c r="E700" i="6"/>
  <c r="D700" i="6"/>
  <c r="T700" i="6"/>
  <c r="M885" i="6"/>
  <c r="Y885" i="6"/>
  <c r="L885" i="6"/>
  <c r="X885" i="6"/>
  <c r="K885" i="6"/>
  <c r="M813" i="6"/>
  <c r="Y813" i="6"/>
  <c r="X813" i="6"/>
  <c r="L813" i="6"/>
  <c r="K813" i="6"/>
  <c r="X741" i="6"/>
  <c r="M741" i="6"/>
  <c r="L741" i="6"/>
  <c r="K741" i="6"/>
  <c r="Y741" i="6"/>
  <c r="C645" i="6"/>
  <c r="F637" i="5"/>
  <c r="G637" i="5" s="1"/>
  <c r="H637" i="5" s="1"/>
  <c r="J645" i="6" s="1"/>
  <c r="C501" i="6"/>
  <c r="F493" i="5"/>
  <c r="G493" i="5" s="1"/>
  <c r="H493" i="5" s="1"/>
  <c r="J501" i="6" s="1"/>
  <c r="C357" i="6"/>
  <c r="F349" i="5"/>
  <c r="G349" i="5" s="1"/>
  <c r="H349" i="5" s="1"/>
  <c r="J357" i="6" s="1"/>
  <c r="C213" i="6"/>
  <c r="F205" i="5"/>
  <c r="G205" i="5" s="1"/>
  <c r="H205" i="5" s="1"/>
  <c r="J213" i="6" s="1"/>
  <c r="C69" i="6"/>
  <c r="F61" i="5"/>
  <c r="G61" i="5" s="1"/>
  <c r="H61" i="5" s="1"/>
  <c r="J69" i="6" s="1"/>
  <c r="T91" i="6"/>
  <c r="S91" i="6"/>
  <c r="F91" i="6"/>
  <c r="E91" i="6"/>
  <c r="D91" i="6"/>
  <c r="S113" i="6"/>
  <c r="E113" i="6"/>
  <c r="D113" i="6"/>
  <c r="T113" i="6"/>
  <c r="F113" i="6"/>
  <c r="T442" i="6"/>
  <c r="S442" i="6"/>
  <c r="F442" i="6"/>
  <c r="E442" i="6"/>
  <c r="D442" i="6"/>
  <c r="T934" i="6"/>
  <c r="S934" i="6"/>
  <c r="F934" i="6"/>
  <c r="E934" i="6"/>
  <c r="D934" i="6"/>
  <c r="C794" i="6"/>
  <c r="F786" i="5"/>
  <c r="G786" i="5" s="1"/>
  <c r="H786" i="5" s="1"/>
  <c r="J794" i="6" s="1"/>
  <c r="C650" i="6"/>
  <c r="F642" i="5"/>
  <c r="G642" i="5" s="1"/>
  <c r="H642" i="5" s="1"/>
  <c r="J650" i="6" s="1"/>
  <c r="C506" i="6"/>
  <c r="F498" i="5"/>
  <c r="G498" i="5" s="1"/>
  <c r="H498" i="5" s="1"/>
  <c r="J506" i="6" s="1"/>
  <c r="C362" i="6"/>
  <c r="F354" i="5"/>
  <c r="G354" i="5" s="1"/>
  <c r="H354" i="5" s="1"/>
  <c r="J362" i="6" s="1"/>
  <c r="C218" i="6"/>
  <c r="F210" i="5"/>
  <c r="G210" i="5" s="1"/>
  <c r="H210" i="5" s="1"/>
  <c r="J218" i="6" s="1"/>
  <c r="C74" i="6"/>
  <c r="F66" i="5"/>
  <c r="G66" i="5" s="1"/>
  <c r="H66" i="5" s="1"/>
  <c r="J74" i="6" s="1"/>
  <c r="T307" i="6"/>
  <c r="E307" i="6"/>
  <c r="D307" i="6"/>
  <c r="S307" i="6"/>
  <c r="F307" i="6"/>
  <c r="T199" i="6"/>
  <c r="S199" i="6"/>
  <c r="F199" i="6"/>
  <c r="D199" i="6"/>
  <c r="E199" i="6"/>
  <c r="S43" i="6"/>
  <c r="F43" i="6"/>
  <c r="E43" i="6"/>
  <c r="D43" i="6"/>
  <c r="T43" i="6"/>
  <c r="T478" i="6"/>
  <c r="S478" i="6"/>
  <c r="F478" i="6"/>
  <c r="E478" i="6"/>
  <c r="D478" i="6"/>
  <c r="F154" i="6"/>
  <c r="T154" i="6"/>
  <c r="E154" i="6"/>
  <c r="S154" i="6"/>
  <c r="D154" i="6"/>
  <c r="T256" i="6"/>
  <c r="S256" i="6"/>
  <c r="F256" i="6"/>
  <c r="E256" i="6"/>
  <c r="D256" i="6"/>
  <c r="C811" i="6"/>
  <c r="F803" i="5"/>
  <c r="G803" i="5" s="1"/>
  <c r="H803" i="5" s="1"/>
  <c r="J811" i="6" s="1"/>
  <c r="C667" i="6"/>
  <c r="F659" i="5"/>
  <c r="G659" i="5" s="1"/>
  <c r="H659" i="5" s="1"/>
  <c r="J667" i="6" s="1"/>
  <c r="E547" i="6"/>
  <c r="D547" i="6"/>
  <c r="F547" i="6"/>
  <c r="S547" i="6"/>
  <c r="T547" i="6"/>
  <c r="E475" i="6"/>
  <c r="D475" i="6"/>
  <c r="T475" i="6"/>
  <c r="S475" i="6"/>
  <c r="F475" i="6"/>
  <c r="T391" i="6"/>
  <c r="S391" i="6"/>
  <c r="F391" i="6"/>
  <c r="E391" i="6"/>
  <c r="D391" i="6"/>
  <c r="E235" i="6"/>
  <c r="D235" i="6"/>
  <c r="F235" i="6"/>
  <c r="T235" i="6"/>
  <c r="S235" i="6"/>
  <c r="S173" i="6"/>
  <c r="F173" i="6"/>
  <c r="D173" i="6"/>
  <c r="T173" i="6"/>
  <c r="E173" i="6"/>
  <c r="T502" i="6"/>
  <c r="S502" i="6"/>
  <c r="F502" i="6"/>
  <c r="E502" i="6"/>
  <c r="D502" i="6"/>
  <c r="T34" i="6"/>
  <c r="S34" i="6"/>
  <c r="F34" i="6"/>
  <c r="E34" i="6"/>
  <c r="D34" i="6"/>
  <c r="X972" i="6"/>
  <c r="M972" i="6"/>
  <c r="L972" i="6"/>
  <c r="K972" i="6"/>
  <c r="Y972" i="6"/>
  <c r="M900" i="6"/>
  <c r="Y900" i="6"/>
  <c r="L900" i="6"/>
  <c r="X900" i="6"/>
  <c r="K900" i="6"/>
  <c r="Y828" i="6"/>
  <c r="L828" i="6"/>
  <c r="X828" i="6"/>
  <c r="K828" i="6"/>
  <c r="M828" i="6"/>
  <c r="M756" i="6"/>
  <c r="Y756" i="6"/>
  <c r="L756" i="6"/>
  <c r="X756" i="6"/>
  <c r="K756" i="6"/>
  <c r="X684" i="6"/>
  <c r="K684" i="6"/>
  <c r="M684" i="6"/>
  <c r="L684" i="6"/>
  <c r="Y684" i="6"/>
  <c r="Y612" i="6"/>
  <c r="L612" i="6"/>
  <c r="X612" i="6"/>
  <c r="K612" i="6"/>
  <c r="M612" i="6"/>
  <c r="C528" i="6"/>
  <c r="F520" i="5"/>
  <c r="G520" i="5" s="1"/>
  <c r="H520" i="5" s="1"/>
  <c r="J528" i="6" s="1"/>
  <c r="C384" i="6"/>
  <c r="F376" i="5"/>
  <c r="G376" i="5" s="1"/>
  <c r="H376" i="5" s="1"/>
  <c r="J384" i="6" s="1"/>
  <c r="C240" i="6"/>
  <c r="F232" i="5"/>
  <c r="G232" i="5" s="1"/>
  <c r="H232" i="5" s="1"/>
  <c r="J240" i="6" s="1"/>
  <c r="M96" i="6"/>
  <c r="Y96" i="6"/>
  <c r="L96" i="6"/>
  <c r="X96" i="6"/>
  <c r="K96" i="6"/>
  <c r="X238" i="6"/>
  <c r="K238" i="6"/>
  <c r="Y238" i="6"/>
  <c r="M238" i="6"/>
  <c r="L238" i="6"/>
  <c r="X928" i="6"/>
  <c r="K928" i="6"/>
  <c r="M928" i="6"/>
  <c r="Y928" i="6"/>
  <c r="L928" i="6"/>
  <c r="M845" i="6"/>
  <c r="Y845" i="6"/>
  <c r="L845" i="6"/>
  <c r="X845" i="6"/>
  <c r="K845" i="6"/>
  <c r="M773" i="6"/>
  <c r="Y773" i="6"/>
  <c r="L773" i="6"/>
  <c r="X773" i="6"/>
  <c r="K773" i="6"/>
  <c r="M701" i="6"/>
  <c r="Y701" i="6"/>
  <c r="L701" i="6"/>
  <c r="X701" i="6"/>
  <c r="K701" i="6"/>
  <c r="Y629" i="6"/>
  <c r="X629" i="6"/>
  <c r="M629" i="6"/>
  <c r="L629" i="6"/>
  <c r="K629" i="6"/>
  <c r="Y557" i="6"/>
  <c r="X557" i="6"/>
  <c r="M557" i="6"/>
  <c r="K557" i="6"/>
  <c r="L557" i="6"/>
  <c r="M485" i="6"/>
  <c r="Y485" i="6"/>
  <c r="L485" i="6"/>
  <c r="X485" i="6"/>
  <c r="K485" i="6"/>
  <c r="M413" i="6"/>
  <c r="Y413" i="6"/>
  <c r="L413" i="6"/>
  <c r="X413" i="6"/>
  <c r="K413" i="6"/>
  <c r="M341" i="6"/>
  <c r="Y341" i="6"/>
  <c r="L341" i="6"/>
  <c r="X341" i="6"/>
  <c r="K341" i="6"/>
  <c r="X269" i="6"/>
  <c r="K269" i="6"/>
  <c r="M269" i="6"/>
  <c r="Y269" i="6"/>
  <c r="L269" i="6"/>
  <c r="M77" i="6"/>
  <c r="X77" i="6"/>
  <c r="K77" i="6"/>
  <c r="Y77" i="6"/>
  <c r="L77" i="6"/>
  <c r="M262" i="6"/>
  <c r="X262" i="6"/>
  <c r="K262" i="6"/>
  <c r="Y262" i="6"/>
  <c r="L262" i="6"/>
  <c r="M874" i="6"/>
  <c r="Y874" i="6"/>
  <c r="L874" i="6"/>
  <c r="X874" i="6"/>
  <c r="K874" i="6"/>
  <c r="M802" i="6"/>
  <c r="X802" i="6"/>
  <c r="L802" i="6"/>
  <c r="K802" i="6"/>
  <c r="Y802" i="6"/>
  <c r="M730" i="6"/>
  <c r="L730" i="6"/>
  <c r="K730" i="6"/>
  <c r="X730" i="6"/>
  <c r="Y730" i="6"/>
  <c r="Y658" i="6"/>
  <c r="L658" i="6"/>
  <c r="X658" i="6"/>
  <c r="K658" i="6"/>
  <c r="M658" i="6"/>
  <c r="M586" i="6"/>
  <c r="Y586" i="6"/>
  <c r="L586" i="6"/>
  <c r="X586" i="6"/>
  <c r="K586" i="6"/>
  <c r="M310" i="6"/>
  <c r="X310" i="6"/>
  <c r="K310" i="6"/>
  <c r="Y310" i="6"/>
  <c r="L310" i="6"/>
  <c r="M328" i="6"/>
  <c r="Y328" i="6"/>
  <c r="L328" i="6"/>
  <c r="X328" i="6"/>
  <c r="K328" i="6"/>
  <c r="Y958" i="6"/>
  <c r="L958" i="6"/>
  <c r="X958" i="6"/>
  <c r="K958" i="6"/>
  <c r="M958" i="6"/>
  <c r="C855" i="6"/>
  <c r="F847" i="5"/>
  <c r="G847" i="5" s="1"/>
  <c r="H847" i="5" s="1"/>
  <c r="J855" i="6" s="1"/>
  <c r="C711" i="6"/>
  <c r="F703" i="5"/>
  <c r="G703" i="5" s="1"/>
  <c r="H703" i="5" s="1"/>
  <c r="J711" i="6" s="1"/>
  <c r="C567" i="6"/>
  <c r="F559" i="5"/>
  <c r="G559" i="5" s="1"/>
  <c r="H559" i="5" s="1"/>
  <c r="J567" i="6" s="1"/>
  <c r="C423" i="6"/>
  <c r="F415" i="5"/>
  <c r="G415" i="5" s="1"/>
  <c r="H415" i="5" s="1"/>
  <c r="J423" i="6" s="1"/>
  <c r="C279" i="6"/>
  <c r="F271" i="5"/>
  <c r="G271" i="5" s="1"/>
  <c r="H271" i="5" s="1"/>
  <c r="J279" i="6" s="1"/>
  <c r="C135" i="6"/>
  <c r="F127" i="5"/>
  <c r="G127" i="5" s="1"/>
  <c r="H127" i="5" s="1"/>
  <c r="J135" i="6" s="1"/>
  <c r="T97" i="6"/>
  <c r="S97" i="6"/>
  <c r="F97" i="6"/>
  <c r="E97" i="6"/>
  <c r="D97" i="6"/>
  <c r="D616" i="6"/>
  <c r="S616" i="6"/>
  <c r="F616" i="6"/>
  <c r="E616" i="6"/>
  <c r="T616" i="6"/>
  <c r="T28" i="6"/>
  <c r="S28" i="6"/>
  <c r="F28" i="6"/>
  <c r="E28" i="6"/>
  <c r="D28" i="6"/>
  <c r="C824" i="6"/>
  <c r="F816" i="5"/>
  <c r="G816" i="5" s="1"/>
  <c r="H816" i="5" s="1"/>
  <c r="J824" i="6" s="1"/>
  <c r="C680" i="6"/>
  <c r="F672" i="5"/>
  <c r="G672" i="5" s="1"/>
  <c r="H672" i="5" s="1"/>
  <c r="J680" i="6" s="1"/>
  <c r="C536" i="6"/>
  <c r="F528" i="5"/>
  <c r="G528" i="5" s="1"/>
  <c r="H528" i="5" s="1"/>
  <c r="J536" i="6" s="1"/>
  <c r="C392" i="6"/>
  <c r="F384" i="5"/>
  <c r="G384" i="5" s="1"/>
  <c r="H384" i="5" s="1"/>
  <c r="J392" i="6" s="1"/>
  <c r="C248" i="6"/>
  <c r="F240" i="5"/>
  <c r="G240" i="5" s="1"/>
  <c r="H240" i="5" s="1"/>
  <c r="J248" i="6" s="1"/>
  <c r="C104" i="6"/>
  <c r="F96" i="5"/>
  <c r="G96" i="5" s="1"/>
  <c r="H96" i="5" s="1"/>
  <c r="J104" i="6" s="1"/>
  <c r="T133" i="6"/>
  <c r="S133" i="6"/>
  <c r="F133" i="6"/>
  <c r="E133" i="6"/>
  <c r="D133" i="6"/>
  <c r="S191" i="6"/>
  <c r="F191" i="6"/>
  <c r="E191" i="6"/>
  <c r="D191" i="6"/>
  <c r="T191" i="6"/>
  <c r="T496" i="6"/>
  <c r="S496" i="6"/>
  <c r="F496" i="6"/>
  <c r="E496" i="6"/>
  <c r="D496" i="6"/>
  <c r="X577" i="6"/>
  <c r="K577" i="6"/>
  <c r="Y577" i="6"/>
  <c r="L577" i="6"/>
  <c r="M577" i="6"/>
  <c r="C841" i="6"/>
  <c r="F833" i="5"/>
  <c r="G833" i="5" s="1"/>
  <c r="H833" i="5" s="1"/>
  <c r="J841" i="6" s="1"/>
  <c r="S167" i="6"/>
  <c r="F167" i="6"/>
  <c r="E167" i="6"/>
  <c r="D167" i="6"/>
  <c r="T167" i="6"/>
  <c r="M383" i="6"/>
  <c r="Y383" i="6"/>
  <c r="L383" i="6"/>
  <c r="X383" i="6"/>
  <c r="K383" i="6"/>
  <c r="M825" i="6"/>
  <c r="Y825" i="6"/>
  <c r="L825" i="6"/>
  <c r="K825" i="6"/>
  <c r="X825" i="6"/>
  <c r="C818" i="6"/>
  <c r="F810" i="5"/>
  <c r="G810" i="5" s="1"/>
  <c r="H810" i="5" s="1"/>
  <c r="J818" i="6" s="1"/>
  <c r="M907" i="6"/>
  <c r="Y907" i="6"/>
  <c r="L907" i="6"/>
  <c r="X907" i="6"/>
  <c r="K907" i="6"/>
  <c r="C953" i="6"/>
  <c r="F945" i="5"/>
  <c r="G945" i="5" s="1"/>
  <c r="H945" i="5" s="1"/>
  <c r="J953" i="6" s="1"/>
  <c r="C988" i="6"/>
  <c r="F980" i="5"/>
  <c r="G980" i="5" s="1"/>
  <c r="H980" i="5" s="1"/>
  <c r="J988" i="6" s="1"/>
  <c r="T945" i="6"/>
  <c r="S945" i="6"/>
  <c r="F945" i="6"/>
  <c r="E945" i="6"/>
  <c r="D945" i="6"/>
  <c r="C992" i="6"/>
  <c r="F984" i="5"/>
  <c r="G984" i="5" s="1"/>
  <c r="H984" i="5" s="1"/>
  <c r="J992" i="6" s="1"/>
  <c r="C805" i="6"/>
  <c r="F797" i="5"/>
  <c r="G797" i="5" s="1"/>
  <c r="H797" i="5" s="1"/>
  <c r="J805" i="6" s="1"/>
  <c r="M529" i="6"/>
  <c r="Y529" i="6"/>
  <c r="L529" i="6"/>
  <c r="X529" i="6"/>
  <c r="K529" i="6"/>
  <c r="M313" i="6"/>
  <c r="Y313" i="6"/>
  <c r="L313" i="6"/>
  <c r="X313" i="6"/>
  <c r="K313" i="6"/>
  <c r="M364" i="6"/>
  <c r="Y364" i="6"/>
  <c r="L364" i="6"/>
  <c r="X364" i="6"/>
  <c r="K364" i="6"/>
  <c r="C738" i="6"/>
  <c r="F730" i="5"/>
  <c r="G730" i="5" s="1"/>
  <c r="H730" i="5" s="1"/>
  <c r="J738" i="6" s="1"/>
  <c r="C306" i="6"/>
  <c r="F298" i="5"/>
  <c r="G298" i="5" s="1"/>
  <c r="H298" i="5" s="1"/>
  <c r="J306" i="6" s="1"/>
  <c r="T371" i="6"/>
  <c r="D371" i="6"/>
  <c r="F371" i="6"/>
  <c r="E371" i="6"/>
  <c r="S371" i="6"/>
  <c r="T412" i="6"/>
  <c r="S412" i="6"/>
  <c r="F412" i="6"/>
  <c r="E412" i="6"/>
  <c r="D412" i="6"/>
  <c r="M611" i="6"/>
  <c r="Y611" i="6"/>
  <c r="L611" i="6"/>
  <c r="X611" i="6"/>
  <c r="K611" i="6"/>
  <c r="M467" i="6"/>
  <c r="Y467" i="6"/>
  <c r="L467" i="6"/>
  <c r="X467" i="6"/>
  <c r="K467" i="6"/>
  <c r="M927" i="6"/>
  <c r="Y927" i="6"/>
  <c r="L927" i="6"/>
  <c r="X927" i="6"/>
  <c r="K927" i="6"/>
  <c r="E885" i="6"/>
  <c r="D885" i="6"/>
  <c r="T885" i="6"/>
  <c r="S885" i="6"/>
  <c r="F885" i="6"/>
  <c r="F813" i="6"/>
  <c r="T813" i="6"/>
  <c r="E813" i="6"/>
  <c r="S813" i="6"/>
  <c r="D813" i="6"/>
  <c r="T741" i="6"/>
  <c r="S741" i="6"/>
  <c r="F741" i="6"/>
  <c r="E741" i="6"/>
  <c r="D741" i="6"/>
  <c r="C633" i="6"/>
  <c r="F625" i="5"/>
  <c r="G625" i="5" s="1"/>
  <c r="H625" i="5" s="1"/>
  <c r="J633" i="6" s="1"/>
  <c r="C489" i="6"/>
  <c r="F481" i="5"/>
  <c r="G481" i="5" s="1"/>
  <c r="H481" i="5" s="1"/>
  <c r="J489" i="6" s="1"/>
  <c r="C345" i="6"/>
  <c r="F337" i="5"/>
  <c r="G337" i="5" s="1"/>
  <c r="H337" i="5" s="1"/>
  <c r="J345" i="6" s="1"/>
  <c r="C201" i="6"/>
  <c r="F193" i="5"/>
  <c r="G193" i="5" s="1"/>
  <c r="H193" i="5" s="1"/>
  <c r="J201" i="6" s="1"/>
  <c r="C57" i="6"/>
  <c r="F49" i="5"/>
  <c r="G49" i="5" s="1"/>
  <c r="H49" i="5" s="1"/>
  <c r="J57" i="6" s="1"/>
  <c r="M55" i="6"/>
  <c r="Y55" i="6"/>
  <c r="L55" i="6"/>
  <c r="X55" i="6"/>
  <c r="K55" i="6"/>
  <c r="M89" i="6"/>
  <c r="X89" i="6"/>
  <c r="K89" i="6"/>
  <c r="L89" i="6"/>
  <c r="Y89" i="6"/>
  <c r="M370" i="6"/>
  <c r="Y370" i="6"/>
  <c r="L370" i="6"/>
  <c r="X370" i="6"/>
  <c r="K370" i="6"/>
  <c r="C916" i="6"/>
  <c r="F908" i="5"/>
  <c r="G908" i="5" s="1"/>
  <c r="H908" i="5" s="1"/>
  <c r="J916" i="6" s="1"/>
  <c r="C782" i="6"/>
  <c r="F774" i="5"/>
  <c r="G774" i="5" s="1"/>
  <c r="H774" i="5" s="1"/>
  <c r="J782" i="6" s="1"/>
  <c r="C638" i="6"/>
  <c r="F630" i="5"/>
  <c r="G630" i="5" s="1"/>
  <c r="H630" i="5" s="1"/>
  <c r="J638" i="6" s="1"/>
  <c r="C494" i="6"/>
  <c r="F486" i="5"/>
  <c r="G486" i="5" s="1"/>
  <c r="H486" i="5" s="1"/>
  <c r="J494" i="6" s="1"/>
  <c r="C350" i="6"/>
  <c r="F342" i="5"/>
  <c r="G342" i="5" s="1"/>
  <c r="H342" i="5" s="1"/>
  <c r="J350" i="6" s="1"/>
  <c r="C206" i="6"/>
  <c r="F198" i="5"/>
  <c r="G198" i="5" s="1"/>
  <c r="H198" i="5" s="1"/>
  <c r="J206" i="6" s="1"/>
  <c r="C62" i="6"/>
  <c r="F54" i="5"/>
  <c r="G54" i="5" s="1"/>
  <c r="H54" i="5" s="1"/>
  <c r="J62" i="6" s="1"/>
  <c r="M295" i="6"/>
  <c r="L295" i="6"/>
  <c r="Y295" i="6"/>
  <c r="K295" i="6"/>
  <c r="X295" i="6"/>
  <c r="Y175" i="6"/>
  <c r="L175" i="6"/>
  <c r="X175" i="6"/>
  <c r="K175" i="6"/>
  <c r="M175" i="6"/>
  <c r="M31" i="6"/>
  <c r="Y31" i="6"/>
  <c r="L31" i="6"/>
  <c r="X31" i="6"/>
  <c r="K31" i="6"/>
  <c r="M346" i="6"/>
  <c r="Y346" i="6"/>
  <c r="L346" i="6"/>
  <c r="X346" i="6"/>
  <c r="K346" i="6"/>
  <c r="M118" i="6"/>
  <c r="Y118" i="6"/>
  <c r="L118" i="6"/>
  <c r="X118" i="6"/>
  <c r="K118" i="6"/>
  <c r="C932" i="6"/>
  <c r="F924" i="5"/>
  <c r="G924" i="5" s="1"/>
  <c r="H924" i="5" s="1"/>
  <c r="J932" i="6" s="1"/>
  <c r="C799" i="6"/>
  <c r="F791" i="5"/>
  <c r="G791" i="5" s="1"/>
  <c r="H791" i="5" s="1"/>
  <c r="J799" i="6" s="1"/>
  <c r="C655" i="6"/>
  <c r="F647" i="5"/>
  <c r="G647" i="5" s="1"/>
  <c r="H647" i="5" s="1"/>
  <c r="J655" i="6" s="1"/>
  <c r="M535" i="6"/>
  <c r="Y535" i="6"/>
  <c r="L535" i="6"/>
  <c r="X535" i="6"/>
  <c r="K535" i="6"/>
  <c r="M463" i="6"/>
  <c r="Y463" i="6"/>
  <c r="L463" i="6"/>
  <c r="X463" i="6"/>
  <c r="K463" i="6"/>
  <c r="Y367" i="6"/>
  <c r="L367" i="6"/>
  <c r="X367" i="6"/>
  <c r="K367" i="6"/>
  <c r="M367" i="6"/>
  <c r="M223" i="6"/>
  <c r="L223" i="6"/>
  <c r="K223" i="6"/>
  <c r="Y223" i="6"/>
  <c r="X223" i="6"/>
  <c r="M149" i="6"/>
  <c r="X149" i="6"/>
  <c r="K149" i="6"/>
  <c r="L149" i="6"/>
  <c r="Y149" i="6"/>
  <c r="X466" i="6"/>
  <c r="K466" i="6"/>
  <c r="M466" i="6"/>
  <c r="L466" i="6"/>
  <c r="Y466" i="6"/>
  <c r="M316" i="6"/>
  <c r="X316" i="6"/>
  <c r="K316" i="6"/>
  <c r="Y316" i="6"/>
  <c r="L316" i="6"/>
  <c r="T972" i="6"/>
  <c r="F972" i="6"/>
  <c r="S972" i="6"/>
  <c r="E972" i="6"/>
  <c r="D972" i="6"/>
  <c r="E900" i="6"/>
  <c r="D900" i="6"/>
  <c r="T900" i="6"/>
  <c r="S900" i="6"/>
  <c r="F900" i="6"/>
  <c r="T828" i="6"/>
  <c r="S828" i="6"/>
  <c r="F828" i="6"/>
  <c r="D828" i="6"/>
  <c r="E828" i="6"/>
  <c r="D756" i="6"/>
  <c r="F756" i="6"/>
  <c r="E756" i="6"/>
  <c r="T756" i="6"/>
  <c r="S756" i="6"/>
  <c r="T684" i="6"/>
  <c r="E684" i="6"/>
  <c r="S684" i="6"/>
  <c r="D684" i="6"/>
  <c r="F684" i="6"/>
  <c r="T612" i="6"/>
  <c r="S612" i="6"/>
  <c r="F612" i="6"/>
  <c r="E612" i="6"/>
  <c r="D612" i="6"/>
  <c r="C516" i="6"/>
  <c r="F508" i="5"/>
  <c r="G508" i="5" s="1"/>
  <c r="H508" i="5" s="1"/>
  <c r="J516" i="6" s="1"/>
  <c r="C372" i="6"/>
  <c r="F364" i="5"/>
  <c r="G364" i="5" s="1"/>
  <c r="H364" i="5" s="1"/>
  <c r="J372" i="6" s="1"/>
  <c r="C228" i="6"/>
  <c r="F220" i="5"/>
  <c r="G220" i="5" s="1"/>
  <c r="H220" i="5" s="1"/>
  <c r="J228" i="6" s="1"/>
  <c r="D96" i="6"/>
  <c r="T96" i="6"/>
  <c r="S96" i="6"/>
  <c r="F96" i="6"/>
  <c r="E96" i="6"/>
  <c r="T238" i="6"/>
  <c r="E238" i="6"/>
  <c r="S238" i="6"/>
  <c r="F238" i="6"/>
  <c r="D238" i="6"/>
  <c r="S928" i="6"/>
  <c r="F928" i="6"/>
  <c r="E928" i="6"/>
  <c r="D928" i="6"/>
  <c r="T928" i="6"/>
  <c r="D845" i="6"/>
  <c r="T845" i="6"/>
  <c r="E845" i="6"/>
  <c r="S845" i="6"/>
  <c r="F845" i="6"/>
  <c r="D773" i="6"/>
  <c r="S773" i="6"/>
  <c r="F773" i="6"/>
  <c r="T773" i="6"/>
  <c r="E773" i="6"/>
  <c r="D701" i="6"/>
  <c r="S701" i="6"/>
  <c r="F701" i="6"/>
  <c r="E701" i="6"/>
  <c r="T701" i="6"/>
  <c r="T629" i="6"/>
  <c r="S629" i="6"/>
  <c r="F629" i="6"/>
  <c r="E629" i="6"/>
  <c r="D629" i="6"/>
  <c r="T557" i="6"/>
  <c r="S557" i="6"/>
  <c r="F557" i="6"/>
  <c r="E557" i="6"/>
  <c r="D557" i="6"/>
  <c r="T485" i="6"/>
  <c r="S485" i="6"/>
  <c r="F485" i="6"/>
  <c r="E485" i="6"/>
  <c r="D485" i="6"/>
  <c r="E413" i="6"/>
  <c r="D413" i="6"/>
  <c r="T413" i="6"/>
  <c r="S413" i="6"/>
  <c r="F413" i="6"/>
  <c r="T341" i="6"/>
  <c r="D341" i="6"/>
  <c r="E341" i="6"/>
  <c r="S341" i="6"/>
  <c r="F341" i="6"/>
  <c r="T269" i="6"/>
  <c r="S269" i="6"/>
  <c r="F269" i="6"/>
  <c r="E269" i="6"/>
  <c r="D269" i="6"/>
  <c r="S77" i="6"/>
  <c r="F77" i="6"/>
  <c r="E77" i="6"/>
  <c r="D77" i="6"/>
  <c r="T77" i="6"/>
  <c r="T262" i="6"/>
  <c r="S262" i="6"/>
  <c r="F262" i="6"/>
  <c r="E262" i="6"/>
  <c r="D262" i="6"/>
  <c r="E874" i="6"/>
  <c r="F874" i="6"/>
  <c r="D874" i="6"/>
  <c r="T874" i="6"/>
  <c r="S874" i="6"/>
  <c r="S802" i="6"/>
  <c r="F802" i="6"/>
  <c r="E802" i="6"/>
  <c r="D802" i="6"/>
  <c r="T802" i="6"/>
  <c r="S730" i="6"/>
  <c r="F730" i="6"/>
  <c r="E730" i="6"/>
  <c r="D730" i="6"/>
  <c r="T730" i="6"/>
  <c r="T658" i="6"/>
  <c r="S658" i="6"/>
  <c r="F658" i="6"/>
  <c r="E658" i="6"/>
  <c r="D658" i="6"/>
  <c r="D586" i="6"/>
  <c r="S586" i="6"/>
  <c r="F586" i="6"/>
  <c r="E586" i="6"/>
  <c r="T586" i="6"/>
  <c r="T310" i="6"/>
  <c r="S310" i="6"/>
  <c r="F310" i="6"/>
  <c r="E310" i="6"/>
  <c r="D310" i="6"/>
  <c r="D328" i="6"/>
  <c r="T328" i="6"/>
  <c r="F328" i="6"/>
  <c r="E328" i="6"/>
  <c r="S328" i="6"/>
  <c r="T958" i="6"/>
  <c r="F958" i="6"/>
  <c r="E958" i="6"/>
  <c r="D958" i="6"/>
  <c r="S958" i="6"/>
  <c r="C843" i="6"/>
  <c r="F835" i="5"/>
  <c r="G835" i="5" s="1"/>
  <c r="H835" i="5" s="1"/>
  <c r="J843" i="6" s="1"/>
  <c r="C699" i="6"/>
  <c r="F691" i="5"/>
  <c r="G691" i="5" s="1"/>
  <c r="H691" i="5" s="1"/>
  <c r="J699" i="6" s="1"/>
  <c r="C555" i="6"/>
  <c r="F547" i="5"/>
  <c r="G547" i="5" s="1"/>
  <c r="H547" i="5" s="1"/>
  <c r="J555" i="6" s="1"/>
  <c r="C411" i="6"/>
  <c r="F403" i="5"/>
  <c r="G403" i="5" s="1"/>
  <c r="H403" i="5" s="1"/>
  <c r="J411" i="6" s="1"/>
  <c r="C267" i="6"/>
  <c r="F259" i="5"/>
  <c r="G259" i="5" s="1"/>
  <c r="H259" i="5" s="1"/>
  <c r="J267" i="6" s="1"/>
  <c r="C123" i="6"/>
  <c r="F115" i="5"/>
  <c r="G115" i="5" s="1"/>
  <c r="H115" i="5" s="1"/>
  <c r="J123" i="6" s="1"/>
  <c r="X275" i="6"/>
  <c r="K275" i="6"/>
  <c r="M275" i="6"/>
  <c r="Y275" i="6"/>
  <c r="L275" i="6"/>
  <c r="M424" i="6"/>
  <c r="Y424" i="6"/>
  <c r="L424" i="6"/>
  <c r="X424" i="6"/>
  <c r="K424" i="6"/>
  <c r="M998" i="6"/>
  <c r="Y998" i="6"/>
  <c r="L998" i="6"/>
  <c r="X998" i="6"/>
  <c r="K998" i="6"/>
  <c r="C812" i="6"/>
  <c r="F804" i="5"/>
  <c r="G804" i="5" s="1"/>
  <c r="H804" i="5" s="1"/>
  <c r="J812" i="6" s="1"/>
  <c r="C668" i="6"/>
  <c r="F660" i="5"/>
  <c r="G660" i="5" s="1"/>
  <c r="H660" i="5" s="1"/>
  <c r="J668" i="6" s="1"/>
  <c r="C524" i="6"/>
  <c r="F516" i="5"/>
  <c r="G516" i="5" s="1"/>
  <c r="H516" i="5" s="1"/>
  <c r="J524" i="6" s="1"/>
  <c r="C380" i="6"/>
  <c r="F372" i="5"/>
  <c r="G372" i="5" s="1"/>
  <c r="H372" i="5" s="1"/>
  <c r="J380" i="6" s="1"/>
  <c r="C236" i="6"/>
  <c r="F228" i="5"/>
  <c r="G228" i="5" s="1"/>
  <c r="H228" i="5" s="1"/>
  <c r="J236" i="6" s="1"/>
  <c r="C92" i="6"/>
  <c r="F84" i="5"/>
  <c r="G84" i="5" s="1"/>
  <c r="H84" i="5" s="1"/>
  <c r="J92" i="6" s="1"/>
  <c r="M109" i="6"/>
  <c r="L109" i="6"/>
  <c r="K109" i="6"/>
  <c r="Y109" i="6"/>
  <c r="X109" i="6"/>
  <c r="M95" i="6"/>
  <c r="Y95" i="6"/>
  <c r="L95" i="6"/>
  <c r="X95" i="6"/>
  <c r="K95" i="6"/>
  <c r="M160" i="6"/>
  <c r="L160" i="6"/>
  <c r="K160" i="6"/>
  <c r="Y160" i="6"/>
  <c r="X160" i="6"/>
  <c r="M649" i="6"/>
  <c r="Y649" i="6"/>
  <c r="L649" i="6"/>
  <c r="X649" i="6"/>
  <c r="K649" i="6"/>
  <c r="C951" i="6"/>
  <c r="F943" i="5"/>
  <c r="G943" i="5" s="1"/>
  <c r="H943" i="5" s="1"/>
  <c r="J951" i="6" s="1"/>
  <c r="T409" i="6"/>
  <c r="S409" i="6"/>
  <c r="D409" i="6"/>
  <c r="F409" i="6"/>
  <c r="E409" i="6"/>
  <c r="C774" i="6"/>
  <c r="F766" i="5"/>
  <c r="G766" i="5" s="1"/>
  <c r="H766" i="5" s="1"/>
  <c r="J774" i="6" s="1"/>
  <c r="X311" i="6"/>
  <c r="K311" i="6"/>
  <c r="M311" i="6"/>
  <c r="Y311" i="6"/>
  <c r="L311" i="6"/>
  <c r="T635" i="6"/>
  <c r="S635" i="6"/>
  <c r="F635" i="6"/>
  <c r="E635" i="6"/>
  <c r="D635" i="6"/>
  <c r="T491" i="6"/>
  <c r="S491" i="6"/>
  <c r="F491" i="6"/>
  <c r="E491" i="6"/>
  <c r="D491" i="6"/>
  <c r="D124" i="6"/>
  <c r="T124" i="6"/>
  <c r="S124" i="6"/>
  <c r="F124" i="6"/>
  <c r="E124" i="6"/>
  <c r="C669" i="6"/>
  <c r="F661" i="5"/>
  <c r="G661" i="5" s="1"/>
  <c r="H661" i="5" s="1"/>
  <c r="J669" i="6" s="1"/>
  <c r="F161" i="6"/>
  <c r="E161" i="6"/>
  <c r="D161" i="6"/>
  <c r="T161" i="6"/>
  <c r="S161" i="6"/>
  <c r="C386" i="6"/>
  <c r="F378" i="5"/>
  <c r="G378" i="5" s="1"/>
  <c r="H378" i="5" s="1"/>
  <c r="J386" i="6" s="1"/>
  <c r="D376" i="6"/>
  <c r="S376" i="6"/>
  <c r="F376" i="6"/>
  <c r="E376" i="6"/>
  <c r="T376" i="6"/>
  <c r="T403" i="6"/>
  <c r="E403" i="6"/>
  <c r="D403" i="6"/>
  <c r="F403" i="6"/>
  <c r="S403" i="6"/>
  <c r="C408" i="6"/>
  <c r="F400" i="5"/>
  <c r="G400" i="5" s="1"/>
  <c r="H400" i="5" s="1"/>
  <c r="J408" i="6" s="1"/>
  <c r="C1000" i="6"/>
  <c r="F992" i="5"/>
  <c r="G992" i="5" s="1"/>
  <c r="H992" i="5" s="1"/>
  <c r="J1000" i="6" s="1"/>
  <c r="C10" i="7"/>
  <c r="C1008" i="6"/>
  <c r="F1000" i="5"/>
  <c r="G1000" i="5" s="1"/>
  <c r="H1000" i="5" s="1"/>
  <c r="J1008" i="6" s="1"/>
  <c r="C931" i="6"/>
  <c r="F923" i="5"/>
  <c r="G923" i="5" s="1"/>
  <c r="H923" i="5" s="1"/>
  <c r="J931" i="6" s="1"/>
  <c r="Y601" i="6"/>
  <c r="L601" i="6"/>
  <c r="X601" i="6"/>
  <c r="K601" i="6"/>
  <c r="M601" i="6"/>
  <c r="M385" i="6"/>
  <c r="Y385" i="6"/>
  <c r="L385" i="6"/>
  <c r="X385" i="6"/>
  <c r="K385" i="6"/>
  <c r="M71" i="6"/>
  <c r="X71" i="6"/>
  <c r="K71" i="6"/>
  <c r="Y71" i="6"/>
  <c r="L71" i="6"/>
  <c r="E990" i="6"/>
  <c r="D990" i="6"/>
  <c r="S990" i="6"/>
  <c r="F990" i="6"/>
  <c r="T990" i="6"/>
  <c r="C594" i="6"/>
  <c r="F586" i="5"/>
  <c r="G586" i="5" s="1"/>
  <c r="H586" i="5" s="1"/>
  <c r="J594" i="6" s="1"/>
  <c r="C18" i="6"/>
  <c r="F10" i="5"/>
  <c r="G10" i="5" s="1"/>
  <c r="H10" i="5" s="1"/>
  <c r="J18" i="6" s="1"/>
  <c r="C851" i="6"/>
  <c r="F843" i="5"/>
  <c r="G843" i="5" s="1"/>
  <c r="H843" i="5" s="1"/>
  <c r="J851" i="6" s="1"/>
  <c r="M83" i="6"/>
  <c r="X83" i="6"/>
  <c r="K83" i="6"/>
  <c r="L83" i="6"/>
  <c r="Y83" i="6"/>
  <c r="C924" i="6"/>
  <c r="F916" i="5"/>
  <c r="G916" i="5" s="1"/>
  <c r="H916" i="5" s="1"/>
  <c r="J924" i="6" s="1"/>
  <c r="T601" i="6"/>
  <c r="S601" i="6"/>
  <c r="F601" i="6"/>
  <c r="E601" i="6"/>
  <c r="D601" i="6"/>
  <c r="T313" i="6"/>
  <c r="E313" i="6"/>
  <c r="D313" i="6"/>
  <c r="S313" i="6"/>
  <c r="F313" i="6"/>
  <c r="T49" i="6"/>
  <c r="S49" i="6"/>
  <c r="F49" i="6"/>
  <c r="E49" i="6"/>
  <c r="D49" i="6"/>
  <c r="D364" i="6"/>
  <c r="S364" i="6"/>
  <c r="F364" i="6"/>
  <c r="E364" i="6"/>
  <c r="T364" i="6"/>
  <c r="M967" i="6"/>
  <c r="Y967" i="6"/>
  <c r="L967" i="6"/>
  <c r="X967" i="6"/>
  <c r="K967" i="6"/>
  <c r="C870" i="6"/>
  <c r="F862" i="5"/>
  <c r="G862" i="5" s="1"/>
  <c r="H862" i="5" s="1"/>
  <c r="J870" i="6" s="1"/>
  <c r="C726" i="6"/>
  <c r="F718" i="5"/>
  <c r="G718" i="5" s="1"/>
  <c r="H718" i="5" s="1"/>
  <c r="J726" i="6" s="1"/>
  <c r="C582" i="6"/>
  <c r="F574" i="5"/>
  <c r="G574" i="5" s="1"/>
  <c r="H574" i="5" s="1"/>
  <c r="J582" i="6" s="1"/>
  <c r="C438" i="6"/>
  <c r="F430" i="5"/>
  <c r="G430" i="5" s="1"/>
  <c r="H430" i="5" s="1"/>
  <c r="J438" i="6" s="1"/>
  <c r="C294" i="6"/>
  <c r="F286" i="5"/>
  <c r="G286" i="5" s="1"/>
  <c r="H286" i="5" s="1"/>
  <c r="J294" i="6" s="1"/>
  <c r="C150" i="6"/>
  <c r="F142" i="5"/>
  <c r="G142" i="5" s="1"/>
  <c r="H142" i="5" s="1"/>
  <c r="J150" i="6" s="1"/>
  <c r="M455" i="6"/>
  <c r="Y455" i="6"/>
  <c r="L455" i="6"/>
  <c r="K455" i="6"/>
  <c r="X455" i="6"/>
  <c r="M359" i="6"/>
  <c r="Y359" i="6"/>
  <c r="L359" i="6"/>
  <c r="X359" i="6"/>
  <c r="K359" i="6"/>
  <c r="X251" i="6"/>
  <c r="K251" i="6"/>
  <c r="M251" i="6"/>
  <c r="Y251" i="6"/>
  <c r="L251" i="6"/>
  <c r="M604" i="6"/>
  <c r="Y604" i="6"/>
  <c r="L604" i="6"/>
  <c r="X604" i="6"/>
  <c r="K604" i="6"/>
  <c r="M304" i="6"/>
  <c r="X304" i="6"/>
  <c r="K304" i="6"/>
  <c r="Y304" i="6"/>
  <c r="L304" i="6"/>
  <c r="C839" i="6"/>
  <c r="F831" i="5"/>
  <c r="G831" i="5" s="1"/>
  <c r="H831" i="5" s="1"/>
  <c r="J839" i="6" s="1"/>
  <c r="C695" i="6"/>
  <c r="F687" i="5"/>
  <c r="G687" i="5" s="1"/>
  <c r="H687" i="5" s="1"/>
  <c r="J695" i="6" s="1"/>
  <c r="D611" i="6"/>
  <c r="T611" i="6"/>
  <c r="S611" i="6"/>
  <c r="F611" i="6"/>
  <c r="E611" i="6"/>
  <c r="T539" i="6"/>
  <c r="S539" i="6"/>
  <c r="F539" i="6"/>
  <c r="E539" i="6"/>
  <c r="D539" i="6"/>
  <c r="T467" i="6"/>
  <c r="S467" i="6"/>
  <c r="F467" i="6"/>
  <c r="E467" i="6"/>
  <c r="D467" i="6"/>
  <c r="S83" i="6"/>
  <c r="F83" i="6"/>
  <c r="E83" i="6"/>
  <c r="D83" i="6"/>
  <c r="T83" i="6"/>
  <c r="T400" i="6"/>
  <c r="S400" i="6"/>
  <c r="F400" i="6"/>
  <c r="E400" i="6"/>
  <c r="D400" i="6"/>
  <c r="T927" i="6"/>
  <c r="D927" i="6"/>
  <c r="S927" i="6"/>
  <c r="F927" i="6"/>
  <c r="E927" i="6"/>
  <c r="C808" i="6"/>
  <c r="F800" i="5"/>
  <c r="G800" i="5" s="1"/>
  <c r="H800" i="5" s="1"/>
  <c r="J808" i="6" s="1"/>
  <c r="Y1003" i="6"/>
  <c r="L1003" i="6"/>
  <c r="M1003" i="6"/>
  <c r="K1003" i="6"/>
  <c r="X1003" i="6"/>
  <c r="M873" i="6"/>
  <c r="Y873" i="6"/>
  <c r="L873" i="6"/>
  <c r="X873" i="6"/>
  <c r="K873" i="6"/>
  <c r="M801" i="6"/>
  <c r="L801" i="6"/>
  <c r="K801" i="6"/>
  <c r="X801" i="6"/>
  <c r="Y801" i="6"/>
  <c r="M729" i="6"/>
  <c r="L729" i="6"/>
  <c r="K729" i="6"/>
  <c r="X729" i="6"/>
  <c r="Y729" i="6"/>
  <c r="C621" i="6"/>
  <c r="F613" i="5"/>
  <c r="G613" i="5" s="1"/>
  <c r="H613" i="5" s="1"/>
  <c r="J621" i="6" s="1"/>
  <c r="C477" i="6"/>
  <c r="F469" i="5"/>
  <c r="G469" i="5" s="1"/>
  <c r="H469" i="5" s="1"/>
  <c r="J477" i="6" s="1"/>
  <c r="C333" i="6"/>
  <c r="F325" i="5"/>
  <c r="G325" i="5" s="1"/>
  <c r="H325" i="5" s="1"/>
  <c r="J333" i="6" s="1"/>
  <c r="C189" i="6"/>
  <c r="F181" i="5"/>
  <c r="G181" i="5" s="1"/>
  <c r="H181" i="5" s="1"/>
  <c r="J189" i="6" s="1"/>
  <c r="C45" i="6"/>
  <c r="F37" i="5"/>
  <c r="G37" i="5" s="1"/>
  <c r="H37" i="5" s="1"/>
  <c r="J45" i="6" s="1"/>
  <c r="T55" i="6"/>
  <c r="S55" i="6"/>
  <c r="F55" i="6"/>
  <c r="E55" i="6"/>
  <c r="D55" i="6"/>
  <c r="S89" i="6"/>
  <c r="F89" i="6"/>
  <c r="E89" i="6"/>
  <c r="D89" i="6"/>
  <c r="T89" i="6"/>
  <c r="D370" i="6"/>
  <c r="S370" i="6"/>
  <c r="F370" i="6"/>
  <c r="E370" i="6"/>
  <c r="T370" i="6"/>
  <c r="C909" i="6"/>
  <c r="F901" i="5"/>
  <c r="G901" i="5" s="1"/>
  <c r="H901" i="5" s="1"/>
  <c r="J909" i="6" s="1"/>
  <c r="C770" i="6"/>
  <c r="F762" i="5"/>
  <c r="G762" i="5" s="1"/>
  <c r="H762" i="5" s="1"/>
  <c r="J770" i="6" s="1"/>
  <c r="C626" i="6"/>
  <c r="F618" i="5"/>
  <c r="G618" i="5" s="1"/>
  <c r="H618" i="5" s="1"/>
  <c r="J626" i="6" s="1"/>
  <c r="C482" i="6"/>
  <c r="F474" i="5"/>
  <c r="G474" i="5" s="1"/>
  <c r="H474" i="5" s="1"/>
  <c r="J482" i="6" s="1"/>
  <c r="C338" i="6"/>
  <c r="F330" i="5"/>
  <c r="G330" i="5" s="1"/>
  <c r="H330" i="5" s="1"/>
  <c r="J338" i="6" s="1"/>
  <c r="C194" i="6"/>
  <c r="F186" i="5"/>
  <c r="G186" i="5" s="1"/>
  <c r="H186" i="5" s="1"/>
  <c r="J194" i="6" s="1"/>
  <c r="C50" i="6"/>
  <c r="F42" i="5"/>
  <c r="G42" i="5" s="1"/>
  <c r="H42" i="5" s="1"/>
  <c r="J50" i="6" s="1"/>
  <c r="T295" i="6"/>
  <c r="F295" i="6"/>
  <c r="S295" i="6"/>
  <c r="E295" i="6"/>
  <c r="D295" i="6"/>
  <c r="T175" i="6"/>
  <c r="S175" i="6"/>
  <c r="F175" i="6"/>
  <c r="D175" i="6"/>
  <c r="E175" i="6"/>
  <c r="E31" i="6"/>
  <c r="D31" i="6"/>
  <c r="F31" i="6"/>
  <c r="T31" i="6"/>
  <c r="S31" i="6"/>
  <c r="D346" i="6"/>
  <c r="S346" i="6"/>
  <c r="F346" i="6"/>
  <c r="E346" i="6"/>
  <c r="T346" i="6"/>
  <c r="D118" i="6"/>
  <c r="E118" i="6"/>
  <c r="T118" i="6"/>
  <c r="S118" i="6"/>
  <c r="F118" i="6"/>
  <c r="C930" i="6"/>
  <c r="F922" i="5"/>
  <c r="G922" i="5" s="1"/>
  <c r="H922" i="5" s="1"/>
  <c r="J930" i="6" s="1"/>
  <c r="C787" i="6"/>
  <c r="F779" i="5"/>
  <c r="G779" i="5" s="1"/>
  <c r="H779" i="5" s="1"/>
  <c r="J787" i="6" s="1"/>
  <c r="C643" i="6"/>
  <c r="F635" i="5"/>
  <c r="G635" i="5" s="1"/>
  <c r="H635" i="5" s="1"/>
  <c r="J643" i="6" s="1"/>
  <c r="E535" i="6"/>
  <c r="D535" i="6"/>
  <c r="T535" i="6"/>
  <c r="S535" i="6"/>
  <c r="F535" i="6"/>
  <c r="E463" i="6"/>
  <c r="D463" i="6"/>
  <c r="F463" i="6"/>
  <c r="T463" i="6"/>
  <c r="S463" i="6"/>
  <c r="T367" i="6"/>
  <c r="S367" i="6"/>
  <c r="F367" i="6"/>
  <c r="E367" i="6"/>
  <c r="D367" i="6"/>
  <c r="F223" i="6"/>
  <c r="T223" i="6"/>
  <c r="E223" i="6"/>
  <c r="S223" i="6"/>
  <c r="D223" i="6"/>
  <c r="F149" i="6"/>
  <c r="T149" i="6"/>
  <c r="E149" i="6"/>
  <c r="S149" i="6"/>
  <c r="D149" i="6"/>
  <c r="T466" i="6"/>
  <c r="S466" i="6"/>
  <c r="F466" i="6"/>
  <c r="E466" i="6"/>
  <c r="D466" i="6"/>
  <c r="T316" i="6"/>
  <c r="S316" i="6"/>
  <c r="F316" i="6"/>
  <c r="E316" i="6"/>
  <c r="D316" i="6"/>
  <c r="Y970" i="6"/>
  <c r="L970" i="6"/>
  <c r="X970" i="6"/>
  <c r="K970" i="6"/>
  <c r="M970" i="6"/>
  <c r="X888" i="6"/>
  <c r="K888" i="6"/>
  <c r="M888" i="6"/>
  <c r="Y888" i="6"/>
  <c r="L888" i="6"/>
  <c r="Y816" i="6"/>
  <c r="L816" i="6"/>
  <c r="X816" i="6"/>
  <c r="K816" i="6"/>
  <c r="M816" i="6"/>
  <c r="M744" i="6"/>
  <c r="Y744" i="6"/>
  <c r="L744" i="6"/>
  <c r="X744" i="6"/>
  <c r="K744" i="6"/>
  <c r="X672" i="6"/>
  <c r="K672" i="6"/>
  <c r="M672" i="6"/>
  <c r="L672" i="6"/>
  <c r="Y672" i="6"/>
  <c r="Y600" i="6"/>
  <c r="L600" i="6"/>
  <c r="X600" i="6"/>
  <c r="K600" i="6"/>
  <c r="M600" i="6"/>
  <c r="C504" i="6"/>
  <c r="F496" i="5"/>
  <c r="G496" i="5" s="1"/>
  <c r="H496" i="5" s="1"/>
  <c r="J504" i="6" s="1"/>
  <c r="C360" i="6"/>
  <c r="F352" i="5"/>
  <c r="G352" i="5" s="1"/>
  <c r="H352" i="5" s="1"/>
  <c r="J360" i="6" s="1"/>
  <c r="C216" i="6"/>
  <c r="F208" i="5"/>
  <c r="G208" i="5" s="1"/>
  <c r="H208" i="5" s="1"/>
  <c r="J216" i="6" s="1"/>
  <c r="M84" i="6"/>
  <c r="X84" i="6"/>
  <c r="K84" i="6"/>
  <c r="Y84" i="6"/>
  <c r="L84" i="6"/>
  <c r="M190" i="6"/>
  <c r="Y190" i="6"/>
  <c r="L190" i="6"/>
  <c r="X190" i="6"/>
  <c r="K190" i="6"/>
  <c r="X921" i="6"/>
  <c r="K921" i="6"/>
  <c r="M921" i="6"/>
  <c r="L921" i="6"/>
  <c r="Y921" i="6"/>
  <c r="Y833" i="6"/>
  <c r="L833" i="6"/>
  <c r="X833" i="6"/>
  <c r="K833" i="6"/>
  <c r="M833" i="6"/>
  <c r="M761" i="6"/>
  <c r="Y761" i="6"/>
  <c r="L761" i="6"/>
  <c r="X761" i="6"/>
  <c r="K761" i="6"/>
  <c r="M689" i="6"/>
  <c r="Y689" i="6"/>
  <c r="L689" i="6"/>
  <c r="X689" i="6"/>
  <c r="K689" i="6"/>
  <c r="M617" i="6"/>
  <c r="Y617" i="6"/>
  <c r="L617" i="6"/>
  <c r="X617" i="6"/>
  <c r="K617" i="6"/>
  <c r="Y545" i="6"/>
  <c r="X545" i="6"/>
  <c r="M545" i="6"/>
  <c r="L545" i="6"/>
  <c r="K545" i="6"/>
  <c r="M473" i="6"/>
  <c r="Y473" i="6"/>
  <c r="L473" i="6"/>
  <c r="X473" i="6"/>
  <c r="K473" i="6"/>
  <c r="M401" i="6"/>
  <c r="Y401" i="6"/>
  <c r="L401" i="6"/>
  <c r="X401" i="6"/>
  <c r="K401" i="6"/>
  <c r="M329" i="6"/>
  <c r="Y329" i="6"/>
  <c r="L329" i="6"/>
  <c r="X329" i="6"/>
  <c r="K329" i="6"/>
  <c r="X257" i="6"/>
  <c r="K257" i="6"/>
  <c r="M257" i="6"/>
  <c r="Y257" i="6"/>
  <c r="L257" i="6"/>
  <c r="M514" i="6"/>
  <c r="Y514" i="6"/>
  <c r="L514" i="6"/>
  <c r="X514" i="6"/>
  <c r="K514" i="6"/>
  <c r="M166" i="6"/>
  <c r="Y166" i="6"/>
  <c r="L166" i="6"/>
  <c r="K166" i="6"/>
  <c r="X166" i="6"/>
  <c r="M862" i="6"/>
  <c r="Y862" i="6"/>
  <c r="L862" i="6"/>
  <c r="K862" i="6"/>
  <c r="X862" i="6"/>
  <c r="M790" i="6"/>
  <c r="L790" i="6"/>
  <c r="K790" i="6"/>
  <c r="Y790" i="6"/>
  <c r="X790" i="6"/>
  <c r="M718" i="6"/>
  <c r="L718" i="6"/>
  <c r="K718" i="6"/>
  <c r="Y718" i="6"/>
  <c r="X718" i="6"/>
  <c r="Y646" i="6"/>
  <c r="L646" i="6"/>
  <c r="X646" i="6"/>
  <c r="K646" i="6"/>
  <c r="M646" i="6"/>
  <c r="Y574" i="6"/>
  <c r="L574" i="6"/>
  <c r="X574" i="6"/>
  <c r="K574" i="6"/>
  <c r="M574" i="6"/>
  <c r="M250" i="6"/>
  <c r="X250" i="6"/>
  <c r="K250" i="6"/>
  <c r="Y250" i="6"/>
  <c r="L250" i="6"/>
  <c r="M292" i="6"/>
  <c r="L292" i="6"/>
  <c r="Y292" i="6"/>
  <c r="K292" i="6"/>
  <c r="X292" i="6"/>
  <c r="X954" i="6"/>
  <c r="M954" i="6"/>
  <c r="L954" i="6"/>
  <c r="Y954" i="6"/>
  <c r="K954" i="6"/>
  <c r="C831" i="6"/>
  <c r="F823" i="5"/>
  <c r="G823" i="5" s="1"/>
  <c r="H823" i="5" s="1"/>
  <c r="J831" i="6" s="1"/>
  <c r="C687" i="6"/>
  <c r="F679" i="5"/>
  <c r="G679" i="5" s="1"/>
  <c r="H679" i="5" s="1"/>
  <c r="J687" i="6" s="1"/>
  <c r="C543" i="6"/>
  <c r="F535" i="5"/>
  <c r="G535" i="5" s="1"/>
  <c r="H535" i="5" s="1"/>
  <c r="J543" i="6" s="1"/>
  <c r="C399" i="6"/>
  <c r="F391" i="5"/>
  <c r="G391" i="5" s="1"/>
  <c r="H391" i="5" s="1"/>
  <c r="J399" i="6" s="1"/>
  <c r="C255" i="6"/>
  <c r="F247" i="5"/>
  <c r="G247" i="5" s="1"/>
  <c r="H247" i="5" s="1"/>
  <c r="J255" i="6" s="1"/>
  <c r="C111" i="6"/>
  <c r="F103" i="5"/>
  <c r="G103" i="5" s="1"/>
  <c r="H103" i="5" s="1"/>
  <c r="J111" i="6" s="1"/>
  <c r="T275" i="6"/>
  <c r="S275" i="6"/>
  <c r="F275" i="6"/>
  <c r="E275" i="6"/>
  <c r="D275" i="6"/>
  <c r="T424" i="6"/>
  <c r="S424" i="6"/>
  <c r="F424" i="6"/>
  <c r="E424" i="6"/>
  <c r="D424" i="6"/>
  <c r="S998" i="6"/>
  <c r="D998" i="6"/>
  <c r="T998" i="6"/>
  <c r="F998" i="6"/>
  <c r="E998" i="6"/>
  <c r="C800" i="6"/>
  <c r="F792" i="5"/>
  <c r="G792" i="5" s="1"/>
  <c r="H792" i="5" s="1"/>
  <c r="J800" i="6" s="1"/>
  <c r="C656" i="6"/>
  <c r="F648" i="5"/>
  <c r="G648" i="5" s="1"/>
  <c r="H648" i="5" s="1"/>
  <c r="J656" i="6" s="1"/>
  <c r="C512" i="6"/>
  <c r="F504" i="5"/>
  <c r="G504" i="5" s="1"/>
  <c r="H504" i="5" s="1"/>
  <c r="J512" i="6" s="1"/>
  <c r="C368" i="6"/>
  <c r="F360" i="5"/>
  <c r="G360" i="5" s="1"/>
  <c r="H360" i="5" s="1"/>
  <c r="J368" i="6" s="1"/>
  <c r="C224" i="6"/>
  <c r="F216" i="5"/>
  <c r="G216" i="5" s="1"/>
  <c r="H216" i="5" s="1"/>
  <c r="J224" i="6" s="1"/>
  <c r="C80" i="6"/>
  <c r="F72" i="5"/>
  <c r="G72" i="5" s="1"/>
  <c r="H72" i="5" s="1"/>
  <c r="J80" i="6" s="1"/>
  <c r="S109" i="6"/>
  <c r="F109" i="6"/>
  <c r="E109" i="6"/>
  <c r="D109" i="6"/>
  <c r="T109" i="6"/>
  <c r="S95" i="6"/>
  <c r="F95" i="6"/>
  <c r="E95" i="6"/>
  <c r="D95" i="6"/>
  <c r="T95" i="6"/>
  <c r="D160" i="6"/>
  <c r="E160" i="6"/>
  <c r="T160" i="6"/>
  <c r="S160" i="6"/>
  <c r="F160" i="6"/>
  <c r="C948" i="6"/>
  <c r="F940" i="5"/>
  <c r="G940" i="5" s="1"/>
  <c r="H940" i="5" s="1"/>
  <c r="J948" i="6" s="1"/>
  <c r="C935" i="6"/>
  <c r="F927" i="5"/>
  <c r="G927" i="5" s="1"/>
  <c r="H927" i="5" s="1"/>
  <c r="J935" i="6" s="1"/>
  <c r="C949" i="6"/>
  <c r="F941" i="5"/>
  <c r="G941" i="5" s="1"/>
  <c r="H941" i="5" s="1"/>
  <c r="J949" i="6" s="1"/>
  <c r="E553" i="6"/>
  <c r="D553" i="6"/>
  <c r="T553" i="6"/>
  <c r="S553" i="6"/>
  <c r="F553" i="6"/>
  <c r="T481" i="6"/>
  <c r="E481" i="6"/>
  <c r="D481" i="6"/>
  <c r="S481" i="6"/>
  <c r="F481" i="6"/>
  <c r="T337" i="6"/>
  <c r="S337" i="6"/>
  <c r="F337" i="6"/>
  <c r="E337" i="6"/>
  <c r="D337" i="6"/>
  <c r="T157" i="6"/>
  <c r="F157" i="6"/>
  <c r="E157" i="6"/>
  <c r="S157" i="6"/>
  <c r="D157" i="6"/>
  <c r="T544" i="6"/>
  <c r="S544" i="6"/>
  <c r="F544" i="6"/>
  <c r="E544" i="6"/>
  <c r="D544" i="6"/>
  <c r="T922" i="6"/>
  <c r="S922" i="6"/>
  <c r="F922" i="6"/>
  <c r="E922" i="6"/>
  <c r="D922" i="6"/>
  <c r="C198" i="6"/>
  <c r="F190" i="5"/>
  <c r="G190" i="5" s="1"/>
  <c r="H190" i="5" s="1"/>
  <c r="J198" i="6" s="1"/>
  <c r="C887" i="6"/>
  <c r="F879" i="5"/>
  <c r="G879" i="5" s="1"/>
  <c r="H879" i="5" s="1"/>
  <c r="J887" i="6" s="1"/>
  <c r="X897" i="6"/>
  <c r="K897" i="6"/>
  <c r="M897" i="6"/>
  <c r="L897" i="6"/>
  <c r="Y897" i="6"/>
  <c r="C237" i="6"/>
  <c r="F229" i="5"/>
  <c r="G229" i="5" s="1"/>
  <c r="H229" i="5" s="1"/>
  <c r="J237" i="6" s="1"/>
  <c r="T490" i="6"/>
  <c r="S490" i="6"/>
  <c r="F490" i="6"/>
  <c r="E490" i="6"/>
  <c r="D490" i="6"/>
  <c r="C530" i="6"/>
  <c r="F522" i="5"/>
  <c r="G522" i="5" s="1"/>
  <c r="H522" i="5" s="1"/>
  <c r="J530" i="6" s="1"/>
  <c r="S178" i="6"/>
  <c r="F178" i="6"/>
  <c r="E178" i="6"/>
  <c r="D178" i="6"/>
  <c r="T178" i="6"/>
  <c r="Y624" i="6"/>
  <c r="L624" i="6"/>
  <c r="X624" i="6"/>
  <c r="K624" i="6"/>
  <c r="M624" i="6"/>
  <c r="C941" i="6"/>
  <c r="F933" i="5"/>
  <c r="G933" i="5" s="1"/>
  <c r="H933" i="5" s="1"/>
  <c r="J941" i="6" s="1"/>
  <c r="M673" i="6"/>
  <c r="L673" i="6"/>
  <c r="K673" i="6"/>
  <c r="X673" i="6"/>
  <c r="Y673" i="6"/>
  <c r="M457" i="6"/>
  <c r="Y457" i="6"/>
  <c r="L457" i="6"/>
  <c r="X457" i="6"/>
  <c r="K457" i="6"/>
  <c r="M241" i="6"/>
  <c r="Y241" i="6"/>
  <c r="X241" i="6"/>
  <c r="K241" i="6"/>
  <c r="L241" i="6"/>
  <c r="M49" i="6"/>
  <c r="Y49" i="6"/>
  <c r="L49" i="6"/>
  <c r="X49" i="6"/>
  <c r="K49" i="6"/>
  <c r="C882" i="6"/>
  <c r="F874" i="5"/>
  <c r="G874" i="5" s="1"/>
  <c r="H874" i="5" s="1"/>
  <c r="J882" i="6" s="1"/>
  <c r="C450" i="6"/>
  <c r="F442" i="5"/>
  <c r="G442" i="5" s="1"/>
  <c r="H442" i="5" s="1"/>
  <c r="J450" i="6" s="1"/>
  <c r="C162" i="6"/>
  <c r="F154" i="5"/>
  <c r="G154" i="5" s="1"/>
  <c r="H154" i="5" s="1"/>
  <c r="J162" i="6" s="1"/>
  <c r="T287" i="6"/>
  <c r="F287" i="6"/>
  <c r="S287" i="6"/>
  <c r="E287" i="6"/>
  <c r="D287" i="6"/>
  <c r="T23" i="6"/>
  <c r="S23" i="6"/>
  <c r="F23" i="6"/>
  <c r="E23" i="6"/>
  <c r="D23" i="6"/>
  <c r="C707" i="6"/>
  <c r="F699" i="5"/>
  <c r="G699" i="5" s="1"/>
  <c r="H699" i="5" s="1"/>
  <c r="J707" i="6" s="1"/>
  <c r="Y539" i="6"/>
  <c r="X539" i="6"/>
  <c r="M539" i="6"/>
  <c r="L539" i="6"/>
  <c r="K539" i="6"/>
  <c r="M400" i="6"/>
  <c r="Y400" i="6"/>
  <c r="X400" i="6"/>
  <c r="L400" i="6"/>
  <c r="K400" i="6"/>
  <c r="C820" i="6"/>
  <c r="F812" i="5"/>
  <c r="G812" i="5" s="1"/>
  <c r="H812" i="5" s="1"/>
  <c r="J820" i="6" s="1"/>
  <c r="C976" i="6"/>
  <c r="F968" i="5"/>
  <c r="G968" i="5" s="1"/>
  <c r="H968" i="5" s="1"/>
  <c r="J976" i="6" s="1"/>
  <c r="C929" i="6"/>
  <c r="F921" i="5"/>
  <c r="G921" i="5" s="1"/>
  <c r="H921" i="5" s="1"/>
  <c r="J929" i="6" s="1"/>
  <c r="C793" i="6"/>
  <c r="F785" i="5"/>
  <c r="G785" i="5" s="1"/>
  <c r="H785" i="5" s="1"/>
  <c r="J793" i="6" s="1"/>
  <c r="E457" i="6"/>
  <c r="D457" i="6"/>
  <c r="T457" i="6"/>
  <c r="S457" i="6"/>
  <c r="F457" i="6"/>
  <c r="M1010" i="6"/>
  <c r="Y1010" i="6"/>
  <c r="L1010" i="6"/>
  <c r="K1010" i="6"/>
  <c r="X1010" i="6"/>
  <c r="C905" i="6"/>
  <c r="F897" i="5"/>
  <c r="G897" i="5" s="1"/>
  <c r="H897" i="5" s="1"/>
  <c r="J905" i="6" s="1"/>
  <c r="C915" i="6"/>
  <c r="F907" i="5"/>
  <c r="G907" i="5" s="1"/>
  <c r="H907" i="5" s="1"/>
  <c r="J915" i="6" s="1"/>
  <c r="C781" i="6"/>
  <c r="F773" i="5"/>
  <c r="G773" i="5" s="1"/>
  <c r="H773" i="5" s="1"/>
  <c r="J781" i="6" s="1"/>
  <c r="Y589" i="6"/>
  <c r="L589" i="6"/>
  <c r="X589" i="6"/>
  <c r="K589" i="6"/>
  <c r="M589" i="6"/>
  <c r="X517" i="6"/>
  <c r="K517" i="6"/>
  <c r="Y517" i="6"/>
  <c r="M517" i="6"/>
  <c r="L517" i="6"/>
  <c r="X445" i="6"/>
  <c r="K445" i="6"/>
  <c r="M445" i="6"/>
  <c r="L445" i="6"/>
  <c r="Y445" i="6"/>
  <c r="Y373" i="6"/>
  <c r="L373" i="6"/>
  <c r="X373" i="6"/>
  <c r="K373" i="6"/>
  <c r="M373" i="6"/>
  <c r="Y301" i="6"/>
  <c r="L301" i="6"/>
  <c r="X301" i="6"/>
  <c r="K301" i="6"/>
  <c r="M301" i="6"/>
  <c r="K229" i="6"/>
  <c r="Y229" i="6"/>
  <c r="X229" i="6"/>
  <c r="M229" i="6"/>
  <c r="L229" i="6"/>
  <c r="M25" i="6"/>
  <c r="Y25" i="6"/>
  <c r="L25" i="6"/>
  <c r="X25" i="6"/>
  <c r="K25" i="6"/>
  <c r="M35" i="6"/>
  <c r="Y35" i="6"/>
  <c r="X35" i="6"/>
  <c r="K35" i="6"/>
  <c r="L35" i="6"/>
  <c r="M244" i="6"/>
  <c r="X244" i="6"/>
  <c r="K244" i="6"/>
  <c r="L244" i="6"/>
  <c r="Y244" i="6"/>
  <c r="S967" i="6"/>
  <c r="F967" i="6"/>
  <c r="E967" i="6"/>
  <c r="D967" i="6"/>
  <c r="T967" i="6"/>
  <c r="C858" i="6"/>
  <c r="F850" i="5"/>
  <c r="G850" i="5" s="1"/>
  <c r="H850" i="5" s="1"/>
  <c r="J858" i="6" s="1"/>
  <c r="C714" i="6"/>
  <c r="F706" i="5"/>
  <c r="G706" i="5" s="1"/>
  <c r="H706" i="5" s="1"/>
  <c r="J714" i="6" s="1"/>
  <c r="C570" i="6"/>
  <c r="F562" i="5"/>
  <c r="G562" i="5" s="1"/>
  <c r="H562" i="5" s="1"/>
  <c r="J570" i="6" s="1"/>
  <c r="C426" i="6"/>
  <c r="F418" i="5"/>
  <c r="G418" i="5" s="1"/>
  <c r="H418" i="5" s="1"/>
  <c r="J426" i="6" s="1"/>
  <c r="C282" i="6"/>
  <c r="F274" i="5"/>
  <c r="G274" i="5" s="1"/>
  <c r="H274" i="5" s="1"/>
  <c r="J282" i="6" s="1"/>
  <c r="C138" i="6"/>
  <c r="F130" i="5"/>
  <c r="G130" i="5" s="1"/>
  <c r="H130" i="5" s="1"/>
  <c r="J138" i="6" s="1"/>
  <c r="T455" i="6"/>
  <c r="S455" i="6"/>
  <c r="F455" i="6"/>
  <c r="E455" i="6"/>
  <c r="D455" i="6"/>
  <c r="T359" i="6"/>
  <c r="D359" i="6"/>
  <c r="S359" i="6"/>
  <c r="F359" i="6"/>
  <c r="E359" i="6"/>
  <c r="T251" i="6"/>
  <c r="S251" i="6"/>
  <c r="F251" i="6"/>
  <c r="E251" i="6"/>
  <c r="D251" i="6"/>
  <c r="D604" i="6"/>
  <c r="S604" i="6"/>
  <c r="F604" i="6"/>
  <c r="E604" i="6"/>
  <c r="T604" i="6"/>
  <c r="T304" i="6"/>
  <c r="S304" i="6"/>
  <c r="F304" i="6"/>
  <c r="E304" i="6"/>
  <c r="D304" i="6"/>
  <c r="C827" i="6"/>
  <c r="F819" i="5"/>
  <c r="G819" i="5" s="1"/>
  <c r="H819" i="5" s="1"/>
  <c r="J827" i="6" s="1"/>
  <c r="C683" i="6"/>
  <c r="F675" i="5"/>
  <c r="G675" i="5" s="1"/>
  <c r="H675" i="5" s="1"/>
  <c r="J683" i="6" s="1"/>
  <c r="M599" i="6"/>
  <c r="Y599" i="6"/>
  <c r="L599" i="6"/>
  <c r="X599" i="6"/>
  <c r="K599" i="6"/>
  <c r="Y527" i="6"/>
  <c r="M527" i="6"/>
  <c r="L527" i="6"/>
  <c r="K527" i="6"/>
  <c r="X527" i="6"/>
  <c r="M443" i="6"/>
  <c r="Y443" i="6"/>
  <c r="L443" i="6"/>
  <c r="X443" i="6"/>
  <c r="K443" i="6"/>
  <c r="M47" i="6"/>
  <c r="X47" i="6"/>
  <c r="K47" i="6"/>
  <c r="L47" i="6"/>
  <c r="Y47" i="6"/>
  <c r="M340" i="6"/>
  <c r="Y340" i="6"/>
  <c r="L340" i="6"/>
  <c r="X340" i="6"/>
  <c r="K340" i="6"/>
  <c r="C920" i="6"/>
  <c r="F912" i="5"/>
  <c r="G912" i="5" s="1"/>
  <c r="H912" i="5" s="1"/>
  <c r="J920" i="6" s="1"/>
  <c r="C796" i="6"/>
  <c r="F788" i="5"/>
  <c r="G788" i="5" s="1"/>
  <c r="H788" i="5" s="1"/>
  <c r="J796" i="6" s="1"/>
  <c r="D1003" i="6"/>
  <c r="S1003" i="6"/>
  <c r="T1003" i="6"/>
  <c r="F1003" i="6"/>
  <c r="E1003" i="6"/>
  <c r="E873" i="6"/>
  <c r="D873" i="6"/>
  <c r="T873" i="6"/>
  <c r="S873" i="6"/>
  <c r="F873" i="6"/>
  <c r="T801" i="6"/>
  <c r="S801" i="6"/>
  <c r="F801" i="6"/>
  <c r="E801" i="6"/>
  <c r="D801" i="6"/>
  <c r="T729" i="6"/>
  <c r="S729" i="6"/>
  <c r="F729" i="6"/>
  <c r="E729" i="6"/>
  <c r="D729" i="6"/>
  <c r="C609" i="6"/>
  <c r="F601" i="5"/>
  <c r="G601" i="5" s="1"/>
  <c r="H601" i="5" s="1"/>
  <c r="J609" i="6" s="1"/>
  <c r="C465" i="6"/>
  <c r="F457" i="5"/>
  <c r="G457" i="5" s="1"/>
  <c r="H457" i="5" s="1"/>
  <c r="J465" i="6" s="1"/>
  <c r="C321" i="6"/>
  <c r="F313" i="5"/>
  <c r="G313" i="5" s="1"/>
  <c r="H313" i="5" s="1"/>
  <c r="J321" i="6" s="1"/>
  <c r="C177" i="6"/>
  <c r="F169" i="5"/>
  <c r="G169" i="5" s="1"/>
  <c r="H169" i="5" s="1"/>
  <c r="J177" i="6" s="1"/>
  <c r="C33" i="6"/>
  <c r="F25" i="5"/>
  <c r="G25" i="5" s="1"/>
  <c r="H25" i="5" s="1"/>
  <c r="J33" i="6" s="1"/>
  <c r="M72" i="6"/>
  <c r="X72" i="6"/>
  <c r="K72" i="6"/>
  <c r="L72" i="6"/>
  <c r="Y72" i="6"/>
  <c r="M53" i="6"/>
  <c r="X53" i="6"/>
  <c r="K53" i="6"/>
  <c r="Y53" i="6"/>
  <c r="L53" i="6"/>
  <c r="M46" i="6"/>
  <c r="Y46" i="6"/>
  <c r="L46" i="6"/>
  <c r="X46" i="6"/>
  <c r="K46" i="6"/>
  <c r="C902" i="6"/>
  <c r="F894" i="5"/>
  <c r="G894" i="5" s="1"/>
  <c r="H894" i="5" s="1"/>
  <c r="J902" i="6" s="1"/>
  <c r="C758" i="6"/>
  <c r="F750" i="5"/>
  <c r="G750" i="5" s="1"/>
  <c r="H750" i="5" s="1"/>
  <c r="J758" i="6" s="1"/>
  <c r="C614" i="6"/>
  <c r="F606" i="5"/>
  <c r="G606" i="5" s="1"/>
  <c r="H606" i="5" s="1"/>
  <c r="J614" i="6" s="1"/>
  <c r="C470" i="6"/>
  <c r="F462" i="5"/>
  <c r="G462" i="5" s="1"/>
  <c r="H462" i="5" s="1"/>
  <c r="J470" i="6" s="1"/>
  <c r="C326" i="6"/>
  <c r="F318" i="5"/>
  <c r="G318" i="5" s="1"/>
  <c r="H318" i="5" s="1"/>
  <c r="J326" i="6" s="1"/>
  <c r="C182" i="6"/>
  <c r="F174" i="5"/>
  <c r="G174" i="5" s="1"/>
  <c r="H174" i="5" s="1"/>
  <c r="J182" i="6" s="1"/>
  <c r="C38" i="6"/>
  <c r="F30" i="5"/>
  <c r="G30" i="5" s="1"/>
  <c r="H30" i="5" s="1"/>
  <c r="J38" i="6" s="1"/>
  <c r="M283" i="6"/>
  <c r="Y283" i="6"/>
  <c r="L283" i="6"/>
  <c r="X283" i="6"/>
  <c r="K283" i="6"/>
  <c r="M127" i="6"/>
  <c r="Y127" i="6"/>
  <c r="X127" i="6"/>
  <c r="L127" i="6"/>
  <c r="K127" i="6"/>
  <c r="M48" i="6"/>
  <c r="X48" i="6"/>
  <c r="K48" i="6"/>
  <c r="Y48" i="6"/>
  <c r="L48" i="6"/>
  <c r="M298" i="6"/>
  <c r="L298" i="6"/>
  <c r="K298" i="6"/>
  <c r="Y298" i="6"/>
  <c r="X298" i="6"/>
  <c r="M94" i="6"/>
  <c r="Y94" i="6"/>
  <c r="L94" i="6"/>
  <c r="X94" i="6"/>
  <c r="K94" i="6"/>
  <c r="M923" i="6"/>
  <c r="Y923" i="6"/>
  <c r="L923" i="6"/>
  <c r="X923" i="6"/>
  <c r="K923" i="6"/>
  <c r="C775" i="6"/>
  <c r="F767" i="5"/>
  <c r="G767" i="5" s="1"/>
  <c r="H767" i="5" s="1"/>
  <c r="J775" i="6" s="1"/>
  <c r="C631" i="6"/>
  <c r="F623" i="5"/>
  <c r="G623" i="5" s="1"/>
  <c r="H623" i="5" s="1"/>
  <c r="J631" i="6" s="1"/>
  <c r="X523" i="6"/>
  <c r="K523" i="6"/>
  <c r="M523" i="6"/>
  <c r="Y523" i="6"/>
  <c r="L523" i="6"/>
  <c r="M451" i="6"/>
  <c r="Y451" i="6"/>
  <c r="L451" i="6"/>
  <c r="X451" i="6"/>
  <c r="K451" i="6"/>
  <c r="Y355" i="6"/>
  <c r="L355" i="6"/>
  <c r="X355" i="6"/>
  <c r="K355" i="6"/>
  <c r="M355" i="6"/>
  <c r="M151" i="6"/>
  <c r="L151" i="6"/>
  <c r="K151" i="6"/>
  <c r="X151" i="6"/>
  <c r="Y151" i="6"/>
  <c r="M125" i="6"/>
  <c r="Y125" i="6"/>
  <c r="L125" i="6"/>
  <c r="X125" i="6"/>
  <c r="K125" i="6"/>
  <c r="M430" i="6"/>
  <c r="Y430" i="6"/>
  <c r="L430" i="6"/>
  <c r="X430" i="6"/>
  <c r="K430" i="6"/>
  <c r="M208" i="6"/>
  <c r="Y208" i="6"/>
  <c r="L208" i="6"/>
  <c r="X208" i="6"/>
  <c r="K208" i="6"/>
  <c r="T970" i="6"/>
  <c r="S970" i="6"/>
  <c r="F970" i="6"/>
  <c r="E970" i="6"/>
  <c r="D970" i="6"/>
  <c r="T888" i="6"/>
  <c r="S888" i="6"/>
  <c r="F888" i="6"/>
  <c r="E888" i="6"/>
  <c r="D888" i="6"/>
  <c r="T816" i="6"/>
  <c r="S816" i="6"/>
  <c r="F816" i="6"/>
  <c r="E816" i="6"/>
  <c r="D816" i="6"/>
  <c r="D744" i="6"/>
  <c r="T744" i="6"/>
  <c r="S744" i="6"/>
  <c r="F744" i="6"/>
  <c r="E744" i="6"/>
  <c r="D672" i="6"/>
  <c r="T672" i="6"/>
  <c r="F672" i="6"/>
  <c r="S672" i="6"/>
  <c r="E672" i="6"/>
  <c r="T600" i="6"/>
  <c r="S600" i="6"/>
  <c r="F600" i="6"/>
  <c r="E600" i="6"/>
  <c r="D600" i="6"/>
  <c r="C492" i="6"/>
  <c r="F484" i="5"/>
  <c r="G484" i="5" s="1"/>
  <c r="H484" i="5" s="1"/>
  <c r="J492" i="6" s="1"/>
  <c r="C348" i="6"/>
  <c r="F340" i="5"/>
  <c r="G340" i="5" s="1"/>
  <c r="H340" i="5" s="1"/>
  <c r="J348" i="6" s="1"/>
  <c r="C204" i="6"/>
  <c r="F196" i="5"/>
  <c r="G196" i="5" s="1"/>
  <c r="H196" i="5" s="1"/>
  <c r="J204" i="6" s="1"/>
  <c r="D84" i="6"/>
  <c r="T84" i="6"/>
  <c r="S84" i="6"/>
  <c r="F84" i="6"/>
  <c r="E84" i="6"/>
  <c r="T190" i="6"/>
  <c r="S190" i="6"/>
  <c r="F190" i="6"/>
  <c r="E190" i="6"/>
  <c r="D190" i="6"/>
  <c r="T921" i="6"/>
  <c r="S921" i="6"/>
  <c r="F921" i="6"/>
  <c r="E921" i="6"/>
  <c r="D921" i="6"/>
  <c r="F833" i="6"/>
  <c r="E833" i="6"/>
  <c r="D833" i="6"/>
  <c r="S833" i="6"/>
  <c r="T833" i="6"/>
  <c r="F761" i="6"/>
  <c r="E761" i="6"/>
  <c r="T761" i="6"/>
  <c r="S761" i="6"/>
  <c r="D761" i="6"/>
  <c r="S689" i="6"/>
  <c r="F689" i="6"/>
  <c r="E689" i="6"/>
  <c r="D689" i="6"/>
  <c r="T689" i="6"/>
  <c r="D617" i="6"/>
  <c r="T617" i="6"/>
  <c r="S617" i="6"/>
  <c r="F617" i="6"/>
  <c r="E617" i="6"/>
  <c r="T545" i="6"/>
  <c r="S545" i="6"/>
  <c r="F545" i="6"/>
  <c r="E545" i="6"/>
  <c r="D545" i="6"/>
  <c r="T473" i="6"/>
  <c r="S473" i="6"/>
  <c r="F473" i="6"/>
  <c r="E473" i="6"/>
  <c r="D473" i="6"/>
  <c r="E401" i="6"/>
  <c r="D401" i="6"/>
  <c r="T401" i="6"/>
  <c r="S401" i="6"/>
  <c r="F401" i="6"/>
  <c r="T329" i="6"/>
  <c r="F329" i="6"/>
  <c r="E329" i="6"/>
  <c r="D329" i="6"/>
  <c r="S329" i="6"/>
  <c r="T257" i="6"/>
  <c r="S257" i="6"/>
  <c r="F257" i="6"/>
  <c r="E257" i="6"/>
  <c r="D257" i="6"/>
  <c r="E514" i="6"/>
  <c r="D514" i="6"/>
  <c r="F514" i="6"/>
  <c r="T514" i="6"/>
  <c r="S514" i="6"/>
  <c r="E166" i="6"/>
  <c r="D166" i="6"/>
  <c r="F166" i="6"/>
  <c r="T166" i="6"/>
  <c r="S166" i="6"/>
  <c r="D862" i="6"/>
  <c r="S862" i="6"/>
  <c r="F862" i="6"/>
  <c r="E862" i="6"/>
  <c r="T862" i="6"/>
  <c r="S790" i="6"/>
  <c r="F790" i="6"/>
  <c r="E790" i="6"/>
  <c r="D790" i="6"/>
  <c r="T790" i="6"/>
  <c r="S718" i="6"/>
  <c r="F718" i="6"/>
  <c r="E718" i="6"/>
  <c r="D718" i="6"/>
  <c r="T718" i="6"/>
  <c r="T646" i="6"/>
  <c r="S646" i="6"/>
  <c r="F646" i="6"/>
  <c r="E646" i="6"/>
  <c r="D646" i="6"/>
  <c r="F574" i="6"/>
  <c r="T574" i="6"/>
  <c r="E574" i="6"/>
  <c r="S574" i="6"/>
  <c r="D574" i="6"/>
  <c r="T250" i="6"/>
  <c r="S250" i="6"/>
  <c r="F250" i="6"/>
  <c r="E250" i="6"/>
  <c r="D250" i="6"/>
  <c r="T292" i="6"/>
  <c r="F292" i="6"/>
  <c r="S292" i="6"/>
  <c r="E292" i="6"/>
  <c r="D292" i="6"/>
  <c r="T954" i="6"/>
  <c r="E954" i="6"/>
  <c r="D954" i="6"/>
  <c r="S954" i="6"/>
  <c r="F954" i="6"/>
  <c r="C819" i="6"/>
  <c r="F811" i="5"/>
  <c r="G811" i="5" s="1"/>
  <c r="H811" i="5" s="1"/>
  <c r="J819" i="6" s="1"/>
  <c r="C675" i="6"/>
  <c r="F667" i="5"/>
  <c r="G667" i="5" s="1"/>
  <c r="H667" i="5" s="1"/>
  <c r="J675" i="6" s="1"/>
  <c r="C531" i="6"/>
  <c r="F523" i="5"/>
  <c r="G523" i="5" s="1"/>
  <c r="H523" i="5" s="1"/>
  <c r="J531" i="6" s="1"/>
  <c r="C387" i="6"/>
  <c r="F379" i="5"/>
  <c r="G379" i="5" s="1"/>
  <c r="H379" i="5" s="1"/>
  <c r="J387" i="6" s="1"/>
  <c r="C243" i="6"/>
  <c r="F235" i="5"/>
  <c r="G235" i="5" s="1"/>
  <c r="H235" i="5" s="1"/>
  <c r="J243" i="6" s="1"/>
  <c r="C99" i="6"/>
  <c r="F91" i="5"/>
  <c r="G91" i="5" s="1"/>
  <c r="H91" i="5" s="1"/>
  <c r="J99" i="6" s="1"/>
  <c r="M179" i="6"/>
  <c r="X179" i="6"/>
  <c r="K179" i="6"/>
  <c r="L179" i="6"/>
  <c r="Y179" i="6"/>
  <c r="M388" i="6"/>
  <c r="K388" i="6"/>
  <c r="L388" i="6"/>
  <c r="Y388" i="6"/>
  <c r="X388" i="6"/>
  <c r="M950" i="6"/>
  <c r="Y950" i="6"/>
  <c r="L950" i="6"/>
  <c r="X950" i="6"/>
  <c r="K950" i="6"/>
  <c r="C788" i="6"/>
  <c r="F780" i="5"/>
  <c r="G780" i="5" s="1"/>
  <c r="H780" i="5" s="1"/>
  <c r="J788" i="6" s="1"/>
  <c r="C644" i="6"/>
  <c r="F636" i="5"/>
  <c r="G636" i="5" s="1"/>
  <c r="H636" i="5" s="1"/>
  <c r="J644" i="6" s="1"/>
  <c r="C500" i="6"/>
  <c r="F492" i="5"/>
  <c r="G492" i="5" s="1"/>
  <c r="H492" i="5" s="1"/>
  <c r="J500" i="6" s="1"/>
  <c r="C356" i="6"/>
  <c r="F348" i="5"/>
  <c r="G348" i="5" s="1"/>
  <c r="H348" i="5" s="1"/>
  <c r="J356" i="6" s="1"/>
  <c r="C212" i="6"/>
  <c r="F204" i="5"/>
  <c r="G204" i="5" s="1"/>
  <c r="H204" i="5" s="1"/>
  <c r="J212" i="6" s="1"/>
  <c r="C68" i="6"/>
  <c r="F60" i="5"/>
  <c r="G60" i="5" s="1"/>
  <c r="H60" i="5" s="1"/>
  <c r="J68" i="6" s="1"/>
  <c r="M73" i="6"/>
  <c r="Y73" i="6"/>
  <c r="L73" i="6"/>
  <c r="X73" i="6"/>
  <c r="K73" i="6"/>
  <c r="Y664" i="6"/>
  <c r="L664" i="6"/>
  <c r="X664" i="6"/>
  <c r="K664" i="6"/>
  <c r="M664" i="6"/>
  <c r="M76" i="6"/>
  <c r="Y76" i="6"/>
  <c r="L76" i="6"/>
  <c r="X76" i="6"/>
  <c r="K76" i="6"/>
  <c r="C995" i="6"/>
  <c r="F987" i="5"/>
  <c r="G987" i="5" s="1"/>
  <c r="H987" i="5" s="1"/>
  <c r="J995" i="6" s="1"/>
  <c r="C757" i="6"/>
  <c r="F749" i="5"/>
  <c r="G749" i="5" s="1"/>
  <c r="H749" i="5" s="1"/>
  <c r="J757" i="6" s="1"/>
  <c r="C697" i="6"/>
  <c r="F689" i="5"/>
  <c r="G689" i="5" s="1"/>
  <c r="H689" i="5" s="1"/>
  <c r="J697" i="6" s="1"/>
  <c r="C630" i="6"/>
  <c r="F622" i="5"/>
  <c r="G622" i="5" s="1"/>
  <c r="H622" i="5" s="1"/>
  <c r="J630" i="6" s="1"/>
  <c r="C54" i="6"/>
  <c r="F46" i="5"/>
  <c r="G46" i="5" s="1"/>
  <c r="H46" i="5" s="1"/>
  <c r="J54" i="6" s="1"/>
  <c r="C743" i="6"/>
  <c r="F735" i="5"/>
  <c r="G735" i="5" s="1"/>
  <c r="H735" i="5" s="1"/>
  <c r="J743" i="6" s="1"/>
  <c r="C856" i="6"/>
  <c r="F848" i="5"/>
  <c r="G848" i="5" s="1"/>
  <c r="H848" i="5" s="1"/>
  <c r="J856" i="6" s="1"/>
  <c r="C525" i="6"/>
  <c r="F517" i="5"/>
  <c r="G517" i="5" s="1"/>
  <c r="H517" i="5" s="1"/>
  <c r="J525" i="6" s="1"/>
  <c r="T52" i="6"/>
  <c r="S52" i="6"/>
  <c r="F52" i="6"/>
  <c r="E52" i="6"/>
  <c r="D52" i="6"/>
  <c r="M768" i="6"/>
  <c r="Y768" i="6"/>
  <c r="L768" i="6"/>
  <c r="X768" i="6"/>
  <c r="K768" i="6"/>
  <c r="C996" i="6"/>
  <c r="F988" i="5"/>
  <c r="G988" i="5" s="1"/>
  <c r="H988" i="5" s="1"/>
  <c r="J996" i="6" s="1"/>
  <c r="C980" i="6"/>
  <c r="F972" i="5"/>
  <c r="G972" i="5" s="1"/>
  <c r="H972" i="5" s="1"/>
  <c r="J980" i="6" s="1"/>
  <c r="D673" i="6"/>
  <c r="T673" i="6"/>
  <c r="F673" i="6"/>
  <c r="S673" i="6"/>
  <c r="E673" i="6"/>
  <c r="E529" i="6"/>
  <c r="D529" i="6"/>
  <c r="F529" i="6"/>
  <c r="S529" i="6"/>
  <c r="T529" i="6"/>
  <c r="T385" i="6"/>
  <c r="S385" i="6"/>
  <c r="D385" i="6"/>
  <c r="F385" i="6"/>
  <c r="E385" i="6"/>
  <c r="T241" i="6"/>
  <c r="E241" i="6"/>
  <c r="D241" i="6"/>
  <c r="S241" i="6"/>
  <c r="F241" i="6"/>
  <c r="S71" i="6"/>
  <c r="F71" i="6"/>
  <c r="E71" i="6"/>
  <c r="D71" i="6"/>
  <c r="T71" i="6"/>
  <c r="B8" i="7"/>
  <c r="C964" i="6"/>
  <c r="F956" i="5"/>
  <c r="G956" i="5" s="1"/>
  <c r="H956" i="5" s="1"/>
  <c r="J964" i="6" s="1"/>
  <c r="C984" i="6"/>
  <c r="F976" i="5"/>
  <c r="G976" i="5" s="1"/>
  <c r="H976" i="5" s="1"/>
  <c r="J984" i="6" s="1"/>
  <c r="C968" i="6"/>
  <c r="F960" i="5"/>
  <c r="G960" i="5" s="1"/>
  <c r="H960" i="5" s="1"/>
  <c r="J968" i="6" s="1"/>
  <c r="M661" i="6"/>
  <c r="Y661" i="6"/>
  <c r="L661" i="6"/>
  <c r="X661" i="6"/>
  <c r="K661" i="6"/>
  <c r="C1007" i="6"/>
  <c r="F999" i="5"/>
  <c r="G999" i="5" s="1"/>
  <c r="H999" i="5" s="1"/>
  <c r="J1007" i="6" s="1"/>
  <c r="C952" i="6"/>
  <c r="F944" i="5"/>
  <c r="G944" i="5" s="1"/>
  <c r="H944" i="5" s="1"/>
  <c r="J952" i="6" s="1"/>
  <c r="F1010" i="6"/>
  <c r="E1010" i="6"/>
  <c r="D1010" i="6"/>
  <c r="S1010" i="6"/>
  <c r="T1010" i="6"/>
  <c r="C960" i="6"/>
  <c r="F952" i="5"/>
  <c r="G952" i="5" s="1"/>
  <c r="H952" i="5" s="1"/>
  <c r="J960" i="6" s="1"/>
  <c r="E17" i="4"/>
  <c r="C17" i="4" s="1"/>
  <c r="C956" i="6"/>
  <c r="F948" i="5"/>
  <c r="G948" i="5" s="1"/>
  <c r="H948" i="5" s="1"/>
  <c r="J956" i="6" s="1"/>
  <c r="C908" i="6"/>
  <c r="F900" i="5"/>
  <c r="G900" i="5" s="1"/>
  <c r="H900" i="5" s="1"/>
  <c r="J908" i="6" s="1"/>
  <c r="C769" i="6"/>
  <c r="F761" i="5"/>
  <c r="G761" i="5" s="1"/>
  <c r="H761" i="5" s="1"/>
  <c r="J769" i="6" s="1"/>
  <c r="D661" i="6"/>
  <c r="S661" i="6"/>
  <c r="F661" i="6"/>
  <c r="E661" i="6"/>
  <c r="T661" i="6"/>
  <c r="T589" i="6"/>
  <c r="S589" i="6"/>
  <c r="F589" i="6"/>
  <c r="E589" i="6"/>
  <c r="D589" i="6"/>
  <c r="T517" i="6"/>
  <c r="F517" i="6"/>
  <c r="S517" i="6"/>
  <c r="E517" i="6"/>
  <c r="D517" i="6"/>
  <c r="D445" i="6"/>
  <c r="T445" i="6"/>
  <c r="S445" i="6"/>
  <c r="F445" i="6"/>
  <c r="E445" i="6"/>
  <c r="T373" i="6"/>
  <c r="S373" i="6"/>
  <c r="F373" i="6"/>
  <c r="E373" i="6"/>
  <c r="D373" i="6"/>
  <c r="T301" i="6"/>
  <c r="E301" i="6"/>
  <c r="D301" i="6"/>
  <c r="F301" i="6"/>
  <c r="S301" i="6"/>
  <c r="E229" i="6"/>
  <c r="D229" i="6"/>
  <c r="F229" i="6"/>
  <c r="T229" i="6"/>
  <c r="S229" i="6"/>
  <c r="E25" i="6"/>
  <c r="D25" i="6"/>
  <c r="T25" i="6"/>
  <c r="S25" i="6"/>
  <c r="F25" i="6"/>
  <c r="T35" i="6"/>
  <c r="S35" i="6"/>
  <c r="F35" i="6"/>
  <c r="E35" i="6"/>
  <c r="D35" i="6"/>
  <c r="T244" i="6"/>
  <c r="S244" i="6"/>
  <c r="F244" i="6"/>
  <c r="E244" i="6"/>
  <c r="D244" i="6"/>
  <c r="C965" i="6"/>
  <c r="F957" i="5"/>
  <c r="G957" i="5" s="1"/>
  <c r="H957" i="5" s="1"/>
  <c r="J965" i="6" s="1"/>
  <c r="C846" i="6"/>
  <c r="F838" i="5"/>
  <c r="G838" i="5" s="1"/>
  <c r="H838" i="5" s="1"/>
  <c r="J846" i="6" s="1"/>
  <c r="C702" i="6"/>
  <c r="F694" i="5"/>
  <c r="G694" i="5" s="1"/>
  <c r="H694" i="5" s="1"/>
  <c r="J702" i="6" s="1"/>
  <c r="C558" i="6"/>
  <c r="F550" i="5"/>
  <c r="G550" i="5" s="1"/>
  <c r="H550" i="5" s="1"/>
  <c r="J558" i="6" s="1"/>
  <c r="C414" i="6"/>
  <c r="F406" i="5"/>
  <c r="G406" i="5" s="1"/>
  <c r="H406" i="5" s="1"/>
  <c r="J414" i="6" s="1"/>
  <c r="C270" i="6"/>
  <c r="F262" i="5"/>
  <c r="G262" i="5" s="1"/>
  <c r="H262" i="5" s="1"/>
  <c r="J270" i="6" s="1"/>
  <c r="C126" i="6"/>
  <c r="F118" i="5"/>
  <c r="G118" i="5" s="1"/>
  <c r="H118" i="5" s="1"/>
  <c r="J126" i="6" s="1"/>
  <c r="M431" i="6"/>
  <c r="Y431" i="6"/>
  <c r="L431" i="6"/>
  <c r="X431" i="6"/>
  <c r="K431" i="6"/>
  <c r="M347" i="6"/>
  <c r="Y347" i="6"/>
  <c r="L347" i="6"/>
  <c r="X347" i="6"/>
  <c r="K347" i="6"/>
  <c r="K227" i="6"/>
  <c r="Y227" i="6"/>
  <c r="X227" i="6"/>
  <c r="M227" i="6"/>
  <c r="L227" i="6"/>
  <c r="X568" i="6"/>
  <c r="K568" i="6"/>
  <c r="Y568" i="6"/>
  <c r="L568" i="6"/>
  <c r="M568" i="6"/>
  <c r="X232" i="6"/>
  <c r="K232" i="6"/>
  <c r="Y232" i="6"/>
  <c r="M232" i="6"/>
  <c r="L232" i="6"/>
  <c r="C815" i="6"/>
  <c r="F807" i="5"/>
  <c r="G807" i="5" s="1"/>
  <c r="H807" i="5" s="1"/>
  <c r="J815" i="6" s="1"/>
  <c r="C671" i="6"/>
  <c r="F663" i="5"/>
  <c r="G663" i="5" s="1"/>
  <c r="H663" i="5" s="1"/>
  <c r="J671" i="6" s="1"/>
  <c r="D599" i="6"/>
  <c r="F599" i="6"/>
  <c r="E599" i="6"/>
  <c r="S599" i="6"/>
  <c r="T599" i="6"/>
  <c r="T527" i="6"/>
  <c r="S527" i="6"/>
  <c r="F527" i="6"/>
  <c r="E527" i="6"/>
  <c r="D527" i="6"/>
  <c r="E443" i="6"/>
  <c r="D443" i="6"/>
  <c r="T443" i="6"/>
  <c r="S443" i="6"/>
  <c r="F443" i="6"/>
  <c r="S47" i="6"/>
  <c r="F47" i="6"/>
  <c r="E47" i="6"/>
  <c r="D47" i="6"/>
  <c r="T47" i="6"/>
  <c r="D340" i="6"/>
  <c r="S340" i="6"/>
  <c r="F340" i="6"/>
  <c r="E340" i="6"/>
  <c r="T340" i="6"/>
  <c r="C918" i="6"/>
  <c r="F910" i="5"/>
  <c r="G910" i="5" s="1"/>
  <c r="H910" i="5" s="1"/>
  <c r="J918" i="6" s="1"/>
  <c r="C784" i="6"/>
  <c r="F776" i="5"/>
  <c r="G776" i="5" s="1"/>
  <c r="H776" i="5" s="1"/>
  <c r="J784" i="6" s="1"/>
  <c r="Y982" i="6"/>
  <c r="L982" i="6"/>
  <c r="X982" i="6"/>
  <c r="K982" i="6"/>
  <c r="M982" i="6"/>
  <c r="Y861" i="6"/>
  <c r="L861" i="6"/>
  <c r="K861" i="6"/>
  <c r="M861" i="6"/>
  <c r="X861" i="6"/>
  <c r="L789" i="6"/>
  <c r="K789" i="6"/>
  <c r="M789" i="6"/>
  <c r="Y789" i="6"/>
  <c r="X789" i="6"/>
  <c r="Y717" i="6"/>
  <c r="X717" i="6"/>
  <c r="K717" i="6"/>
  <c r="M717" i="6"/>
  <c r="L717" i="6"/>
  <c r="C597" i="6"/>
  <c r="F589" i="5"/>
  <c r="G589" i="5" s="1"/>
  <c r="H589" i="5" s="1"/>
  <c r="J597" i="6" s="1"/>
  <c r="C453" i="6"/>
  <c r="F445" i="5"/>
  <c r="G445" i="5" s="1"/>
  <c r="H445" i="5" s="1"/>
  <c r="J453" i="6" s="1"/>
  <c r="C309" i="6"/>
  <c r="F301" i="5"/>
  <c r="G301" i="5" s="1"/>
  <c r="H301" i="5" s="1"/>
  <c r="J309" i="6" s="1"/>
  <c r="C165" i="6"/>
  <c r="F157" i="5"/>
  <c r="G157" i="5" s="1"/>
  <c r="H157" i="5" s="1"/>
  <c r="J165" i="6" s="1"/>
  <c r="C21" i="6"/>
  <c r="F13" i="5"/>
  <c r="G13" i="5" s="1"/>
  <c r="H13" i="5" s="1"/>
  <c r="J21" i="6" s="1"/>
  <c r="D72" i="6"/>
  <c r="T72" i="6"/>
  <c r="F72" i="6"/>
  <c r="E72" i="6"/>
  <c r="S72" i="6"/>
  <c r="S53" i="6"/>
  <c r="F53" i="6"/>
  <c r="E53" i="6"/>
  <c r="D53" i="6"/>
  <c r="T53" i="6"/>
  <c r="T46" i="6"/>
  <c r="S46" i="6"/>
  <c r="F46" i="6"/>
  <c r="E46" i="6"/>
  <c r="D46" i="6"/>
  <c r="C890" i="6"/>
  <c r="F882" i="5"/>
  <c r="G882" i="5" s="1"/>
  <c r="H882" i="5" s="1"/>
  <c r="J890" i="6" s="1"/>
  <c r="C746" i="6"/>
  <c r="F738" i="5"/>
  <c r="G738" i="5" s="1"/>
  <c r="H738" i="5" s="1"/>
  <c r="J746" i="6" s="1"/>
  <c r="C602" i="6"/>
  <c r="F594" i="5"/>
  <c r="G594" i="5" s="1"/>
  <c r="H594" i="5" s="1"/>
  <c r="J602" i="6" s="1"/>
  <c r="C458" i="6"/>
  <c r="F450" i="5"/>
  <c r="G450" i="5" s="1"/>
  <c r="H450" i="5" s="1"/>
  <c r="J458" i="6" s="1"/>
  <c r="C314" i="6"/>
  <c r="F306" i="5"/>
  <c r="G306" i="5" s="1"/>
  <c r="H306" i="5" s="1"/>
  <c r="J314" i="6" s="1"/>
  <c r="C170" i="6"/>
  <c r="F162" i="5"/>
  <c r="G162" i="5" s="1"/>
  <c r="H162" i="5" s="1"/>
  <c r="J170" i="6" s="1"/>
  <c r="C26" i="6"/>
  <c r="F18" i="5"/>
  <c r="G18" i="5" s="1"/>
  <c r="H18" i="5" s="1"/>
  <c r="J26" i="6" s="1"/>
  <c r="T283" i="6"/>
  <c r="E283" i="6"/>
  <c r="D283" i="6"/>
  <c r="F283" i="6"/>
  <c r="S283" i="6"/>
  <c r="T127" i="6"/>
  <c r="S127" i="6"/>
  <c r="F127" i="6"/>
  <c r="E127" i="6"/>
  <c r="D127" i="6"/>
  <c r="D48" i="6"/>
  <c r="T48" i="6"/>
  <c r="S48" i="6"/>
  <c r="F48" i="6"/>
  <c r="E48" i="6"/>
  <c r="T298" i="6"/>
  <c r="E298" i="6"/>
  <c r="S298" i="6"/>
  <c r="D298" i="6"/>
  <c r="F298" i="6"/>
  <c r="T94" i="6"/>
  <c r="S94" i="6"/>
  <c r="F94" i="6"/>
  <c r="E94" i="6"/>
  <c r="D94" i="6"/>
  <c r="E923" i="6"/>
  <c r="D923" i="6"/>
  <c r="T923" i="6"/>
  <c r="S923" i="6"/>
  <c r="F923" i="6"/>
  <c r="C763" i="6"/>
  <c r="F755" i="5"/>
  <c r="G755" i="5" s="1"/>
  <c r="H755" i="5" s="1"/>
  <c r="J763" i="6" s="1"/>
  <c r="C619" i="6"/>
  <c r="F611" i="5"/>
  <c r="G611" i="5" s="1"/>
  <c r="H611" i="5" s="1"/>
  <c r="J619" i="6" s="1"/>
  <c r="D523" i="6"/>
  <c r="F523" i="6"/>
  <c r="T523" i="6"/>
  <c r="S523" i="6"/>
  <c r="E523" i="6"/>
  <c r="D451" i="6"/>
  <c r="T451" i="6"/>
  <c r="S451" i="6"/>
  <c r="F451" i="6"/>
  <c r="E451" i="6"/>
  <c r="T355" i="6"/>
  <c r="S355" i="6"/>
  <c r="F355" i="6"/>
  <c r="E355" i="6"/>
  <c r="D355" i="6"/>
  <c r="T151" i="6"/>
  <c r="F151" i="6"/>
  <c r="E151" i="6"/>
  <c r="S151" i="6"/>
  <c r="D151" i="6"/>
  <c r="T125" i="6"/>
  <c r="S125" i="6"/>
  <c r="F125" i="6"/>
  <c r="E125" i="6"/>
  <c r="D125" i="6"/>
  <c r="T430" i="6"/>
  <c r="S430" i="6"/>
  <c r="F430" i="6"/>
  <c r="E430" i="6"/>
  <c r="D430" i="6"/>
  <c r="T208" i="6"/>
  <c r="S208" i="6"/>
  <c r="F208" i="6"/>
  <c r="E208" i="6"/>
  <c r="D208" i="6"/>
  <c r="Y966" i="6"/>
  <c r="X966" i="6"/>
  <c r="M966" i="6"/>
  <c r="L966" i="6"/>
  <c r="K966" i="6"/>
  <c r="X876" i="6"/>
  <c r="K876" i="6"/>
  <c r="M876" i="6"/>
  <c r="Y876" i="6"/>
  <c r="L876" i="6"/>
  <c r="M804" i="6"/>
  <c r="Y804" i="6"/>
  <c r="L804" i="6"/>
  <c r="X804" i="6"/>
  <c r="K804" i="6"/>
  <c r="M732" i="6"/>
  <c r="Y732" i="6"/>
  <c r="L732" i="6"/>
  <c r="X732" i="6"/>
  <c r="K732" i="6"/>
  <c r="M660" i="6"/>
  <c r="K660" i="6"/>
  <c r="L660" i="6"/>
  <c r="X660" i="6"/>
  <c r="Y660" i="6"/>
  <c r="Y588" i="6"/>
  <c r="L588" i="6"/>
  <c r="X588" i="6"/>
  <c r="K588" i="6"/>
  <c r="M588" i="6"/>
  <c r="C480" i="6"/>
  <c r="F472" i="5"/>
  <c r="G472" i="5" s="1"/>
  <c r="H472" i="5" s="1"/>
  <c r="J480" i="6" s="1"/>
  <c r="C336" i="6"/>
  <c r="F328" i="5"/>
  <c r="G328" i="5" s="1"/>
  <c r="H328" i="5" s="1"/>
  <c r="J336" i="6" s="1"/>
  <c r="C192" i="6"/>
  <c r="F184" i="5"/>
  <c r="G184" i="5" s="1"/>
  <c r="H184" i="5" s="1"/>
  <c r="J192" i="6" s="1"/>
  <c r="M60" i="6"/>
  <c r="X60" i="6"/>
  <c r="K60" i="6"/>
  <c r="Y60" i="6"/>
  <c r="L60" i="6"/>
  <c r="M142" i="6"/>
  <c r="Y142" i="6"/>
  <c r="L142" i="6"/>
  <c r="X142" i="6"/>
  <c r="K142" i="6"/>
  <c r="M893" i="6"/>
  <c r="Y893" i="6"/>
  <c r="L893" i="6"/>
  <c r="X893" i="6"/>
  <c r="K893" i="6"/>
  <c r="Y821" i="6"/>
  <c r="L821" i="6"/>
  <c r="X821" i="6"/>
  <c r="K821" i="6"/>
  <c r="M821" i="6"/>
  <c r="M749" i="6"/>
  <c r="Y749" i="6"/>
  <c r="L749" i="6"/>
  <c r="K749" i="6"/>
  <c r="X749" i="6"/>
  <c r="M677" i="6"/>
  <c r="X677" i="6"/>
  <c r="K677" i="6"/>
  <c r="L677" i="6"/>
  <c r="Y677" i="6"/>
  <c r="M605" i="6"/>
  <c r="Y605" i="6"/>
  <c r="L605" i="6"/>
  <c r="X605" i="6"/>
  <c r="K605" i="6"/>
  <c r="L533" i="6"/>
  <c r="M533" i="6"/>
  <c r="Y533" i="6"/>
  <c r="X533" i="6"/>
  <c r="K533" i="6"/>
  <c r="M461" i="6"/>
  <c r="Y461" i="6"/>
  <c r="L461" i="6"/>
  <c r="X461" i="6"/>
  <c r="K461" i="6"/>
  <c r="M389" i="6"/>
  <c r="Y389" i="6"/>
  <c r="L389" i="6"/>
  <c r="X389" i="6"/>
  <c r="K389" i="6"/>
  <c r="X317" i="6"/>
  <c r="K317" i="6"/>
  <c r="M317" i="6"/>
  <c r="L317" i="6"/>
  <c r="Y317" i="6"/>
  <c r="X245" i="6"/>
  <c r="K245" i="6"/>
  <c r="M245" i="6"/>
  <c r="Y245" i="6"/>
  <c r="L245" i="6"/>
  <c r="X454" i="6"/>
  <c r="K454" i="6"/>
  <c r="Y454" i="6"/>
  <c r="M454" i="6"/>
  <c r="L454" i="6"/>
  <c r="M64" i="6"/>
  <c r="Y64" i="6"/>
  <c r="L64" i="6"/>
  <c r="X64" i="6"/>
  <c r="K64" i="6"/>
  <c r="M850" i="6"/>
  <c r="Y850" i="6"/>
  <c r="L850" i="6"/>
  <c r="K850" i="6"/>
  <c r="X850" i="6"/>
  <c r="M778" i="6"/>
  <c r="L778" i="6"/>
  <c r="K778" i="6"/>
  <c r="Y778" i="6"/>
  <c r="X778" i="6"/>
  <c r="M706" i="6"/>
  <c r="L706" i="6"/>
  <c r="K706" i="6"/>
  <c r="X706" i="6"/>
  <c r="Y706" i="6"/>
  <c r="Y634" i="6"/>
  <c r="L634" i="6"/>
  <c r="X634" i="6"/>
  <c r="K634" i="6"/>
  <c r="M634" i="6"/>
  <c r="X562" i="6"/>
  <c r="K562" i="6"/>
  <c r="M562" i="6"/>
  <c r="L562" i="6"/>
  <c r="Y562" i="6"/>
  <c r="X226" i="6"/>
  <c r="K226" i="6"/>
  <c r="M226" i="6"/>
  <c r="L226" i="6"/>
  <c r="Y226" i="6"/>
  <c r="M184" i="6"/>
  <c r="Y184" i="6"/>
  <c r="L184" i="6"/>
  <c r="X184" i="6"/>
  <c r="K184" i="6"/>
  <c r="C926" i="6"/>
  <c r="F918" i="5"/>
  <c r="G918" i="5" s="1"/>
  <c r="H918" i="5" s="1"/>
  <c r="J926" i="6" s="1"/>
  <c r="C807" i="6"/>
  <c r="F799" i="5"/>
  <c r="G799" i="5" s="1"/>
  <c r="H799" i="5" s="1"/>
  <c r="J807" i="6" s="1"/>
  <c r="C663" i="6"/>
  <c r="F655" i="5"/>
  <c r="G655" i="5" s="1"/>
  <c r="H655" i="5" s="1"/>
  <c r="J663" i="6" s="1"/>
  <c r="C519" i="6"/>
  <c r="F511" i="5"/>
  <c r="G511" i="5" s="1"/>
  <c r="H511" i="5" s="1"/>
  <c r="J519" i="6" s="1"/>
  <c r="C375" i="6"/>
  <c r="F367" i="5"/>
  <c r="G367" i="5" s="1"/>
  <c r="H367" i="5" s="1"/>
  <c r="J375" i="6" s="1"/>
  <c r="C231" i="6"/>
  <c r="F223" i="5"/>
  <c r="G223" i="5" s="1"/>
  <c r="H223" i="5" s="1"/>
  <c r="J231" i="6" s="1"/>
  <c r="C87" i="6"/>
  <c r="F79" i="5"/>
  <c r="G79" i="5" s="1"/>
  <c r="H79" i="5" s="1"/>
  <c r="J87" i="6" s="1"/>
  <c r="C20" i="6"/>
  <c r="F12" i="5"/>
  <c r="G12" i="5" s="1"/>
  <c r="H12" i="5" s="1"/>
  <c r="J20" i="6" s="1"/>
  <c r="S179" i="6"/>
  <c r="F179" i="6"/>
  <c r="D179" i="6"/>
  <c r="E179" i="6"/>
  <c r="T179" i="6"/>
  <c r="T388" i="6"/>
  <c r="S388" i="6"/>
  <c r="F388" i="6"/>
  <c r="E388" i="6"/>
  <c r="D388" i="6"/>
  <c r="E950" i="6"/>
  <c r="D950" i="6"/>
  <c r="T950" i="6"/>
  <c r="S950" i="6"/>
  <c r="F950" i="6"/>
  <c r="C776" i="6"/>
  <c r="F768" i="5"/>
  <c r="G768" i="5" s="1"/>
  <c r="H768" i="5" s="1"/>
  <c r="J776" i="6" s="1"/>
  <c r="C632" i="6"/>
  <c r="F624" i="5"/>
  <c r="G624" i="5" s="1"/>
  <c r="H624" i="5" s="1"/>
  <c r="J632" i="6" s="1"/>
  <c r="C488" i="6"/>
  <c r="F480" i="5"/>
  <c r="G480" i="5" s="1"/>
  <c r="H480" i="5" s="1"/>
  <c r="J488" i="6" s="1"/>
  <c r="C344" i="6"/>
  <c r="F336" i="5"/>
  <c r="G336" i="5" s="1"/>
  <c r="H336" i="5" s="1"/>
  <c r="J344" i="6" s="1"/>
  <c r="C200" i="6"/>
  <c r="F192" i="5"/>
  <c r="G192" i="5" s="1"/>
  <c r="H192" i="5" s="1"/>
  <c r="J200" i="6" s="1"/>
  <c r="C56" i="6"/>
  <c r="F48" i="5"/>
  <c r="G48" i="5" s="1"/>
  <c r="H48" i="5" s="1"/>
  <c r="J56" i="6" s="1"/>
  <c r="T73" i="6"/>
  <c r="S73" i="6"/>
  <c r="F73" i="6"/>
  <c r="E73" i="6"/>
  <c r="D73" i="6"/>
  <c r="T664" i="6"/>
  <c r="S664" i="6"/>
  <c r="F664" i="6"/>
  <c r="E664" i="6"/>
  <c r="D664" i="6"/>
  <c r="T76" i="6"/>
  <c r="S76" i="6"/>
  <c r="F76" i="6"/>
  <c r="E76" i="6"/>
  <c r="D76" i="6"/>
  <c r="T87" i="6" l="1"/>
  <c r="S87" i="6"/>
  <c r="F87" i="6"/>
  <c r="E87" i="6"/>
  <c r="D87" i="6"/>
  <c r="H298" i="6"/>
  <c r="G298" i="6"/>
  <c r="O35" i="6"/>
  <c r="N35" i="6"/>
  <c r="H945" i="6"/>
  <c r="G945" i="6"/>
  <c r="V199" i="6"/>
  <c r="U199" i="6"/>
  <c r="AA785" i="6"/>
  <c r="Z785" i="6"/>
  <c r="AB785" i="6" s="1"/>
  <c r="M296" i="6"/>
  <c r="L296" i="6"/>
  <c r="Y296" i="6"/>
  <c r="K296" i="6"/>
  <c r="X296" i="6"/>
  <c r="AA986" i="6"/>
  <c r="Z986" i="6"/>
  <c r="AB986" i="6" s="1"/>
  <c r="M522" i="6"/>
  <c r="Y522" i="6"/>
  <c r="L522" i="6"/>
  <c r="X522" i="6"/>
  <c r="K522" i="6"/>
  <c r="V245" i="6"/>
  <c r="U245" i="6"/>
  <c r="K807" i="6"/>
  <c r="X807" i="6"/>
  <c r="M807" i="6"/>
  <c r="L807" i="6"/>
  <c r="Y807" i="6"/>
  <c r="AA454" i="6"/>
  <c r="Z454" i="6"/>
  <c r="AA749" i="6"/>
  <c r="Z749" i="6"/>
  <c r="V355" i="6"/>
  <c r="U355" i="6"/>
  <c r="Y170" i="6"/>
  <c r="L170" i="6"/>
  <c r="M170" i="6"/>
  <c r="K170" i="6"/>
  <c r="X170" i="6"/>
  <c r="H46" i="6"/>
  <c r="I46" i="6" s="1"/>
  <c r="G46" i="6"/>
  <c r="S597" i="6"/>
  <c r="F597" i="6"/>
  <c r="E597" i="6"/>
  <c r="D597" i="6"/>
  <c r="T597" i="6"/>
  <c r="M968" i="6"/>
  <c r="Y968" i="6"/>
  <c r="L968" i="6"/>
  <c r="X968" i="6"/>
  <c r="K968" i="6"/>
  <c r="M856" i="6"/>
  <c r="Y856" i="6"/>
  <c r="L856" i="6"/>
  <c r="X856" i="6"/>
  <c r="K856" i="6"/>
  <c r="X387" i="6"/>
  <c r="K387" i="6"/>
  <c r="Y387" i="6"/>
  <c r="M387" i="6"/>
  <c r="L387" i="6"/>
  <c r="V574" i="6"/>
  <c r="U574" i="6"/>
  <c r="W574" i="6" s="1"/>
  <c r="U166" i="6"/>
  <c r="W166" i="6" s="1"/>
  <c r="V166" i="6"/>
  <c r="H190" i="6"/>
  <c r="I190" i="6" s="1"/>
  <c r="G190" i="6"/>
  <c r="M344" i="6"/>
  <c r="K344" i="6"/>
  <c r="Y344" i="6"/>
  <c r="X344" i="6"/>
  <c r="L344" i="6"/>
  <c r="T20" i="6"/>
  <c r="F20" i="6"/>
  <c r="E20" i="6"/>
  <c r="D20" i="6"/>
  <c r="S20" i="6"/>
  <c r="T807" i="6"/>
  <c r="S807" i="6"/>
  <c r="F807" i="6"/>
  <c r="E807" i="6"/>
  <c r="D807" i="6"/>
  <c r="AA226" i="6"/>
  <c r="Z226" i="6"/>
  <c r="AB226" i="6" s="1"/>
  <c r="AA706" i="6"/>
  <c r="Z706" i="6"/>
  <c r="O749" i="6"/>
  <c r="N749" i="6"/>
  <c r="M192" i="6"/>
  <c r="Y192" i="6"/>
  <c r="L192" i="6"/>
  <c r="X192" i="6"/>
  <c r="K192" i="6"/>
  <c r="AA660" i="6"/>
  <c r="Z660" i="6"/>
  <c r="H208" i="6"/>
  <c r="G208" i="6"/>
  <c r="T619" i="6"/>
  <c r="S619" i="6"/>
  <c r="F619" i="6"/>
  <c r="E619" i="6"/>
  <c r="D619" i="6"/>
  <c r="T170" i="6"/>
  <c r="E170" i="6"/>
  <c r="D170" i="6"/>
  <c r="S170" i="6"/>
  <c r="F170" i="6"/>
  <c r="O861" i="6"/>
  <c r="N861" i="6"/>
  <c r="H599" i="6"/>
  <c r="I599" i="6" s="1"/>
  <c r="G599" i="6"/>
  <c r="M558" i="6"/>
  <c r="Y558" i="6"/>
  <c r="L558" i="6"/>
  <c r="X558" i="6"/>
  <c r="K558" i="6"/>
  <c r="V373" i="6"/>
  <c r="U373" i="6"/>
  <c r="W373" i="6" s="1"/>
  <c r="H589" i="6"/>
  <c r="G589" i="6"/>
  <c r="X908" i="6"/>
  <c r="K908" i="6"/>
  <c r="M908" i="6"/>
  <c r="Y908" i="6"/>
  <c r="L908" i="6"/>
  <c r="D968" i="6"/>
  <c r="S968" i="6"/>
  <c r="F968" i="6"/>
  <c r="E968" i="6"/>
  <c r="T968" i="6"/>
  <c r="V241" i="6"/>
  <c r="U241" i="6"/>
  <c r="W241" i="6" s="1"/>
  <c r="H529" i="6"/>
  <c r="G529" i="6"/>
  <c r="AA768" i="6"/>
  <c r="Z768" i="6"/>
  <c r="AB768" i="6" s="1"/>
  <c r="D856" i="6"/>
  <c r="S856" i="6"/>
  <c r="F856" i="6"/>
  <c r="E856" i="6"/>
  <c r="T856" i="6"/>
  <c r="T995" i="6"/>
  <c r="S995" i="6"/>
  <c r="F995" i="6"/>
  <c r="D995" i="6"/>
  <c r="E995" i="6"/>
  <c r="AA73" i="6"/>
  <c r="Z73" i="6"/>
  <c r="M644" i="6"/>
  <c r="Y644" i="6"/>
  <c r="L644" i="6"/>
  <c r="X644" i="6"/>
  <c r="K644" i="6"/>
  <c r="O388" i="6"/>
  <c r="N388" i="6"/>
  <c r="T387" i="6"/>
  <c r="S387" i="6"/>
  <c r="F387" i="6"/>
  <c r="E387" i="6"/>
  <c r="D387" i="6"/>
  <c r="H292" i="6"/>
  <c r="G292" i="6"/>
  <c r="V718" i="6"/>
  <c r="U718" i="6"/>
  <c r="V257" i="6"/>
  <c r="U257" i="6"/>
  <c r="G473" i="6"/>
  <c r="H473" i="6"/>
  <c r="I473" i="6" s="1"/>
  <c r="V617" i="6"/>
  <c r="U617" i="6"/>
  <c r="T348" i="6"/>
  <c r="S348" i="6"/>
  <c r="F348" i="6"/>
  <c r="E348" i="6"/>
  <c r="D348" i="6"/>
  <c r="G672" i="6"/>
  <c r="H672" i="6"/>
  <c r="I672" i="6" s="1"/>
  <c r="O923" i="6"/>
  <c r="P923" i="6" s="1"/>
  <c r="N923" i="6"/>
  <c r="O298" i="6"/>
  <c r="N298" i="6"/>
  <c r="M470" i="6"/>
  <c r="Y470" i="6"/>
  <c r="L470" i="6"/>
  <c r="X470" i="6"/>
  <c r="K470" i="6"/>
  <c r="T33" i="6"/>
  <c r="S33" i="6"/>
  <c r="F33" i="6"/>
  <c r="E33" i="6"/>
  <c r="D33" i="6"/>
  <c r="U729" i="6"/>
  <c r="V729" i="6"/>
  <c r="AA527" i="6"/>
  <c r="Z527" i="6"/>
  <c r="AB527" i="6" s="1"/>
  <c r="Y827" i="6"/>
  <c r="L827" i="6"/>
  <c r="X827" i="6"/>
  <c r="K827" i="6"/>
  <c r="M827" i="6"/>
  <c r="H251" i="6"/>
  <c r="G251" i="6"/>
  <c r="T714" i="6"/>
  <c r="D714" i="6"/>
  <c r="S714" i="6"/>
  <c r="F714" i="6"/>
  <c r="E714" i="6"/>
  <c r="N1010" i="6"/>
  <c r="O1010" i="6"/>
  <c r="T929" i="6"/>
  <c r="S929" i="6"/>
  <c r="F929" i="6"/>
  <c r="D929" i="6"/>
  <c r="E929" i="6"/>
  <c r="V287" i="6"/>
  <c r="U287" i="6"/>
  <c r="W287" i="6" s="1"/>
  <c r="M237" i="6"/>
  <c r="Y237" i="6"/>
  <c r="L237" i="6"/>
  <c r="X237" i="6"/>
  <c r="K237" i="6"/>
  <c r="U160" i="6"/>
  <c r="W160" i="6" s="1"/>
  <c r="V160" i="6"/>
  <c r="Y800" i="6"/>
  <c r="L800" i="6"/>
  <c r="X800" i="6"/>
  <c r="K800" i="6"/>
  <c r="M800" i="6"/>
  <c r="H275" i="6"/>
  <c r="G275" i="6"/>
  <c r="T543" i="6"/>
  <c r="S543" i="6"/>
  <c r="F543" i="6"/>
  <c r="D543" i="6"/>
  <c r="E543" i="6"/>
  <c r="N329" i="6"/>
  <c r="O329" i="6"/>
  <c r="P329" i="6" s="1"/>
  <c r="N833" i="6"/>
  <c r="O833" i="6"/>
  <c r="E504" i="6"/>
  <c r="D504" i="6"/>
  <c r="T504" i="6"/>
  <c r="S504" i="6"/>
  <c r="F504" i="6"/>
  <c r="AA744" i="6"/>
  <c r="Z744" i="6"/>
  <c r="N888" i="6"/>
  <c r="O888" i="6"/>
  <c r="H466" i="6"/>
  <c r="G466" i="6"/>
  <c r="T770" i="6"/>
  <c r="S770" i="6"/>
  <c r="F770" i="6"/>
  <c r="E770" i="6"/>
  <c r="D770" i="6"/>
  <c r="V89" i="6"/>
  <c r="U89" i="6"/>
  <c r="X477" i="6"/>
  <c r="K477" i="6"/>
  <c r="M477" i="6"/>
  <c r="Y477" i="6"/>
  <c r="L477" i="6"/>
  <c r="M808" i="6"/>
  <c r="K808" i="6"/>
  <c r="L808" i="6"/>
  <c r="Y808" i="6"/>
  <c r="X808" i="6"/>
  <c r="T870" i="6"/>
  <c r="D870" i="6"/>
  <c r="S870" i="6"/>
  <c r="E870" i="6"/>
  <c r="F870" i="6"/>
  <c r="V601" i="6"/>
  <c r="U601" i="6"/>
  <c r="E18" i="6"/>
  <c r="D18" i="6"/>
  <c r="T18" i="6"/>
  <c r="S18" i="6"/>
  <c r="F18" i="6"/>
  <c r="E931" i="6"/>
  <c r="D931" i="6"/>
  <c r="T931" i="6"/>
  <c r="S931" i="6"/>
  <c r="F931" i="6"/>
  <c r="E408" i="6"/>
  <c r="D408" i="6"/>
  <c r="T408" i="6"/>
  <c r="S408" i="6"/>
  <c r="F408" i="6"/>
  <c r="T386" i="6"/>
  <c r="S386" i="6"/>
  <c r="F386" i="6"/>
  <c r="E386" i="6"/>
  <c r="D386" i="6"/>
  <c r="H124" i="6"/>
  <c r="I124" i="6" s="1"/>
  <c r="G124" i="6"/>
  <c r="T951" i="6"/>
  <c r="F951" i="6"/>
  <c r="E951" i="6"/>
  <c r="D951" i="6"/>
  <c r="S951" i="6"/>
  <c r="AA95" i="6"/>
  <c r="Z95" i="6"/>
  <c r="T236" i="6"/>
  <c r="S236" i="6"/>
  <c r="F236" i="6"/>
  <c r="E236" i="6"/>
  <c r="D236" i="6"/>
  <c r="M123" i="6"/>
  <c r="Y123" i="6"/>
  <c r="L123" i="6"/>
  <c r="X123" i="6"/>
  <c r="K123" i="6"/>
  <c r="V958" i="6"/>
  <c r="U958" i="6"/>
  <c r="G701" i="6"/>
  <c r="H701" i="6"/>
  <c r="H928" i="6"/>
  <c r="I928" i="6" s="1"/>
  <c r="G928" i="6"/>
  <c r="H828" i="6"/>
  <c r="G828" i="6"/>
  <c r="AA367" i="6"/>
  <c r="Z367" i="6"/>
  <c r="O346" i="6"/>
  <c r="N346" i="6"/>
  <c r="AA175" i="6"/>
  <c r="Z175" i="6"/>
  <c r="M350" i="6"/>
  <c r="Y350" i="6"/>
  <c r="X350" i="6"/>
  <c r="L350" i="6"/>
  <c r="K350" i="6"/>
  <c r="G885" i="6"/>
  <c r="H885" i="6"/>
  <c r="I885" i="6" s="1"/>
  <c r="N611" i="6"/>
  <c r="O611" i="6"/>
  <c r="P611" i="6" s="1"/>
  <c r="O313" i="6"/>
  <c r="N313" i="6"/>
  <c r="M992" i="6"/>
  <c r="Y992" i="6"/>
  <c r="L992" i="6"/>
  <c r="K992" i="6"/>
  <c r="X992" i="6"/>
  <c r="Z907" i="6"/>
  <c r="AA907" i="6"/>
  <c r="AA383" i="6"/>
  <c r="Z383" i="6"/>
  <c r="T392" i="6"/>
  <c r="S392" i="6"/>
  <c r="F392" i="6"/>
  <c r="E392" i="6"/>
  <c r="D392" i="6"/>
  <c r="M279" i="6"/>
  <c r="Y279" i="6"/>
  <c r="L279" i="6"/>
  <c r="X279" i="6"/>
  <c r="K279" i="6"/>
  <c r="Z958" i="6"/>
  <c r="AB958" i="6" s="1"/>
  <c r="AA958" i="6"/>
  <c r="AA730" i="6"/>
  <c r="Z730" i="6"/>
  <c r="AA773" i="6"/>
  <c r="Z773" i="6"/>
  <c r="N928" i="6"/>
  <c r="O928" i="6"/>
  <c r="M240" i="6"/>
  <c r="X240" i="6"/>
  <c r="K240" i="6"/>
  <c r="Y240" i="6"/>
  <c r="L240" i="6"/>
  <c r="H34" i="6"/>
  <c r="G34" i="6"/>
  <c r="H173" i="6"/>
  <c r="G173" i="6"/>
  <c r="D667" i="6"/>
  <c r="S667" i="6"/>
  <c r="F667" i="6"/>
  <c r="E667" i="6"/>
  <c r="T667" i="6"/>
  <c r="H199" i="6"/>
  <c r="G199" i="6"/>
  <c r="T218" i="6"/>
  <c r="S218" i="6"/>
  <c r="F218" i="6"/>
  <c r="E218" i="6"/>
  <c r="D218" i="6"/>
  <c r="V934" i="6"/>
  <c r="U934" i="6"/>
  <c r="H91" i="6"/>
  <c r="G91" i="6"/>
  <c r="T501" i="6"/>
  <c r="S501" i="6"/>
  <c r="F501" i="6"/>
  <c r="E501" i="6"/>
  <c r="D501" i="6"/>
  <c r="D832" i="6"/>
  <c r="F832" i="6"/>
  <c r="E832" i="6"/>
  <c r="S832" i="6"/>
  <c r="T832" i="6"/>
  <c r="V551" i="6"/>
  <c r="U551" i="6"/>
  <c r="W551" i="6" s="1"/>
  <c r="Z287" i="6"/>
  <c r="AA287" i="6"/>
  <c r="T318" i="6"/>
  <c r="E318" i="6"/>
  <c r="F318" i="6"/>
  <c r="D318" i="6"/>
  <c r="S318" i="6"/>
  <c r="G85" i="6"/>
  <c r="H85" i="6"/>
  <c r="G685" i="6"/>
  <c r="H685" i="6"/>
  <c r="L712" i="6"/>
  <c r="K712" i="6"/>
  <c r="Y712" i="6"/>
  <c r="X712" i="6"/>
  <c r="M712" i="6"/>
  <c r="M486" i="6"/>
  <c r="Y486" i="6"/>
  <c r="L486" i="6"/>
  <c r="X486" i="6"/>
  <c r="K486" i="6"/>
  <c r="AA496" i="6"/>
  <c r="Z496" i="6"/>
  <c r="M116" i="6"/>
  <c r="Y116" i="6"/>
  <c r="L116" i="6"/>
  <c r="X116" i="6"/>
  <c r="K116" i="6"/>
  <c r="S579" i="6"/>
  <c r="F579" i="6"/>
  <c r="E579" i="6"/>
  <c r="T579" i="6"/>
  <c r="D579" i="6"/>
  <c r="H598" i="6"/>
  <c r="G598" i="6"/>
  <c r="V286" i="6"/>
  <c r="U286" i="6"/>
  <c r="U857" i="6"/>
  <c r="V857" i="6"/>
  <c r="V358" i="6"/>
  <c r="U358" i="6"/>
  <c r="H768" i="6"/>
  <c r="G768" i="6"/>
  <c r="AA502" i="6"/>
  <c r="Z502" i="6"/>
  <c r="O391" i="6"/>
  <c r="N391" i="6"/>
  <c r="Z154" i="6"/>
  <c r="AB154" i="6" s="1"/>
  <c r="AA154" i="6"/>
  <c r="T806" i="6"/>
  <c r="S806" i="6"/>
  <c r="F806" i="6"/>
  <c r="E806" i="6"/>
  <c r="D806" i="6"/>
  <c r="F225" i="6"/>
  <c r="E225" i="6"/>
  <c r="T225" i="6"/>
  <c r="D225" i="6"/>
  <c r="S225" i="6"/>
  <c r="AA700" i="6"/>
  <c r="Z700" i="6"/>
  <c r="D731" i="6"/>
  <c r="S731" i="6"/>
  <c r="F731" i="6"/>
  <c r="E731" i="6"/>
  <c r="T731" i="6"/>
  <c r="V59" i="6"/>
  <c r="U59" i="6"/>
  <c r="T42" i="6"/>
  <c r="F42" i="6"/>
  <c r="S42" i="6"/>
  <c r="E42" i="6"/>
  <c r="D42" i="6"/>
  <c r="E906" i="6"/>
  <c r="D906" i="6"/>
  <c r="F906" i="6"/>
  <c r="S906" i="6"/>
  <c r="T906" i="6"/>
  <c r="AA131" i="6"/>
  <c r="Z131" i="6"/>
  <c r="O469" i="6"/>
  <c r="N469" i="6"/>
  <c r="AA613" i="6"/>
  <c r="Z613" i="6"/>
  <c r="M939" i="6"/>
  <c r="Y939" i="6"/>
  <c r="L939" i="6"/>
  <c r="X939" i="6"/>
  <c r="K939" i="6"/>
  <c r="M159" i="6"/>
  <c r="L159" i="6"/>
  <c r="K159" i="6"/>
  <c r="Y159" i="6"/>
  <c r="X159" i="6"/>
  <c r="AA886" i="6"/>
  <c r="Z886" i="6"/>
  <c r="O425" i="6"/>
  <c r="N425" i="6"/>
  <c r="AA136" i="6"/>
  <c r="Z136" i="6"/>
  <c r="T264" i="6"/>
  <c r="S264" i="6"/>
  <c r="F264" i="6"/>
  <c r="E264" i="6"/>
  <c r="D264" i="6"/>
  <c r="H209" i="6"/>
  <c r="G209" i="6"/>
  <c r="V211" i="6"/>
  <c r="U211" i="6"/>
  <c r="O460" i="6"/>
  <c r="N460" i="6"/>
  <c r="V169" i="6"/>
  <c r="U169" i="6"/>
  <c r="W169" i="6" s="1"/>
  <c r="Y848" i="6"/>
  <c r="X848" i="6"/>
  <c r="M848" i="6"/>
  <c r="L848" i="6"/>
  <c r="K848" i="6"/>
  <c r="H121" i="6"/>
  <c r="G121" i="6"/>
  <c r="M284" i="6"/>
  <c r="Y284" i="6"/>
  <c r="L284" i="6"/>
  <c r="X284" i="6"/>
  <c r="K284" i="6"/>
  <c r="Z112" i="6"/>
  <c r="AA112" i="6"/>
  <c r="AA121" i="6"/>
  <c r="Z121" i="6"/>
  <c r="T747" i="6"/>
  <c r="S747" i="6"/>
  <c r="F747" i="6"/>
  <c r="E747" i="6"/>
  <c r="D747" i="6"/>
  <c r="V365" i="6"/>
  <c r="U365" i="6"/>
  <c r="W365" i="6" s="1"/>
  <c r="Y132" i="6"/>
  <c r="L132" i="6"/>
  <c r="X132" i="6"/>
  <c r="K132" i="6"/>
  <c r="M132" i="6"/>
  <c r="H636" i="6"/>
  <c r="G636" i="6"/>
  <c r="AA17" i="6"/>
  <c r="Z17" i="6"/>
  <c r="AA559" i="6"/>
  <c r="Z559" i="6"/>
  <c r="AA67" i="6"/>
  <c r="Z67" i="6"/>
  <c r="Y830" i="6"/>
  <c r="X830" i="6"/>
  <c r="K830" i="6"/>
  <c r="M830" i="6"/>
  <c r="L830" i="6"/>
  <c r="M249" i="6"/>
  <c r="Y249" i="6"/>
  <c r="L249" i="6"/>
  <c r="X249" i="6"/>
  <c r="K249" i="6"/>
  <c r="S724" i="6"/>
  <c r="F724" i="6"/>
  <c r="E724" i="6"/>
  <c r="D724" i="6"/>
  <c r="T724" i="6"/>
  <c r="E899" i="6"/>
  <c r="D899" i="6"/>
  <c r="T899" i="6"/>
  <c r="S899" i="6"/>
  <c r="F899" i="6"/>
  <c r="V323" i="6"/>
  <c r="U323" i="6"/>
  <c r="D210" i="6"/>
  <c r="S210" i="6"/>
  <c r="F210" i="6"/>
  <c r="T210" i="6"/>
  <c r="E210" i="6"/>
  <c r="AA167" i="6"/>
  <c r="Z167" i="6"/>
  <c r="AB167" i="6" s="1"/>
  <c r="AA962" i="6"/>
  <c r="Z962" i="6"/>
  <c r="G277" i="6"/>
  <c r="H277" i="6"/>
  <c r="Y959" i="6"/>
  <c r="L959" i="6"/>
  <c r="X959" i="6"/>
  <c r="K959" i="6"/>
  <c r="M959" i="6"/>
  <c r="E507" i="6"/>
  <c r="T507" i="6"/>
  <c r="S507" i="6"/>
  <c r="F507" i="6"/>
  <c r="D507" i="6"/>
  <c r="H634" i="6"/>
  <c r="G634" i="6"/>
  <c r="V850" i="6"/>
  <c r="U850" i="6"/>
  <c r="H317" i="6"/>
  <c r="G317" i="6"/>
  <c r="H749" i="6"/>
  <c r="I749" i="6" s="1"/>
  <c r="G749" i="6"/>
  <c r="T324" i="6"/>
  <c r="E324" i="6"/>
  <c r="S324" i="6"/>
  <c r="F324" i="6"/>
  <c r="D324" i="6"/>
  <c r="S751" i="6"/>
  <c r="F751" i="6"/>
  <c r="E751" i="6"/>
  <c r="T751" i="6"/>
  <c r="D751" i="6"/>
  <c r="T158" i="6"/>
  <c r="E158" i="6"/>
  <c r="F158" i="6"/>
  <c r="D158" i="6"/>
  <c r="S158" i="6"/>
  <c r="X297" i="6"/>
  <c r="K297" i="6"/>
  <c r="M297" i="6"/>
  <c r="L297" i="6"/>
  <c r="Y297" i="6"/>
  <c r="Z515" i="6"/>
  <c r="AA515" i="6"/>
  <c r="M546" i="6"/>
  <c r="Y546" i="6"/>
  <c r="L546" i="6"/>
  <c r="X546" i="6"/>
  <c r="K546" i="6"/>
  <c r="V556" i="6"/>
  <c r="U556" i="6"/>
  <c r="Y152" i="6"/>
  <c r="X152" i="6"/>
  <c r="M152" i="6"/>
  <c r="L152" i="6"/>
  <c r="K152" i="6"/>
  <c r="H196" i="6"/>
  <c r="I196" i="6" s="1"/>
  <c r="G196" i="6"/>
  <c r="S615" i="6"/>
  <c r="F615" i="6"/>
  <c r="E615" i="6"/>
  <c r="D615" i="6"/>
  <c r="T615" i="6"/>
  <c r="AA106" i="6"/>
  <c r="Z106" i="6"/>
  <c r="AA826" i="6"/>
  <c r="Z826" i="6"/>
  <c r="AA382" i="6"/>
  <c r="Z382" i="6"/>
  <c r="N365" i="6"/>
  <c r="O365" i="6"/>
  <c r="O509" i="6"/>
  <c r="N509" i="6"/>
  <c r="AA406" i="6"/>
  <c r="Z406" i="6"/>
  <c r="AA780" i="6"/>
  <c r="Z780" i="6"/>
  <c r="O914" i="6"/>
  <c r="P914" i="6" s="1"/>
  <c r="N914" i="6"/>
  <c r="G41" i="6"/>
  <c r="H41" i="6"/>
  <c r="H202" i="6"/>
  <c r="G202" i="6"/>
  <c r="T842" i="6"/>
  <c r="S842" i="6"/>
  <c r="F842" i="6"/>
  <c r="E842" i="6"/>
  <c r="D842" i="6"/>
  <c r="H197" i="6"/>
  <c r="G197" i="6"/>
  <c r="T261" i="6"/>
  <c r="E261" i="6"/>
  <c r="D261" i="6"/>
  <c r="S261" i="6"/>
  <c r="F261" i="6"/>
  <c r="O837" i="6"/>
  <c r="N837" i="6"/>
  <c r="M880" i="6"/>
  <c r="Y880" i="6"/>
  <c r="L880" i="6"/>
  <c r="X880" i="6"/>
  <c r="K880" i="6"/>
  <c r="H299" i="6"/>
  <c r="G299" i="6"/>
  <c r="Y366" i="6"/>
  <c r="L366" i="6"/>
  <c r="X366" i="6"/>
  <c r="K366" i="6"/>
  <c r="M366" i="6"/>
  <c r="H193" i="6"/>
  <c r="I193" i="6" s="1"/>
  <c r="G193" i="6"/>
  <c r="D993" i="6"/>
  <c r="T993" i="6"/>
  <c r="F993" i="6"/>
  <c r="E993" i="6"/>
  <c r="S993" i="6"/>
  <c r="AA637" i="6"/>
  <c r="Z637" i="6"/>
  <c r="T795" i="6"/>
  <c r="S795" i="6"/>
  <c r="F795" i="6"/>
  <c r="E795" i="6"/>
  <c r="D795" i="6"/>
  <c r="T590" i="6"/>
  <c r="S590" i="6"/>
  <c r="F590" i="6"/>
  <c r="E590" i="6"/>
  <c r="D590" i="6"/>
  <c r="T834" i="6"/>
  <c r="S834" i="6"/>
  <c r="F834" i="6"/>
  <c r="E834" i="6"/>
  <c r="D834" i="6"/>
  <c r="T452" i="6"/>
  <c r="S452" i="6"/>
  <c r="F452" i="6"/>
  <c r="E452" i="6"/>
  <c r="D452" i="6"/>
  <c r="AA688" i="6"/>
  <c r="Z688" i="6"/>
  <c r="Y195" i="6"/>
  <c r="L195" i="6"/>
  <c r="X195" i="6"/>
  <c r="M195" i="6"/>
  <c r="K195" i="6"/>
  <c r="H130" i="6"/>
  <c r="I130" i="6" s="1"/>
  <c r="G130" i="6"/>
  <c r="H694" i="6"/>
  <c r="G694" i="6"/>
  <c r="H233" i="6"/>
  <c r="I233" i="6" s="1"/>
  <c r="G233" i="6"/>
  <c r="V881" i="6"/>
  <c r="U881" i="6"/>
  <c r="X156" i="6"/>
  <c r="K156" i="6"/>
  <c r="M156" i="6"/>
  <c r="L156" i="6"/>
  <c r="Y156" i="6"/>
  <c r="H648" i="6"/>
  <c r="G648" i="6"/>
  <c r="AA19" i="6"/>
  <c r="Z19" i="6"/>
  <c r="AB19" i="6" s="1"/>
  <c r="S871" i="6"/>
  <c r="F871" i="6"/>
  <c r="E871" i="6"/>
  <c r="D871" i="6"/>
  <c r="T871" i="6"/>
  <c r="T422" i="6"/>
  <c r="S422" i="6"/>
  <c r="F422" i="6"/>
  <c r="E422" i="6"/>
  <c r="D422" i="6"/>
  <c r="Z172" i="6"/>
  <c r="AA172" i="6"/>
  <c r="AA299" i="6"/>
  <c r="Z299" i="6"/>
  <c r="AB299" i="6" s="1"/>
  <c r="O647" i="6"/>
  <c r="P647" i="6" s="1"/>
  <c r="N647" i="6"/>
  <c r="G335" i="6"/>
  <c r="H335" i="6"/>
  <c r="I335" i="6" s="1"/>
  <c r="Y378" i="6"/>
  <c r="L378" i="6"/>
  <c r="M378" i="6"/>
  <c r="K378" i="6"/>
  <c r="X378" i="6"/>
  <c r="Z421" i="6"/>
  <c r="AB421" i="6" s="1"/>
  <c r="AA421" i="6"/>
  <c r="T877" i="6"/>
  <c r="S877" i="6"/>
  <c r="F877" i="6"/>
  <c r="E877" i="6"/>
  <c r="D877" i="6"/>
  <c r="AA187" i="6"/>
  <c r="Z187" i="6"/>
  <c r="AA587" i="6"/>
  <c r="Z587" i="6"/>
  <c r="O361" i="6"/>
  <c r="N361" i="6"/>
  <c r="M608" i="6"/>
  <c r="L608" i="6"/>
  <c r="K608" i="6"/>
  <c r="Y608" i="6"/>
  <c r="X608" i="6"/>
  <c r="T207" i="6"/>
  <c r="S207" i="6"/>
  <c r="F207" i="6"/>
  <c r="E207" i="6"/>
  <c r="D207" i="6"/>
  <c r="O910" i="6"/>
  <c r="N910" i="6"/>
  <c r="O694" i="6"/>
  <c r="N694" i="6"/>
  <c r="N593" i="6"/>
  <c r="O593" i="6"/>
  <c r="D168" i="6"/>
  <c r="F168" i="6"/>
  <c r="E168" i="6"/>
  <c r="T168" i="6"/>
  <c r="S168" i="6"/>
  <c r="AA648" i="6"/>
  <c r="Z648" i="6"/>
  <c r="AB648" i="6" s="1"/>
  <c r="V100" i="6"/>
  <c r="U100" i="6"/>
  <c r="H439" i="6"/>
  <c r="G439" i="6"/>
  <c r="Y739" i="6"/>
  <c r="L739" i="6"/>
  <c r="X739" i="6"/>
  <c r="K739" i="6"/>
  <c r="M739" i="6"/>
  <c r="V274" i="6"/>
  <c r="U274" i="6"/>
  <c r="M290" i="6"/>
  <c r="L290" i="6"/>
  <c r="Y290" i="6"/>
  <c r="K290" i="6"/>
  <c r="X290" i="6"/>
  <c r="X573" i="6"/>
  <c r="K573" i="6"/>
  <c r="M573" i="6"/>
  <c r="Y573" i="6"/>
  <c r="L573" i="6"/>
  <c r="O849" i="6"/>
  <c r="N849" i="6"/>
  <c r="Y904" i="6"/>
  <c r="X904" i="6"/>
  <c r="M904" i="6"/>
  <c r="L904" i="6"/>
  <c r="K904" i="6"/>
  <c r="V587" i="6"/>
  <c r="U587" i="6"/>
  <c r="T102" i="6"/>
  <c r="S102" i="6"/>
  <c r="F102" i="6"/>
  <c r="E102" i="6"/>
  <c r="D102" i="6"/>
  <c r="H289" i="6"/>
  <c r="G289" i="6"/>
  <c r="V577" i="6"/>
  <c r="U577" i="6"/>
  <c r="X999" i="6"/>
  <c r="K999" i="6"/>
  <c r="Y999" i="6"/>
  <c r="L999" i="6"/>
  <c r="M999" i="6"/>
  <c r="AA592" i="6"/>
  <c r="Z592" i="6"/>
  <c r="Y620" i="6"/>
  <c r="X620" i="6"/>
  <c r="L620" i="6"/>
  <c r="K620" i="6"/>
  <c r="M620" i="6"/>
  <c r="AA119" i="6"/>
  <c r="Z119" i="6"/>
  <c r="E917" i="6"/>
  <c r="D917" i="6"/>
  <c r="T917" i="6"/>
  <c r="S917" i="6"/>
  <c r="F917" i="6"/>
  <c r="M180" i="6"/>
  <c r="Y180" i="6"/>
  <c r="L180" i="6"/>
  <c r="X180" i="6"/>
  <c r="K180" i="6"/>
  <c r="U861" i="6"/>
  <c r="V861" i="6"/>
  <c r="Y336" i="6"/>
  <c r="L336" i="6"/>
  <c r="X336" i="6"/>
  <c r="K336" i="6"/>
  <c r="M336" i="6"/>
  <c r="V127" i="6"/>
  <c r="U127" i="6"/>
  <c r="H617" i="6"/>
  <c r="I617" i="6" s="1"/>
  <c r="G617" i="6"/>
  <c r="M924" i="6"/>
  <c r="L924" i="6"/>
  <c r="Y924" i="6"/>
  <c r="K924" i="6"/>
  <c r="X924" i="6"/>
  <c r="H730" i="6"/>
  <c r="G730" i="6"/>
  <c r="U741" i="6"/>
  <c r="V741" i="6"/>
  <c r="V475" i="6"/>
  <c r="U475" i="6"/>
  <c r="W475" i="6" s="1"/>
  <c r="M108" i="6"/>
  <c r="L108" i="6"/>
  <c r="K108" i="6"/>
  <c r="Y108" i="6"/>
  <c r="X108" i="6"/>
  <c r="T86" i="6"/>
  <c r="E86" i="6"/>
  <c r="D86" i="6"/>
  <c r="F86" i="6"/>
  <c r="S86" i="6"/>
  <c r="V139" i="6"/>
  <c r="U139" i="6"/>
  <c r="W139" i="6" s="1"/>
  <c r="V112" i="6"/>
  <c r="U112" i="6"/>
  <c r="W112" i="6" s="1"/>
  <c r="AA563" i="6"/>
  <c r="Z563" i="6"/>
  <c r="AB563" i="6" s="1"/>
  <c r="AA505" i="6"/>
  <c r="Z505" i="6"/>
  <c r="O349" i="6"/>
  <c r="N349" i="6"/>
  <c r="O503" i="6"/>
  <c r="N503" i="6"/>
  <c r="M20" i="6"/>
  <c r="Y20" i="6"/>
  <c r="L20" i="6"/>
  <c r="X20" i="6"/>
  <c r="K20" i="6"/>
  <c r="V664" i="6"/>
  <c r="U664" i="6"/>
  <c r="T344" i="6"/>
  <c r="S344" i="6"/>
  <c r="F344" i="6"/>
  <c r="E344" i="6"/>
  <c r="D344" i="6"/>
  <c r="G388" i="6"/>
  <c r="H388" i="6"/>
  <c r="I388" i="6" s="1"/>
  <c r="M87" i="6"/>
  <c r="Y87" i="6"/>
  <c r="X87" i="6"/>
  <c r="L87" i="6"/>
  <c r="K87" i="6"/>
  <c r="M926" i="6"/>
  <c r="Y926" i="6"/>
  <c r="L926" i="6"/>
  <c r="X926" i="6"/>
  <c r="K926" i="6"/>
  <c r="O706" i="6"/>
  <c r="N706" i="6"/>
  <c r="N605" i="6"/>
  <c r="O605" i="6"/>
  <c r="P605" i="6" s="1"/>
  <c r="D192" i="6"/>
  <c r="S192" i="6"/>
  <c r="F192" i="6"/>
  <c r="T192" i="6"/>
  <c r="E192" i="6"/>
  <c r="V125" i="6"/>
  <c r="U125" i="6"/>
  <c r="Y763" i="6"/>
  <c r="L763" i="6"/>
  <c r="X763" i="6"/>
  <c r="K763" i="6"/>
  <c r="M763" i="6"/>
  <c r="M314" i="6"/>
  <c r="Y314" i="6"/>
  <c r="L314" i="6"/>
  <c r="X314" i="6"/>
  <c r="K314" i="6"/>
  <c r="H72" i="6"/>
  <c r="I72" i="6" s="1"/>
  <c r="G72" i="6"/>
  <c r="G443" i="6"/>
  <c r="H443" i="6"/>
  <c r="I443" i="6" s="1"/>
  <c r="M671" i="6"/>
  <c r="L671" i="6"/>
  <c r="Y671" i="6"/>
  <c r="K671" i="6"/>
  <c r="X671" i="6"/>
  <c r="O568" i="6"/>
  <c r="N568" i="6"/>
  <c r="O431" i="6"/>
  <c r="N431" i="6"/>
  <c r="E558" i="6"/>
  <c r="D558" i="6"/>
  <c r="T558" i="6"/>
  <c r="S558" i="6"/>
  <c r="F558" i="6"/>
  <c r="G35" i="6"/>
  <c r="H35" i="6"/>
  <c r="T908" i="6"/>
  <c r="S908" i="6"/>
  <c r="F908" i="6"/>
  <c r="E908" i="6"/>
  <c r="D908" i="6"/>
  <c r="M984" i="6"/>
  <c r="L984" i="6"/>
  <c r="K984" i="6"/>
  <c r="X984" i="6"/>
  <c r="Y984" i="6"/>
  <c r="G241" i="6"/>
  <c r="H241" i="6"/>
  <c r="M743" i="6"/>
  <c r="Y743" i="6"/>
  <c r="L743" i="6"/>
  <c r="X743" i="6"/>
  <c r="K743" i="6"/>
  <c r="O76" i="6"/>
  <c r="N76" i="6"/>
  <c r="D644" i="6"/>
  <c r="T644" i="6"/>
  <c r="S644" i="6"/>
  <c r="E644" i="6"/>
  <c r="F644" i="6"/>
  <c r="X531" i="6"/>
  <c r="K531" i="6"/>
  <c r="M531" i="6"/>
  <c r="Y531" i="6"/>
  <c r="L531" i="6"/>
  <c r="M492" i="6"/>
  <c r="Y492" i="6"/>
  <c r="L492" i="6"/>
  <c r="X492" i="6"/>
  <c r="K492" i="6"/>
  <c r="AA151" i="6"/>
  <c r="Z151" i="6"/>
  <c r="AA923" i="6"/>
  <c r="Z923" i="6"/>
  <c r="AB923" i="6" s="1"/>
  <c r="O283" i="6"/>
  <c r="N283" i="6"/>
  <c r="T470" i="6"/>
  <c r="S470" i="6"/>
  <c r="F470" i="6"/>
  <c r="E470" i="6"/>
  <c r="D470" i="6"/>
  <c r="K177" i="6"/>
  <c r="Y177" i="6"/>
  <c r="X177" i="6"/>
  <c r="M177" i="6"/>
  <c r="L177" i="6"/>
  <c r="O527" i="6"/>
  <c r="N527" i="6"/>
  <c r="T827" i="6"/>
  <c r="S827" i="6"/>
  <c r="D827" i="6"/>
  <c r="F827" i="6"/>
  <c r="E827" i="6"/>
  <c r="V455" i="6"/>
  <c r="U455" i="6"/>
  <c r="W455" i="6" s="1"/>
  <c r="Y858" i="6"/>
  <c r="L858" i="6"/>
  <c r="X858" i="6"/>
  <c r="K858" i="6"/>
  <c r="M858" i="6"/>
  <c r="AA229" i="6"/>
  <c r="Z229" i="6"/>
  <c r="O589" i="6"/>
  <c r="N589" i="6"/>
  <c r="Y976" i="6"/>
  <c r="L976" i="6"/>
  <c r="X976" i="6"/>
  <c r="K976" i="6"/>
  <c r="M976" i="6"/>
  <c r="AA539" i="6"/>
  <c r="Z539" i="6"/>
  <c r="AB539" i="6" s="1"/>
  <c r="AA673" i="6"/>
  <c r="Z673" i="6"/>
  <c r="H178" i="6"/>
  <c r="G178" i="6"/>
  <c r="T237" i="6"/>
  <c r="E237" i="6"/>
  <c r="S237" i="6"/>
  <c r="F237" i="6"/>
  <c r="D237" i="6"/>
  <c r="V553" i="6"/>
  <c r="U553" i="6"/>
  <c r="U109" i="6"/>
  <c r="V109" i="6"/>
  <c r="T800" i="6"/>
  <c r="S800" i="6"/>
  <c r="F800" i="6"/>
  <c r="E800" i="6"/>
  <c r="D800" i="6"/>
  <c r="K687" i="6"/>
  <c r="Y687" i="6"/>
  <c r="X687" i="6"/>
  <c r="M687" i="6"/>
  <c r="L687" i="6"/>
  <c r="O790" i="6"/>
  <c r="N790" i="6"/>
  <c r="AA329" i="6"/>
  <c r="Z329" i="6"/>
  <c r="O689" i="6"/>
  <c r="N689" i="6"/>
  <c r="AA833" i="6"/>
  <c r="Z833" i="6"/>
  <c r="Z888" i="6"/>
  <c r="AA888" i="6"/>
  <c r="V118" i="6"/>
  <c r="U118" i="6"/>
  <c r="H31" i="6"/>
  <c r="G31" i="6"/>
  <c r="Y50" i="6"/>
  <c r="L50" i="6"/>
  <c r="X50" i="6"/>
  <c r="K50" i="6"/>
  <c r="M50" i="6"/>
  <c r="X909" i="6"/>
  <c r="K909" i="6"/>
  <c r="Y909" i="6"/>
  <c r="L909" i="6"/>
  <c r="M909" i="6"/>
  <c r="G55" i="6"/>
  <c r="H55" i="6"/>
  <c r="T477" i="6"/>
  <c r="S477" i="6"/>
  <c r="F477" i="6"/>
  <c r="E477" i="6"/>
  <c r="D477" i="6"/>
  <c r="S808" i="6"/>
  <c r="F808" i="6"/>
  <c r="E808" i="6"/>
  <c r="D808" i="6"/>
  <c r="T808" i="6"/>
  <c r="H83" i="6"/>
  <c r="G83" i="6"/>
  <c r="V539" i="6"/>
  <c r="U539" i="6"/>
  <c r="O251" i="6"/>
  <c r="N251" i="6"/>
  <c r="X150" i="6"/>
  <c r="K150" i="6"/>
  <c r="M150" i="6"/>
  <c r="L150" i="6"/>
  <c r="Y150" i="6"/>
  <c r="O967" i="6"/>
  <c r="N967" i="6"/>
  <c r="Y594" i="6"/>
  <c r="L594" i="6"/>
  <c r="X594" i="6"/>
  <c r="K594" i="6"/>
  <c r="M594" i="6"/>
  <c r="O385" i="6"/>
  <c r="P385" i="6" s="1"/>
  <c r="N385" i="6"/>
  <c r="X1008" i="6"/>
  <c r="L1008" i="6"/>
  <c r="K1008" i="6"/>
  <c r="M1008" i="6"/>
  <c r="Y1008" i="6"/>
  <c r="V403" i="6"/>
  <c r="U403" i="6"/>
  <c r="V161" i="6"/>
  <c r="U161" i="6"/>
  <c r="W161" i="6" s="1"/>
  <c r="G491" i="6"/>
  <c r="H491" i="6"/>
  <c r="I491" i="6" s="1"/>
  <c r="O649" i="6"/>
  <c r="N649" i="6"/>
  <c r="X380" i="6"/>
  <c r="K380" i="6"/>
  <c r="M380" i="6"/>
  <c r="Y380" i="6"/>
  <c r="L380" i="6"/>
  <c r="S123" i="6"/>
  <c r="F123" i="6"/>
  <c r="E123" i="6"/>
  <c r="D123" i="6"/>
  <c r="T123" i="6"/>
  <c r="H958" i="6"/>
  <c r="G958" i="6"/>
  <c r="V310" i="6"/>
  <c r="U310" i="6"/>
  <c r="G874" i="6"/>
  <c r="H874" i="6"/>
  <c r="I874" i="6" s="1"/>
  <c r="V77" i="6"/>
  <c r="U77" i="6"/>
  <c r="V413" i="6"/>
  <c r="U413" i="6"/>
  <c r="V557" i="6"/>
  <c r="U557" i="6"/>
  <c r="W557" i="6" s="1"/>
  <c r="H96" i="6"/>
  <c r="G96" i="6"/>
  <c r="M655" i="6"/>
  <c r="Y655" i="6"/>
  <c r="L655" i="6"/>
  <c r="X655" i="6"/>
  <c r="K655" i="6"/>
  <c r="AA346" i="6"/>
  <c r="Z346" i="6"/>
  <c r="T350" i="6"/>
  <c r="S350" i="6"/>
  <c r="F350" i="6"/>
  <c r="E350" i="6"/>
  <c r="D350" i="6"/>
  <c r="M57" i="6"/>
  <c r="Y57" i="6"/>
  <c r="L57" i="6"/>
  <c r="K57" i="6"/>
  <c r="X57" i="6"/>
  <c r="AA611" i="6"/>
  <c r="Z611" i="6"/>
  <c r="AB611" i="6" s="1"/>
  <c r="H371" i="6"/>
  <c r="G371" i="6"/>
  <c r="AA313" i="6"/>
  <c r="Z313" i="6"/>
  <c r="E992" i="6"/>
  <c r="F992" i="6"/>
  <c r="D992" i="6"/>
  <c r="S992" i="6"/>
  <c r="T992" i="6"/>
  <c r="U191" i="6"/>
  <c r="V191" i="6"/>
  <c r="M536" i="6"/>
  <c r="Y536" i="6"/>
  <c r="L536" i="6"/>
  <c r="X536" i="6"/>
  <c r="K536" i="6"/>
  <c r="T279" i="6"/>
  <c r="E279" i="6"/>
  <c r="D279" i="6"/>
  <c r="S279" i="6"/>
  <c r="F279" i="6"/>
  <c r="O586" i="6"/>
  <c r="N586" i="6"/>
  <c r="O730" i="6"/>
  <c r="N730" i="6"/>
  <c r="O629" i="6"/>
  <c r="N629" i="6"/>
  <c r="Z928" i="6"/>
  <c r="AA928" i="6"/>
  <c r="T240" i="6"/>
  <c r="S240" i="6"/>
  <c r="F240" i="6"/>
  <c r="E240" i="6"/>
  <c r="D240" i="6"/>
  <c r="Y811" i="6"/>
  <c r="L811" i="6"/>
  <c r="X811" i="6"/>
  <c r="K811" i="6"/>
  <c r="M811" i="6"/>
  <c r="H478" i="6"/>
  <c r="G478" i="6"/>
  <c r="M362" i="6"/>
  <c r="Y362" i="6"/>
  <c r="X362" i="6"/>
  <c r="L362" i="6"/>
  <c r="K362" i="6"/>
  <c r="Y645" i="6"/>
  <c r="L645" i="6"/>
  <c r="X645" i="6"/>
  <c r="K645" i="6"/>
  <c r="M645" i="6"/>
  <c r="O885" i="6"/>
  <c r="N885" i="6"/>
  <c r="V938" i="6"/>
  <c r="U938" i="6"/>
  <c r="M462" i="6"/>
  <c r="Y462" i="6"/>
  <c r="L462" i="6"/>
  <c r="X462" i="6"/>
  <c r="K462" i="6"/>
  <c r="AA990" i="6"/>
  <c r="Z990" i="6"/>
  <c r="V325" i="6"/>
  <c r="U325" i="6"/>
  <c r="V685" i="6"/>
  <c r="U685" i="6"/>
  <c r="S712" i="6"/>
  <c r="F712" i="6"/>
  <c r="D712" i="6"/>
  <c r="T712" i="6"/>
  <c r="E712" i="6"/>
  <c r="E486" i="6"/>
  <c r="D486" i="6"/>
  <c r="T486" i="6"/>
  <c r="S486" i="6"/>
  <c r="F486" i="6"/>
  <c r="T116" i="6"/>
  <c r="S116" i="6"/>
  <c r="F116" i="6"/>
  <c r="E116" i="6"/>
  <c r="D116" i="6"/>
  <c r="K723" i="6"/>
  <c r="Y723" i="6"/>
  <c r="M723" i="6"/>
  <c r="L723" i="6"/>
  <c r="X723" i="6"/>
  <c r="V436" i="6"/>
  <c r="U436" i="6"/>
  <c r="U814" i="6"/>
  <c r="V814" i="6"/>
  <c r="V497" i="6"/>
  <c r="U497" i="6"/>
  <c r="G358" i="6"/>
  <c r="H358" i="6"/>
  <c r="V624" i="6"/>
  <c r="U624" i="6"/>
  <c r="H840" i="6"/>
  <c r="G840" i="6"/>
  <c r="Z391" i="6"/>
  <c r="AB391" i="6" s="1"/>
  <c r="AA391" i="6"/>
  <c r="O43" i="6"/>
  <c r="N43" i="6"/>
  <c r="Y86" i="6"/>
  <c r="L86" i="6"/>
  <c r="X86" i="6"/>
  <c r="K86" i="6"/>
  <c r="M86" i="6"/>
  <c r="N113" i="6"/>
  <c r="O113" i="6"/>
  <c r="M369" i="6"/>
  <c r="Y369" i="6"/>
  <c r="L369" i="6"/>
  <c r="X369" i="6"/>
  <c r="K369" i="6"/>
  <c r="O472" i="6"/>
  <c r="P472" i="6" s="1"/>
  <c r="N472" i="6"/>
  <c r="AA551" i="6"/>
  <c r="Z551" i="6"/>
  <c r="AB551" i="6" s="1"/>
  <c r="M875" i="6"/>
  <c r="Y875" i="6"/>
  <c r="L875" i="6"/>
  <c r="X875" i="6"/>
  <c r="K875" i="6"/>
  <c r="H311" i="6"/>
  <c r="G311" i="6"/>
  <c r="M186" i="6"/>
  <c r="Y186" i="6"/>
  <c r="L186" i="6"/>
  <c r="X186" i="6"/>
  <c r="K186" i="6"/>
  <c r="H994" i="6"/>
  <c r="I994" i="6" s="1"/>
  <c r="G994" i="6"/>
  <c r="AA469" i="6"/>
  <c r="Z469" i="6"/>
  <c r="T939" i="6"/>
  <c r="S939" i="6"/>
  <c r="F939" i="6"/>
  <c r="E939" i="6"/>
  <c r="D939" i="6"/>
  <c r="E159" i="6"/>
  <c r="F159" i="6"/>
  <c r="T159" i="6"/>
  <c r="D159" i="6"/>
  <c r="S159" i="6"/>
  <c r="AA425" i="6"/>
  <c r="Z425" i="6"/>
  <c r="O569" i="6"/>
  <c r="P569" i="6" s="1"/>
  <c r="N569" i="6"/>
  <c r="O785" i="6"/>
  <c r="N785" i="6"/>
  <c r="M552" i="6"/>
  <c r="Y552" i="6"/>
  <c r="L552" i="6"/>
  <c r="K552" i="6"/>
  <c r="X552" i="6"/>
  <c r="H82" i="6"/>
  <c r="G82" i="6"/>
  <c r="V508" i="6"/>
  <c r="U508" i="6"/>
  <c r="W508" i="6" s="1"/>
  <c r="AA460" i="6"/>
  <c r="Z460" i="6"/>
  <c r="AB460" i="6" s="1"/>
  <c r="T848" i="6"/>
  <c r="S848" i="6"/>
  <c r="F848" i="6"/>
  <c r="E848" i="6"/>
  <c r="D848" i="6"/>
  <c r="E284" i="6"/>
  <c r="T284" i="6"/>
  <c r="S284" i="6"/>
  <c r="F284" i="6"/>
  <c r="D284" i="6"/>
  <c r="X27" i="6"/>
  <c r="K27" i="6"/>
  <c r="M27" i="6"/>
  <c r="Y27" i="6"/>
  <c r="L27" i="6"/>
  <c r="M891" i="6"/>
  <c r="Y891" i="6"/>
  <c r="L891" i="6"/>
  <c r="X891" i="6"/>
  <c r="K891" i="6"/>
  <c r="G394" i="6"/>
  <c r="H394" i="6"/>
  <c r="I394" i="6" s="1"/>
  <c r="V682" i="6"/>
  <c r="U682" i="6"/>
  <c r="W682" i="6" s="1"/>
  <c r="H826" i="6"/>
  <c r="I826" i="6" s="1"/>
  <c r="G826" i="6"/>
  <c r="H221" i="6"/>
  <c r="G221" i="6"/>
  <c r="H365" i="6"/>
  <c r="G365" i="6"/>
  <c r="V581" i="6"/>
  <c r="U581" i="6"/>
  <c r="H869" i="6"/>
  <c r="G869" i="6"/>
  <c r="T132" i="6"/>
  <c r="S132" i="6"/>
  <c r="F132" i="6"/>
  <c r="E132" i="6"/>
  <c r="D132" i="6"/>
  <c r="H780" i="6"/>
  <c r="G780" i="6"/>
  <c r="V1014" i="6"/>
  <c r="U1014" i="6"/>
  <c r="O403" i="6"/>
  <c r="N403" i="6"/>
  <c r="Z178" i="6"/>
  <c r="AA178" i="6"/>
  <c r="S830" i="6"/>
  <c r="F830" i="6"/>
  <c r="E830" i="6"/>
  <c r="D830" i="6"/>
  <c r="T830" i="6"/>
  <c r="T249" i="6"/>
  <c r="E249" i="6"/>
  <c r="D249" i="6"/>
  <c r="S249" i="6"/>
  <c r="F249" i="6"/>
  <c r="M868" i="6"/>
  <c r="Y868" i="6"/>
  <c r="L868" i="6"/>
  <c r="K868" i="6"/>
  <c r="X868" i="6"/>
  <c r="O215" i="6"/>
  <c r="N215" i="6"/>
  <c r="H484" i="6"/>
  <c r="G484" i="6"/>
  <c r="Y354" i="6"/>
  <c r="L354" i="6"/>
  <c r="X354" i="6"/>
  <c r="K354" i="6"/>
  <c r="M354" i="6"/>
  <c r="O337" i="6"/>
  <c r="N337" i="6"/>
  <c r="Y709" i="6"/>
  <c r="L709" i="6"/>
  <c r="M709" i="6"/>
  <c r="K709" i="6"/>
  <c r="X709" i="6"/>
  <c r="Y721" i="6"/>
  <c r="L721" i="6"/>
  <c r="X721" i="6"/>
  <c r="K721" i="6"/>
  <c r="M721" i="6"/>
  <c r="T959" i="6"/>
  <c r="S959" i="6"/>
  <c r="F959" i="6"/>
  <c r="E959" i="6"/>
  <c r="D959" i="6"/>
  <c r="H850" i="6"/>
  <c r="G850" i="6"/>
  <c r="V533" i="6"/>
  <c r="U533" i="6"/>
  <c r="W533" i="6" s="1"/>
  <c r="M468" i="6"/>
  <c r="Y468" i="6"/>
  <c r="L468" i="6"/>
  <c r="X468" i="6"/>
  <c r="K468" i="6"/>
  <c r="O58" i="6"/>
  <c r="P58" i="6" s="1"/>
  <c r="N58" i="6"/>
  <c r="M302" i="6"/>
  <c r="Y302" i="6"/>
  <c r="L302" i="6"/>
  <c r="X302" i="6"/>
  <c r="K302" i="6"/>
  <c r="F297" i="6"/>
  <c r="T297" i="6"/>
  <c r="E297" i="6"/>
  <c r="S297" i="6"/>
  <c r="D297" i="6"/>
  <c r="E546" i="6"/>
  <c r="D546" i="6"/>
  <c r="T546" i="6"/>
  <c r="S546" i="6"/>
  <c r="F546" i="6"/>
  <c r="T152" i="6"/>
  <c r="E152" i="6"/>
  <c r="F152" i="6"/>
  <c r="D152" i="6"/>
  <c r="S152" i="6"/>
  <c r="V145" i="6"/>
  <c r="U145" i="6"/>
  <c r="M759" i="6"/>
  <c r="L759" i="6"/>
  <c r="K759" i="6"/>
  <c r="Y759" i="6"/>
  <c r="X759" i="6"/>
  <c r="AA365" i="6"/>
  <c r="Z365" i="6"/>
  <c r="Z509" i="6"/>
  <c r="AA509" i="6"/>
  <c r="O725" i="6"/>
  <c r="N725" i="6"/>
  <c r="N869" i="6"/>
  <c r="O869" i="6"/>
  <c r="Z914" i="6"/>
  <c r="AB914" i="6" s="1"/>
  <c r="AA914" i="6"/>
  <c r="M571" i="6"/>
  <c r="Y571" i="6"/>
  <c r="L571" i="6"/>
  <c r="X571" i="6"/>
  <c r="K571" i="6"/>
  <c r="V79" i="6"/>
  <c r="U79" i="6"/>
  <c r="M122" i="6"/>
  <c r="Y122" i="6"/>
  <c r="L122" i="6"/>
  <c r="X122" i="6"/>
  <c r="K122" i="6"/>
  <c r="V148" i="6"/>
  <c r="U148" i="6"/>
  <c r="X405" i="6"/>
  <c r="K405" i="6"/>
  <c r="Y405" i="6"/>
  <c r="L405" i="6"/>
  <c r="M405" i="6"/>
  <c r="AA837" i="6"/>
  <c r="Z837" i="6"/>
  <c r="E880" i="6"/>
  <c r="T880" i="6"/>
  <c r="D880" i="6"/>
  <c r="F880" i="6"/>
  <c r="S880" i="6"/>
  <c r="H575" i="6"/>
  <c r="G575" i="6"/>
  <c r="AA323" i="6"/>
  <c r="Z323" i="6"/>
  <c r="T366" i="6"/>
  <c r="S366" i="6"/>
  <c r="F366" i="6"/>
  <c r="E366" i="6"/>
  <c r="D366" i="6"/>
  <c r="V580" i="6"/>
  <c r="U580" i="6"/>
  <c r="O439" i="6"/>
  <c r="P439" i="6" s="1"/>
  <c r="N439" i="6"/>
  <c r="N986" i="6"/>
  <c r="O986" i="6"/>
  <c r="P986" i="6" s="1"/>
  <c r="Y596" i="6"/>
  <c r="X596" i="6"/>
  <c r="M596" i="6"/>
  <c r="L596" i="6"/>
  <c r="K596" i="6"/>
  <c r="T195" i="6"/>
  <c r="S195" i="6"/>
  <c r="F195" i="6"/>
  <c r="E195" i="6"/>
  <c r="D195" i="6"/>
  <c r="V910" i="6"/>
  <c r="U910" i="6"/>
  <c r="W910" i="6" s="1"/>
  <c r="H550" i="6"/>
  <c r="I550" i="6" s="1"/>
  <c r="G550" i="6"/>
  <c r="G838" i="6"/>
  <c r="H838" i="6"/>
  <c r="V377" i="6"/>
  <c r="U377" i="6"/>
  <c r="F156" i="6"/>
  <c r="T156" i="6"/>
  <c r="E156" i="6"/>
  <c r="S156" i="6"/>
  <c r="D156" i="6"/>
  <c r="H792" i="6"/>
  <c r="G792" i="6"/>
  <c r="O214" i="6"/>
  <c r="N214" i="6"/>
  <c r="N101" i="6"/>
  <c r="O101" i="6"/>
  <c r="M566" i="6"/>
  <c r="Y566" i="6"/>
  <c r="L566" i="6"/>
  <c r="X566" i="6"/>
  <c r="K566" i="6"/>
  <c r="N163" i="6"/>
  <c r="O163" i="6"/>
  <c r="P163" i="6" s="1"/>
  <c r="U849" i="6"/>
  <c r="V849" i="6"/>
  <c r="V520" i="6"/>
  <c r="U520" i="6"/>
  <c r="E378" i="6"/>
  <c r="S378" i="6"/>
  <c r="D378" i="6"/>
  <c r="T378" i="6"/>
  <c r="F378" i="6"/>
  <c r="O16" i="6"/>
  <c r="N16" i="6"/>
  <c r="N193" i="6"/>
  <c r="O193" i="6"/>
  <c r="Y987" i="6"/>
  <c r="L987" i="6"/>
  <c r="X987" i="6"/>
  <c r="K987" i="6"/>
  <c r="M987" i="6"/>
  <c r="AA361" i="6"/>
  <c r="Z361" i="6"/>
  <c r="T608" i="6"/>
  <c r="S608" i="6"/>
  <c r="F608" i="6"/>
  <c r="E608" i="6"/>
  <c r="D608" i="6"/>
  <c r="M351" i="6"/>
  <c r="Y351" i="6"/>
  <c r="L351" i="6"/>
  <c r="X351" i="6"/>
  <c r="K351" i="6"/>
  <c r="O919" i="6"/>
  <c r="N919" i="6"/>
  <c r="O233" i="6"/>
  <c r="P233" i="6" s="1"/>
  <c r="N233" i="6"/>
  <c r="AA593" i="6"/>
  <c r="Z593" i="6"/>
  <c r="AB593" i="6" s="1"/>
  <c r="O70" i="6"/>
  <c r="P70" i="6" s="1"/>
  <c r="N70" i="6"/>
  <c r="M312" i="6"/>
  <c r="Y312" i="6"/>
  <c r="L312" i="6"/>
  <c r="X312" i="6"/>
  <c r="K312" i="6"/>
  <c r="V65" i="6"/>
  <c r="U65" i="6"/>
  <c r="F739" i="6"/>
  <c r="E739" i="6"/>
  <c r="D739" i="6"/>
  <c r="S739" i="6"/>
  <c r="T739" i="6"/>
  <c r="V259" i="6"/>
  <c r="U259" i="6"/>
  <c r="T290" i="6"/>
  <c r="F290" i="6"/>
  <c r="S290" i="6"/>
  <c r="E290" i="6"/>
  <c r="D290" i="6"/>
  <c r="V280" i="6"/>
  <c r="U280" i="6"/>
  <c r="T573" i="6"/>
  <c r="S573" i="6"/>
  <c r="F573" i="6"/>
  <c r="E573" i="6"/>
  <c r="D573" i="6"/>
  <c r="T904" i="6"/>
  <c r="S904" i="6"/>
  <c r="F904" i="6"/>
  <c r="E904" i="6"/>
  <c r="D904" i="6"/>
  <c r="V395" i="6"/>
  <c r="U395" i="6"/>
  <c r="O40" i="6"/>
  <c r="N40" i="6"/>
  <c r="N335" i="6"/>
  <c r="O335" i="6"/>
  <c r="M246" i="6"/>
  <c r="X246" i="6"/>
  <c r="K246" i="6"/>
  <c r="Y246" i="6"/>
  <c r="L246" i="6"/>
  <c r="V433" i="6"/>
  <c r="U433" i="6"/>
  <c r="E999" i="6"/>
  <c r="T999" i="6"/>
  <c r="F999" i="6"/>
  <c r="D999" i="6"/>
  <c r="S999" i="6"/>
  <c r="T620" i="6"/>
  <c r="S620" i="6"/>
  <c r="F620" i="6"/>
  <c r="E620" i="6"/>
  <c r="D620" i="6"/>
  <c r="V226" i="6"/>
  <c r="U226" i="6"/>
  <c r="H605" i="6"/>
  <c r="G605" i="6"/>
  <c r="D180" i="6"/>
  <c r="S180" i="6"/>
  <c r="F180" i="6"/>
  <c r="E180" i="6"/>
  <c r="T180" i="6"/>
  <c r="U966" i="6"/>
  <c r="V966" i="6"/>
  <c r="Y607" i="6"/>
  <c r="L607" i="6"/>
  <c r="X607" i="6"/>
  <c r="K607" i="6"/>
  <c r="M607" i="6"/>
  <c r="U717" i="6"/>
  <c r="W717" i="6" s="1"/>
  <c r="V717" i="6"/>
  <c r="M772" i="6"/>
  <c r="L772" i="6"/>
  <c r="K772" i="6"/>
  <c r="Y772" i="6"/>
  <c r="X772" i="6"/>
  <c r="O660" i="6"/>
  <c r="N660" i="6"/>
  <c r="E314" i="6"/>
  <c r="T314" i="6"/>
  <c r="S314" i="6"/>
  <c r="F314" i="6"/>
  <c r="D314" i="6"/>
  <c r="D671" i="6"/>
  <c r="T671" i="6"/>
  <c r="F671" i="6"/>
  <c r="S671" i="6"/>
  <c r="E671" i="6"/>
  <c r="V833" i="6"/>
  <c r="U833" i="6"/>
  <c r="T177" i="6"/>
  <c r="S177" i="6"/>
  <c r="F177" i="6"/>
  <c r="E177" i="6"/>
  <c r="D177" i="6"/>
  <c r="T976" i="6"/>
  <c r="E976" i="6"/>
  <c r="F976" i="6"/>
  <c r="D976" i="6"/>
  <c r="S976" i="6"/>
  <c r="E687" i="6"/>
  <c r="F687" i="6"/>
  <c r="T687" i="6"/>
  <c r="S687" i="6"/>
  <c r="D687" i="6"/>
  <c r="T50" i="6"/>
  <c r="E50" i="6"/>
  <c r="D50" i="6"/>
  <c r="F50" i="6"/>
  <c r="S50" i="6"/>
  <c r="M384" i="6"/>
  <c r="Y384" i="6"/>
  <c r="L384" i="6"/>
  <c r="X384" i="6"/>
  <c r="K384" i="6"/>
  <c r="N371" i="6"/>
  <c r="O371" i="6"/>
  <c r="P371" i="6" s="1"/>
  <c r="X393" i="6"/>
  <c r="K393" i="6"/>
  <c r="Y393" i="6"/>
  <c r="M393" i="6"/>
  <c r="L393" i="6"/>
  <c r="Y144" i="6"/>
  <c r="L144" i="6"/>
  <c r="X144" i="6"/>
  <c r="K144" i="6"/>
  <c r="M144" i="6"/>
  <c r="V232" i="6"/>
  <c r="U232" i="6"/>
  <c r="W232" i="6" s="1"/>
  <c r="H377" i="6"/>
  <c r="I377" i="6" s="1"/>
  <c r="G377" i="6"/>
  <c r="V61" i="6"/>
  <c r="U61" i="6"/>
  <c r="T312" i="6"/>
  <c r="S312" i="6"/>
  <c r="F312" i="6"/>
  <c r="E312" i="6"/>
  <c r="D312" i="6"/>
  <c r="U103" i="6"/>
  <c r="V103" i="6"/>
  <c r="X883" i="6"/>
  <c r="K883" i="6"/>
  <c r="Y883" i="6"/>
  <c r="M883" i="6"/>
  <c r="L883" i="6"/>
  <c r="G259" i="6"/>
  <c r="H259" i="6"/>
  <c r="G187" i="6"/>
  <c r="H187" i="6"/>
  <c r="AA849" i="6"/>
  <c r="Z849" i="6"/>
  <c r="AB849" i="6" s="1"/>
  <c r="AA335" i="6"/>
  <c r="Z335" i="6"/>
  <c r="AB335" i="6" s="1"/>
  <c r="V946" i="6"/>
  <c r="U946" i="6"/>
  <c r="V289" i="6"/>
  <c r="U289" i="6"/>
  <c r="M936" i="6"/>
  <c r="L936" i="6"/>
  <c r="K936" i="6"/>
  <c r="X936" i="6"/>
  <c r="Y936" i="6"/>
  <c r="AA142" i="6"/>
  <c r="Z142" i="6"/>
  <c r="M54" i="6"/>
  <c r="X54" i="6"/>
  <c r="K54" i="6"/>
  <c r="L54" i="6"/>
  <c r="Y54" i="6"/>
  <c r="X675" i="6"/>
  <c r="Y675" i="6"/>
  <c r="M675" i="6"/>
  <c r="L675" i="6"/>
  <c r="K675" i="6"/>
  <c r="H646" i="6"/>
  <c r="G646" i="6"/>
  <c r="G329" i="6"/>
  <c r="H329" i="6"/>
  <c r="I329" i="6" s="1"/>
  <c r="V473" i="6"/>
  <c r="U473" i="6"/>
  <c r="H833" i="6"/>
  <c r="G833" i="6"/>
  <c r="H600" i="6"/>
  <c r="G600" i="6"/>
  <c r="V744" i="6"/>
  <c r="U744" i="6"/>
  <c r="AA430" i="6"/>
  <c r="Z430" i="6"/>
  <c r="T614" i="6"/>
  <c r="S614" i="6"/>
  <c r="F614" i="6"/>
  <c r="E614" i="6"/>
  <c r="D614" i="6"/>
  <c r="O53" i="6"/>
  <c r="N53" i="6"/>
  <c r="M321" i="6"/>
  <c r="X321" i="6"/>
  <c r="K321" i="6"/>
  <c r="L321" i="6"/>
  <c r="Y321" i="6"/>
  <c r="U1003" i="6"/>
  <c r="V1003" i="6"/>
  <c r="V251" i="6"/>
  <c r="U251" i="6"/>
  <c r="Y138" i="6"/>
  <c r="L138" i="6"/>
  <c r="X138" i="6"/>
  <c r="K138" i="6"/>
  <c r="M138" i="6"/>
  <c r="AA35" i="6"/>
  <c r="Z35" i="6"/>
  <c r="O229" i="6"/>
  <c r="N229" i="6"/>
  <c r="M820" i="6"/>
  <c r="Y820" i="6"/>
  <c r="L820" i="6"/>
  <c r="X820" i="6"/>
  <c r="K820" i="6"/>
  <c r="M707" i="6"/>
  <c r="Y707" i="6"/>
  <c r="L707" i="6"/>
  <c r="X707" i="6"/>
  <c r="K707" i="6"/>
  <c r="M162" i="6"/>
  <c r="Y162" i="6"/>
  <c r="L162" i="6"/>
  <c r="X162" i="6"/>
  <c r="K162" i="6"/>
  <c r="O241" i="6"/>
  <c r="N241" i="6"/>
  <c r="H553" i="6"/>
  <c r="G553" i="6"/>
  <c r="H160" i="6"/>
  <c r="G160" i="6"/>
  <c r="T80" i="6"/>
  <c r="E80" i="6"/>
  <c r="D80" i="6"/>
  <c r="S80" i="6"/>
  <c r="F80" i="6"/>
  <c r="V275" i="6"/>
  <c r="U275" i="6"/>
  <c r="M831" i="6"/>
  <c r="Y831" i="6"/>
  <c r="L831" i="6"/>
  <c r="X831" i="6"/>
  <c r="K831" i="6"/>
  <c r="Z646" i="6"/>
  <c r="AB646" i="6" s="1"/>
  <c r="AA646" i="6"/>
  <c r="Z514" i="6"/>
  <c r="AA514" i="6"/>
  <c r="O545" i="6"/>
  <c r="N545" i="6"/>
  <c r="AA600" i="6"/>
  <c r="Z600" i="6"/>
  <c r="N970" i="6"/>
  <c r="O970" i="6"/>
  <c r="V466" i="6"/>
  <c r="U466" i="6"/>
  <c r="H367" i="6"/>
  <c r="G367" i="6"/>
  <c r="Y194" i="6"/>
  <c r="L194" i="6"/>
  <c r="X194" i="6"/>
  <c r="K194" i="6"/>
  <c r="M194" i="6"/>
  <c r="S621" i="6"/>
  <c r="F621" i="6"/>
  <c r="E621" i="6"/>
  <c r="D621" i="6"/>
  <c r="T621" i="6"/>
  <c r="AA873" i="6"/>
  <c r="Z873" i="6"/>
  <c r="Z304" i="6"/>
  <c r="AA304" i="6"/>
  <c r="N359" i="6"/>
  <c r="O359" i="6"/>
  <c r="M294" i="6"/>
  <c r="L294" i="6"/>
  <c r="Y294" i="6"/>
  <c r="K294" i="6"/>
  <c r="X294" i="6"/>
  <c r="S924" i="6"/>
  <c r="E924" i="6"/>
  <c r="D924" i="6"/>
  <c r="T924" i="6"/>
  <c r="F924" i="6"/>
  <c r="H403" i="6"/>
  <c r="G403" i="6"/>
  <c r="H161" i="6"/>
  <c r="I161" i="6" s="1"/>
  <c r="G161" i="6"/>
  <c r="AA311" i="6"/>
  <c r="Z311" i="6"/>
  <c r="M524" i="6"/>
  <c r="Y524" i="6"/>
  <c r="L524" i="6"/>
  <c r="X524" i="6"/>
  <c r="K524" i="6"/>
  <c r="AA424" i="6"/>
  <c r="Z424" i="6"/>
  <c r="T267" i="6"/>
  <c r="E267" i="6"/>
  <c r="D267" i="6"/>
  <c r="S267" i="6"/>
  <c r="F267" i="6"/>
  <c r="G413" i="6"/>
  <c r="H413" i="6"/>
  <c r="H629" i="6"/>
  <c r="I629" i="6" s="1"/>
  <c r="G629" i="6"/>
  <c r="V928" i="6"/>
  <c r="U928" i="6"/>
  <c r="W928" i="6" s="1"/>
  <c r="T228" i="6"/>
  <c r="S228" i="6"/>
  <c r="F228" i="6"/>
  <c r="E228" i="6"/>
  <c r="D228" i="6"/>
  <c r="V684" i="6"/>
  <c r="U684" i="6"/>
  <c r="Z149" i="6"/>
  <c r="AB149" i="6" s="1"/>
  <c r="AA149" i="6"/>
  <c r="O463" i="6"/>
  <c r="N463" i="6"/>
  <c r="Y799" i="6"/>
  <c r="L799" i="6"/>
  <c r="X799" i="6"/>
  <c r="K799" i="6"/>
  <c r="M799" i="6"/>
  <c r="AA295" i="6"/>
  <c r="Z295" i="6"/>
  <c r="T494" i="6"/>
  <c r="S494" i="6"/>
  <c r="F494" i="6"/>
  <c r="E494" i="6"/>
  <c r="D494" i="6"/>
  <c r="Y201" i="6"/>
  <c r="L201" i="6"/>
  <c r="X201" i="6"/>
  <c r="M201" i="6"/>
  <c r="K201" i="6"/>
  <c r="Z927" i="6"/>
  <c r="AA927" i="6"/>
  <c r="M306" i="6"/>
  <c r="Y306" i="6"/>
  <c r="L306" i="6"/>
  <c r="X306" i="6"/>
  <c r="K306" i="6"/>
  <c r="AA577" i="6"/>
  <c r="Z577" i="6"/>
  <c r="X680" i="6"/>
  <c r="Y680" i="6"/>
  <c r="M680" i="6"/>
  <c r="L680" i="6"/>
  <c r="K680" i="6"/>
  <c r="V616" i="6"/>
  <c r="U616" i="6"/>
  <c r="T423" i="6"/>
  <c r="S423" i="6"/>
  <c r="F423" i="6"/>
  <c r="E423" i="6"/>
  <c r="D423" i="6"/>
  <c r="O328" i="6"/>
  <c r="N328" i="6"/>
  <c r="O269" i="6"/>
  <c r="N269" i="6"/>
  <c r="O485" i="6"/>
  <c r="N485" i="6"/>
  <c r="E384" i="6"/>
  <c r="D384" i="6"/>
  <c r="T384" i="6"/>
  <c r="S384" i="6"/>
  <c r="F384" i="6"/>
  <c r="AA684" i="6"/>
  <c r="Z684" i="6"/>
  <c r="AA900" i="6"/>
  <c r="Z900" i="6"/>
  <c r="V34" i="6"/>
  <c r="U34" i="6"/>
  <c r="W34" i="6" s="1"/>
  <c r="V235" i="6"/>
  <c r="U235" i="6"/>
  <c r="H256" i="6"/>
  <c r="I256" i="6" s="1"/>
  <c r="G256" i="6"/>
  <c r="M506" i="6"/>
  <c r="Y506" i="6"/>
  <c r="X506" i="6"/>
  <c r="L506" i="6"/>
  <c r="K506" i="6"/>
  <c r="V91" i="6"/>
  <c r="U91" i="6"/>
  <c r="V155" i="6"/>
  <c r="U155" i="6"/>
  <c r="V623" i="6"/>
  <c r="U623" i="6"/>
  <c r="W623" i="6" s="1"/>
  <c r="AA371" i="6"/>
  <c r="Z371" i="6"/>
  <c r="AB371" i="6" s="1"/>
  <c r="Y606" i="6"/>
  <c r="L606" i="6"/>
  <c r="X606" i="6"/>
  <c r="K606" i="6"/>
  <c r="M606" i="6"/>
  <c r="H448" i="6"/>
  <c r="G448" i="6"/>
  <c r="V85" i="6"/>
  <c r="U85" i="6"/>
  <c r="V397" i="6"/>
  <c r="U397" i="6"/>
  <c r="V265" i="6"/>
  <c r="U265" i="6"/>
  <c r="V962" i="6"/>
  <c r="U962" i="6"/>
  <c r="E260" i="6"/>
  <c r="T260" i="6"/>
  <c r="S260" i="6"/>
  <c r="F260" i="6"/>
  <c r="D260" i="6"/>
  <c r="O28" i="6"/>
  <c r="N28" i="6"/>
  <c r="C15" i="6"/>
  <c r="L6" i="5"/>
  <c r="L7" i="5"/>
  <c r="L8" i="5"/>
  <c r="F7" i="5"/>
  <c r="L9" i="5"/>
  <c r="L13" i="5"/>
  <c r="Y867" i="6"/>
  <c r="L867" i="6"/>
  <c r="X867" i="6"/>
  <c r="K867" i="6"/>
  <c r="M867" i="6"/>
  <c r="G814" i="6"/>
  <c r="H814" i="6"/>
  <c r="I814" i="6" s="1"/>
  <c r="H353" i="6"/>
  <c r="I353" i="6" s="1"/>
  <c r="G353" i="6"/>
  <c r="G569" i="6"/>
  <c r="H569" i="6"/>
  <c r="I569" i="6" s="1"/>
  <c r="H857" i="6"/>
  <c r="I857" i="6" s="1"/>
  <c r="G857" i="6"/>
  <c r="T108" i="6"/>
  <c r="S108" i="6"/>
  <c r="F108" i="6"/>
  <c r="E108" i="6"/>
  <c r="D108" i="6"/>
  <c r="H991" i="6"/>
  <c r="G991" i="6"/>
  <c r="M679" i="6"/>
  <c r="L679" i="6"/>
  <c r="Y679" i="6"/>
  <c r="X679" i="6"/>
  <c r="K679" i="6"/>
  <c r="N199" i="6"/>
  <c r="O199" i="6"/>
  <c r="M230" i="6"/>
  <c r="Y230" i="6"/>
  <c r="L230" i="6"/>
  <c r="K230" i="6"/>
  <c r="X230" i="6"/>
  <c r="M513" i="6"/>
  <c r="Y513" i="6"/>
  <c r="L513" i="6"/>
  <c r="X513" i="6"/>
  <c r="K513" i="6"/>
  <c r="V825" i="6"/>
  <c r="U825" i="6"/>
  <c r="M844" i="6"/>
  <c r="Y844" i="6"/>
  <c r="L844" i="6"/>
  <c r="K844" i="6"/>
  <c r="X844" i="6"/>
  <c r="H460" i="6"/>
  <c r="I460" i="6" s="1"/>
  <c r="G460" i="6"/>
  <c r="Y330" i="6"/>
  <c r="L330" i="6"/>
  <c r="X330" i="6"/>
  <c r="K330" i="6"/>
  <c r="M330" i="6"/>
  <c r="T977" i="6"/>
  <c r="E977" i="6"/>
  <c r="F977" i="6"/>
  <c r="D977" i="6"/>
  <c r="S977" i="6"/>
  <c r="T303" i="6"/>
  <c r="S303" i="6"/>
  <c r="F303" i="6"/>
  <c r="E303" i="6"/>
  <c r="D303" i="6"/>
  <c r="Z979" i="6"/>
  <c r="AA979" i="6"/>
  <c r="O598" i="6"/>
  <c r="N598" i="6"/>
  <c r="N696" i="6"/>
  <c r="O696" i="6"/>
  <c r="P696" i="6" s="1"/>
  <c r="U209" i="6"/>
  <c r="V209" i="6"/>
  <c r="U559" i="6"/>
  <c r="V559" i="6"/>
  <c r="H508" i="6"/>
  <c r="I508" i="6" s="1"/>
  <c r="G508" i="6"/>
  <c r="T342" i="6"/>
  <c r="S342" i="6"/>
  <c r="F342" i="6"/>
  <c r="E342" i="6"/>
  <c r="D342" i="6"/>
  <c r="T128" i="6"/>
  <c r="S128" i="6"/>
  <c r="F128" i="6"/>
  <c r="E128" i="6"/>
  <c r="D128" i="6"/>
  <c r="V121" i="6"/>
  <c r="U121" i="6"/>
  <c r="O263" i="6"/>
  <c r="N263" i="6"/>
  <c r="T428" i="6"/>
  <c r="S428" i="6"/>
  <c r="F428" i="6"/>
  <c r="E428" i="6"/>
  <c r="D428" i="6"/>
  <c r="X171" i="6"/>
  <c r="M171" i="6"/>
  <c r="L171" i="6"/>
  <c r="K171" i="6"/>
  <c r="Y171" i="6"/>
  <c r="H581" i="6"/>
  <c r="G581" i="6"/>
  <c r="G725" i="6"/>
  <c r="H725" i="6"/>
  <c r="T276" i="6"/>
  <c r="S276" i="6"/>
  <c r="F276" i="6"/>
  <c r="E276" i="6"/>
  <c r="D276" i="6"/>
  <c r="U636" i="6"/>
  <c r="V636" i="6"/>
  <c r="G1014" i="6"/>
  <c r="H1014" i="6"/>
  <c r="I1014" i="6" s="1"/>
  <c r="O209" i="6"/>
  <c r="N209" i="6"/>
  <c r="D110" i="6"/>
  <c r="F110" i="6"/>
  <c r="E110" i="6"/>
  <c r="T110" i="6"/>
  <c r="S110" i="6"/>
  <c r="Z52" i="6"/>
  <c r="AA52" i="6"/>
  <c r="AA161" i="6"/>
  <c r="Z161" i="6"/>
  <c r="T393" i="6"/>
  <c r="S393" i="6"/>
  <c r="F393" i="6"/>
  <c r="E393" i="6"/>
  <c r="D393" i="6"/>
  <c r="O124" i="6"/>
  <c r="N124" i="6"/>
  <c r="M498" i="6"/>
  <c r="Y498" i="6"/>
  <c r="L498" i="6"/>
  <c r="X498" i="6"/>
  <c r="K498" i="6"/>
  <c r="T1013" i="6"/>
  <c r="S1013" i="6"/>
  <c r="F1013" i="6"/>
  <c r="D1013" i="6"/>
  <c r="E1013" i="6"/>
  <c r="O553" i="6"/>
  <c r="N553" i="6"/>
  <c r="Y853" i="6"/>
  <c r="L853" i="6"/>
  <c r="X853" i="6"/>
  <c r="K853" i="6"/>
  <c r="M853" i="6"/>
  <c r="V421" i="6"/>
  <c r="U421" i="6"/>
  <c r="M973" i="6"/>
  <c r="X973" i="6"/>
  <c r="K973" i="6"/>
  <c r="L973" i="6"/>
  <c r="Y973" i="6"/>
  <c r="AA61" i="6"/>
  <c r="Z61" i="6"/>
  <c r="V317" i="6"/>
  <c r="U317" i="6"/>
  <c r="H677" i="6"/>
  <c r="G677" i="6"/>
  <c r="H876" i="6"/>
  <c r="G876" i="6"/>
  <c r="O65" i="6"/>
  <c r="N65" i="6"/>
  <c r="Y734" i="6"/>
  <c r="L734" i="6"/>
  <c r="X734" i="6"/>
  <c r="K734" i="6"/>
  <c r="M734" i="6"/>
  <c r="D690" i="6"/>
  <c r="F690" i="6"/>
  <c r="E690" i="6"/>
  <c r="S690" i="6"/>
  <c r="T690" i="6"/>
  <c r="T296" i="6"/>
  <c r="F296" i="6"/>
  <c r="S296" i="6"/>
  <c r="E296" i="6"/>
  <c r="D296" i="6"/>
  <c r="U196" i="6"/>
  <c r="V196" i="6"/>
  <c r="X39" i="6"/>
  <c r="K39" i="6"/>
  <c r="M39" i="6"/>
  <c r="Y39" i="6"/>
  <c r="L39" i="6"/>
  <c r="X903" i="6"/>
  <c r="K903" i="6"/>
  <c r="M903" i="6"/>
  <c r="L903" i="6"/>
  <c r="Y903" i="6"/>
  <c r="O394" i="6"/>
  <c r="N394" i="6"/>
  <c r="AA221" i="6"/>
  <c r="Z221" i="6"/>
  <c r="N581" i="6"/>
  <c r="O581" i="6"/>
  <c r="T144" i="6"/>
  <c r="S144" i="6"/>
  <c r="F144" i="6"/>
  <c r="E144" i="6"/>
  <c r="D144" i="6"/>
  <c r="AA1014" i="6"/>
  <c r="Z1014" i="6"/>
  <c r="V41" i="6"/>
  <c r="U41" i="6"/>
  <c r="Y715" i="6"/>
  <c r="L715" i="6"/>
  <c r="X715" i="6"/>
  <c r="K715" i="6"/>
  <c r="M715" i="6"/>
  <c r="U202" i="6"/>
  <c r="V202" i="6"/>
  <c r="V247" i="6"/>
  <c r="U247" i="6"/>
  <c r="M266" i="6"/>
  <c r="Y266" i="6"/>
  <c r="L266" i="6"/>
  <c r="X266" i="6"/>
  <c r="K266" i="6"/>
  <c r="U197" i="6"/>
  <c r="V197" i="6"/>
  <c r="X549" i="6"/>
  <c r="K549" i="6"/>
  <c r="M549" i="6"/>
  <c r="Y549" i="6"/>
  <c r="L549" i="6"/>
  <c r="H172" i="6"/>
  <c r="G172" i="6"/>
  <c r="U299" i="6"/>
  <c r="V299" i="6"/>
  <c r="H647" i="6"/>
  <c r="G647" i="6"/>
  <c r="AA484" i="6"/>
  <c r="Z484" i="6"/>
  <c r="O407" i="6"/>
  <c r="N407" i="6"/>
  <c r="T510" i="6"/>
  <c r="S510" i="6"/>
  <c r="F510" i="6"/>
  <c r="E510" i="6"/>
  <c r="D510" i="6"/>
  <c r="Z349" i="6"/>
  <c r="AA349" i="6"/>
  <c r="O280" i="6"/>
  <c r="N280" i="6"/>
  <c r="AA205" i="6"/>
  <c r="Z205" i="6"/>
  <c r="Y740" i="6"/>
  <c r="L740" i="6"/>
  <c r="X740" i="6"/>
  <c r="K740" i="6"/>
  <c r="M740" i="6"/>
  <c r="S339" i="6"/>
  <c r="F339" i="6"/>
  <c r="E339" i="6"/>
  <c r="D339" i="6"/>
  <c r="T339" i="6"/>
  <c r="H1006" i="6"/>
  <c r="I1006" i="6" s="1"/>
  <c r="G1006" i="6"/>
  <c r="U694" i="6"/>
  <c r="V694" i="6"/>
  <c r="V233" i="6"/>
  <c r="U233" i="6"/>
  <c r="G449" i="6"/>
  <c r="H449" i="6"/>
  <c r="I449" i="6" s="1"/>
  <c r="V593" i="6"/>
  <c r="U593" i="6"/>
  <c r="W593" i="6" s="1"/>
  <c r="H737" i="6"/>
  <c r="G737" i="6"/>
  <c r="T300" i="6"/>
  <c r="S300" i="6"/>
  <c r="F300" i="6"/>
  <c r="E300" i="6"/>
  <c r="D300" i="6"/>
  <c r="U648" i="6"/>
  <c r="V648" i="6"/>
  <c r="H864" i="6"/>
  <c r="I864" i="6" s="1"/>
  <c r="G864" i="6"/>
  <c r="AA499" i="6"/>
  <c r="Z499" i="6"/>
  <c r="Y710" i="6"/>
  <c r="X710" i="6"/>
  <c r="M710" i="6"/>
  <c r="L710" i="6"/>
  <c r="K710" i="6"/>
  <c r="N526" i="6"/>
  <c r="O526" i="6"/>
  <c r="M129" i="6"/>
  <c r="Y129" i="6"/>
  <c r="L129" i="6"/>
  <c r="X129" i="6"/>
  <c r="K129" i="6"/>
  <c r="AA503" i="6"/>
  <c r="Z503" i="6"/>
  <c r="Z647" i="6"/>
  <c r="AA647" i="6"/>
  <c r="H520" i="6"/>
  <c r="I520" i="6" s="1"/>
  <c r="G520" i="6"/>
  <c r="E522" i="6"/>
  <c r="D522" i="6"/>
  <c r="S522" i="6"/>
  <c r="F522" i="6"/>
  <c r="T522" i="6"/>
  <c r="O580" i="6"/>
  <c r="N580" i="6"/>
  <c r="M912" i="6"/>
  <c r="Y912" i="6"/>
  <c r="L912" i="6"/>
  <c r="X912" i="6"/>
  <c r="K912" i="6"/>
  <c r="AA511" i="6"/>
  <c r="Z511" i="6"/>
  <c r="AB511" i="6" s="1"/>
  <c r="T752" i="6"/>
  <c r="S752" i="6"/>
  <c r="F752" i="6"/>
  <c r="E752" i="6"/>
  <c r="D752" i="6"/>
  <c r="X495" i="6"/>
  <c r="K495" i="6"/>
  <c r="M495" i="6"/>
  <c r="Y495" i="6"/>
  <c r="L495" i="6"/>
  <c r="O550" i="6"/>
  <c r="N550" i="6"/>
  <c r="O766" i="6"/>
  <c r="N766" i="6"/>
  <c r="AA449" i="6"/>
  <c r="Z449" i="6"/>
  <c r="O809" i="6"/>
  <c r="N809" i="6"/>
  <c r="M456" i="6"/>
  <c r="Y456" i="6"/>
  <c r="L456" i="6"/>
  <c r="X456" i="6"/>
  <c r="K456" i="6"/>
  <c r="N720" i="6"/>
  <c r="O720" i="6"/>
  <c r="AA864" i="6"/>
  <c r="Z864" i="6"/>
  <c r="V439" i="6"/>
  <c r="U439" i="6"/>
  <c r="T883" i="6"/>
  <c r="S883" i="6"/>
  <c r="F883" i="6"/>
  <c r="E883" i="6"/>
  <c r="D883" i="6"/>
  <c r="T434" i="6"/>
  <c r="S434" i="6"/>
  <c r="F434" i="6"/>
  <c r="E434" i="6"/>
  <c r="D434" i="6"/>
  <c r="G29" i="6"/>
  <c r="H29" i="6"/>
  <c r="G395" i="6"/>
  <c r="H395" i="6"/>
  <c r="H659" i="6"/>
  <c r="G659" i="6"/>
  <c r="M390" i="6"/>
  <c r="Y390" i="6"/>
  <c r="L390" i="6"/>
  <c r="X390" i="6"/>
  <c r="K390" i="6"/>
  <c r="T936" i="6"/>
  <c r="S936" i="6"/>
  <c r="F936" i="6"/>
  <c r="E936" i="6"/>
  <c r="D936" i="6"/>
  <c r="T764" i="6"/>
  <c r="S764" i="6"/>
  <c r="F764" i="6"/>
  <c r="E764" i="6"/>
  <c r="D764" i="6"/>
  <c r="H226" i="6"/>
  <c r="I226" i="6" s="1"/>
  <c r="G226" i="6"/>
  <c r="X895" i="6"/>
  <c r="K895" i="6"/>
  <c r="L895" i="6"/>
  <c r="Y895" i="6"/>
  <c r="M895" i="6"/>
  <c r="X446" i="6"/>
  <c r="K446" i="6"/>
  <c r="M446" i="6"/>
  <c r="L446" i="6"/>
  <c r="Y446" i="6"/>
  <c r="H789" i="6"/>
  <c r="I789" i="6" s="1"/>
  <c r="G789" i="6"/>
  <c r="O395" i="6"/>
  <c r="N395" i="6"/>
  <c r="O946" i="6"/>
  <c r="N946" i="6"/>
  <c r="M702" i="6"/>
  <c r="Y702" i="6"/>
  <c r="L702" i="6"/>
  <c r="X702" i="6"/>
  <c r="K702" i="6"/>
  <c r="Z76" i="6"/>
  <c r="AA76" i="6"/>
  <c r="E492" i="6"/>
  <c r="D492" i="6"/>
  <c r="T492" i="6"/>
  <c r="S492" i="6"/>
  <c r="F492" i="6"/>
  <c r="S150" i="6"/>
  <c r="D150" i="6"/>
  <c r="T150" i="6"/>
  <c r="F150" i="6"/>
  <c r="E150" i="6"/>
  <c r="T57" i="6"/>
  <c r="E57" i="6"/>
  <c r="F57" i="6"/>
  <c r="D57" i="6"/>
  <c r="S57" i="6"/>
  <c r="AA586" i="6"/>
  <c r="Z586" i="6"/>
  <c r="U541" i="6"/>
  <c r="V541" i="6"/>
  <c r="T875" i="6"/>
  <c r="F875" i="6"/>
  <c r="E875" i="6"/>
  <c r="S875" i="6"/>
  <c r="D875" i="6"/>
  <c r="M690" i="6"/>
  <c r="Y690" i="6"/>
  <c r="L690" i="6"/>
  <c r="X690" i="6"/>
  <c r="K690" i="6"/>
  <c r="O636" i="6"/>
  <c r="N636" i="6"/>
  <c r="V227" i="6"/>
  <c r="U227" i="6"/>
  <c r="V737" i="6"/>
  <c r="U737" i="6"/>
  <c r="W737" i="6" s="1"/>
  <c r="AA193" i="6"/>
  <c r="Z193" i="6"/>
  <c r="AB193" i="6" s="1"/>
  <c r="V119" i="6"/>
  <c r="U119" i="6"/>
  <c r="Z70" i="6"/>
  <c r="AA70" i="6"/>
  <c r="X434" i="6"/>
  <c r="K434" i="6"/>
  <c r="M434" i="6"/>
  <c r="Y434" i="6"/>
  <c r="L434" i="6"/>
  <c r="AA705" i="6"/>
  <c r="Z705" i="6"/>
  <c r="H268" i="6"/>
  <c r="G268" i="6"/>
  <c r="H587" i="6"/>
  <c r="G587" i="6"/>
  <c r="Z40" i="6"/>
  <c r="AA40" i="6"/>
  <c r="T246" i="6"/>
  <c r="S246" i="6"/>
  <c r="F246" i="6"/>
  <c r="E246" i="6"/>
  <c r="D246" i="6"/>
  <c r="H239" i="6"/>
  <c r="I239" i="6" s="1"/>
  <c r="G239" i="6"/>
  <c r="Y764" i="6"/>
  <c r="L764" i="6"/>
  <c r="X764" i="6"/>
  <c r="M764" i="6"/>
  <c r="K764" i="6"/>
  <c r="Y815" i="6"/>
  <c r="L815" i="6"/>
  <c r="X815" i="6"/>
  <c r="K815" i="6"/>
  <c r="M815" i="6"/>
  <c r="M632" i="6"/>
  <c r="Y632" i="6"/>
  <c r="L632" i="6"/>
  <c r="X632" i="6"/>
  <c r="K632" i="6"/>
  <c r="AA778" i="6"/>
  <c r="Z778" i="6"/>
  <c r="N732" i="6"/>
  <c r="O732" i="6"/>
  <c r="P732" i="6" s="1"/>
  <c r="T458" i="6"/>
  <c r="S458" i="6"/>
  <c r="F458" i="6"/>
  <c r="E458" i="6"/>
  <c r="D458" i="6"/>
  <c r="M1007" i="6"/>
  <c r="L1007" i="6"/>
  <c r="K1007" i="6"/>
  <c r="Y1007" i="6"/>
  <c r="X1007" i="6"/>
  <c r="D54" i="6"/>
  <c r="T54" i="6"/>
  <c r="F54" i="6"/>
  <c r="E54" i="6"/>
  <c r="S54" i="6"/>
  <c r="E675" i="6"/>
  <c r="F675" i="6"/>
  <c r="T675" i="6"/>
  <c r="D675" i="6"/>
  <c r="S675" i="6"/>
  <c r="V514" i="6"/>
  <c r="U514" i="6"/>
  <c r="H970" i="6"/>
  <c r="G970" i="6"/>
  <c r="Y758" i="6"/>
  <c r="L758" i="6"/>
  <c r="X758" i="6"/>
  <c r="K758" i="6"/>
  <c r="M758" i="6"/>
  <c r="Z53" i="6"/>
  <c r="AA53" i="6"/>
  <c r="E321" i="6"/>
  <c r="S321" i="6"/>
  <c r="F321" i="6"/>
  <c r="D321" i="6"/>
  <c r="T321" i="6"/>
  <c r="H1003" i="6"/>
  <c r="G1003" i="6"/>
  <c r="O47" i="6"/>
  <c r="N47" i="6"/>
  <c r="T138" i="6"/>
  <c r="S138" i="6"/>
  <c r="F138" i="6"/>
  <c r="E138" i="6"/>
  <c r="D138" i="6"/>
  <c r="H967" i="6"/>
  <c r="G967" i="6"/>
  <c r="D820" i="6"/>
  <c r="F820" i="6"/>
  <c r="E820" i="6"/>
  <c r="T820" i="6"/>
  <c r="S820" i="6"/>
  <c r="D707" i="6"/>
  <c r="S707" i="6"/>
  <c r="F707" i="6"/>
  <c r="E707" i="6"/>
  <c r="T707" i="6"/>
  <c r="D162" i="6"/>
  <c r="T162" i="6"/>
  <c r="S162" i="6"/>
  <c r="E162" i="6"/>
  <c r="F162" i="6"/>
  <c r="AA241" i="6"/>
  <c r="Z241" i="6"/>
  <c r="U178" i="6"/>
  <c r="V178" i="6"/>
  <c r="H544" i="6"/>
  <c r="G544" i="6"/>
  <c r="M224" i="6"/>
  <c r="Y224" i="6"/>
  <c r="L224" i="6"/>
  <c r="K224" i="6"/>
  <c r="X224" i="6"/>
  <c r="D831" i="6"/>
  <c r="S831" i="6"/>
  <c r="F831" i="6"/>
  <c r="E831" i="6"/>
  <c r="T831" i="6"/>
  <c r="AA862" i="6"/>
  <c r="Z862" i="6"/>
  <c r="O84" i="6"/>
  <c r="N84" i="6"/>
  <c r="AA970" i="6"/>
  <c r="Z970" i="6"/>
  <c r="AB970" i="6" s="1"/>
  <c r="H535" i="6"/>
  <c r="I535" i="6" s="1"/>
  <c r="G535" i="6"/>
  <c r="H118" i="6"/>
  <c r="G118" i="6"/>
  <c r="G175" i="6"/>
  <c r="H175" i="6"/>
  <c r="I175" i="6" s="1"/>
  <c r="T194" i="6"/>
  <c r="S194" i="6"/>
  <c r="F194" i="6"/>
  <c r="E194" i="6"/>
  <c r="D194" i="6"/>
  <c r="V55" i="6"/>
  <c r="U55" i="6"/>
  <c r="U927" i="6"/>
  <c r="V927" i="6"/>
  <c r="V83" i="6"/>
  <c r="U83" i="6"/>
  <c r="AA359" i="6"/>
  <c r="Z359" i="6"/>
  <c r="E294" i="6"/>
  <c r="T294" i="6"/>
  <c r="F294" i="6"/>
  <c r="S294" i="6"/>
  <c r="D294" i="6"/>
  <c r="C11" i="7"/>
  <c r="B10" i="7" s="1"/>
  <c r="V491" i="6"/>
  <c r="U491" i="6"/>
  <c r="M774" i="6"/>
  <c r="Y774" i="6"/>
  <c r="L774" i="6"/>
  <c r="X774" i="6"/>
  <c r="K774" i="6"/>
  <c r="AA109" i="6"/>
  <c r="Z109" i="6"/>
  <c r="T524" i="6"/>
  <c r="S524" i="6"/>
  <c r="E524" i="6"/>
  <c r="D524" i="6"/>
  <c r="F524" i="6"/>
  <c r="X411" i="6"/>
  <c r="K411" i="6"/>
  <c r="Y411" i="6"/>
  <c r="M411" i="6"/>
  <c r="L411" i="6"/>
  <c r="H262" i="6"/>
  <c r="G262" i="6"/>
  <c r="V773" i="6"/>
  <c r="U773" i="6"/>
  <c r="H238" i="6"/>
  <c r="G238" i="6"/>
  <c r="Y372" i="6"/>
  <c r="L372" i="6"/>
  <c r="X372" i="6"/>
  <c r="K372" i="6"/>
  <c r="M372" i="6"/>
  <c r="O316" i="6"/>
  <c r="N316" i="6"/>
  <c r="AA463" i="6"/>
  <c r="Z463" i="6"/>
  <c r="T799" i="6"/>
  <c r="S799" i="6"/>
  <c r="E799" i="6"/>
  <c r="D799" i="6"/>
  <c r="F799" i="6"/>
  <c r="O295" i="6"/>
  <c r="N295" i="6"/>
  <c r="M638" i="6"/>
  <c r="Y638" i="6"/>
  <c r="L638" i="6"/>
  <c r="X638" i="6"/>
  <c r="K638" i="6"/>
  <c r="T201" i="6"/>
  <c r="S201" i="6"/>
  <c r="F201" i="6"/>
  <c r="E201" i="6"/>
  <c r="D201" i="6"/>
  <c r="H813" i="6"/>
  <c r="G813" i="6"/>
  <c r="T306" i="6"/>
  <c r="S306" i="6"/>
  <c r="F306" i="6"/>
  <c r="E306" i="6"/>
  <c r="D306" i="6"/>
  <c r="Y818" i="6"/>
  <c r="X818" i="6"/>
  <c r="M818" i="6"/>
  <c r="L818" i="6"/>
  <c r="K818" i="6"/>
  <c r="H496" i="6"/>
  <c r="G496" i="6"/>
  <c r="T680" i="6"/>
  <c r="E680" i="6"/>
  <c r="F680" i="6"/>
  <c r="D680" i="6"/>
  <c r="S680" i="6"/>
  <c r="H616" i="6"/>
  <c r="I616" i="6" s="1"/>
  <c r="G616" i="6"/>
  <c r="X567" i="6"/>
  <c r="K567" i="6"/>
  <c r="M567" i="6"/>
  <c r="Y567" i="6"/>
  <c r="L567" i="6"/>
  <c r="AA328" i="6"/>
  <c r="Z328" i="6"/>
  <c r="O262" i="6"/>
  <c r="N262" i="6"/>
  <c r="Z269" i="6"/>
  <c r="AA269" i="6"/>
  <c r="AA485" i="6"/>
  <c r="Z485" i="6"/>
  <c r="AA629" i="6"/>
  <c r="Z629" i="6"/>
  <c r="AB629" i="6" s="1"/>
  <c r="N845" i="6"/>
  <c r="O845" i="6"/>
  <c r="M528" i="6"/>
  <c r="Y528" i="6"/>
  <c r="L528" i="6"/>
  <c r="X528" i="6"/>
  <c r="K528" i="6"/>
  <c r="N756" i="6"/>
  <c r="O756" i="6"/>
  <c r="H475" i="6"/>
  <c r="G475" i="6"/>
  <c r="V478" i="6"/>
  <c r="U478" i="6"/>
  <c r="T506" i="6"/>
  <c r="E506" i="6"/>
  <c r="F506" i="6"/>
  <c r="D506" i="6"/>
  <c r="S506" i="6"/>
  <c r="O741" i="6"/>
  <c r="N741" i="6"/>
  <c r="H938" i="6"/>
  <c r="G938" i="6"/>
  <c r="G479" i="6"/>
  <c r="H479" i="6"/>
  <c r="O23" i="6"/>
  <c r="N23" i="6"/>
  <c r="T606" i="6"/>
  <c r="S606" i="6"/>
  <c r="F606" i="6"/>
  <c r="E606" i="6"/>
  <c r="D606" i="6"/>
  <c r="H397" i="6"/>
  <c r="I397" i="6" s="1"/>
  <c r="G397" i="6"/>
  <c r="H541" i="6"/>
  <c r="G541" i="6"/>
  <c r="Y817" i="6"/>
  <c r="X817" i="6"/>
  <c r="L817" i="6"/>
  <c r="K817" i="6"/>
  <c r="M817" i="6"/>
  <c r="N840" i="6"/>
  <c r="O840" i="6"/>
  <c r="G265" i="6"/>
  <c r="H265" i="6"/>
  <c r="H962" i="6"/>
  <c r="G962" i="6"/>
  <c r="O191" i="6"/>
  <c r="N191" i="6"/>
  <c r="X404" i="6"/>
  <c r="K404" i="6"/>
  <c r="M404" i="6"/>
  <c r="Y404" i="6"/>
  <c r="L404" i="6"/>
  <c r="AA28" i="6"/>
  <c r="Z28" i="6"/>
  <c r="S867" i="6"/>
  <c r="F867" i="6"/>
  <c r="E867" i="6"/>
  <c r="D867" i="6"/>
  <c r="T867" i="6"/>
  <c r="V334" i="6"/>
  <c r="U334" i="6"/>
  <c r="U713" i="6"/>
  <c r="V713" i="6"/>
  <c r="M252" i="6"/>
  <c r="X252" i="6"/>
  <c r="K252" i="6"/>
  <c r="L252" i="6"/>
  <c r="Y252" i="6"/>
  <c r="O173" i="6"/>
  <c r="N173" i="6"/>
  <c r="T679" i="6"/>
  <c r="E679" i="6"/>
  <c r="S679" i="6"/>
  <c r="D679" i="6"/>
  <c r="F679" i="6"/>
  <c r="AA199" i="6"/>
  <c r="Z199" i="6"/>
  <c r="E230" i="6"/>
  <c r="D230" i="6"/>
  <c r="T230" i="6"/>
  <c r="S230" i="6"/>
  <c r="F230" i="6"/>
  <c r="O934" i="6"/>
  <c r="N934" i="6"/>
  <c r="N91" i="6"/>
  <c r="O91" i="6"/>
  <c r="E513" i="6"/>
  <c r="T513" i="6"/>
  <c r="S513" i="6"/>
  <c r="F513" i="6"/>
  <c r="D513" i="6"/>
  <c r="G825" i="6"/>
  <c r="H825" i="6"/>
  <c r="D844" i="6"/>
  <c r="S844" i="6"/>
  <c r="F844" i="6"/>
  <c r="E844" i="6"/>
  <c r="T844" i="6"/>
  <c r="O551" i="6"/>
  <c r="N551" i="6"/>
  <c r="V311" i="6"/>
  <c r="U311" i="6"/>
  <c r="T330" i="6"/>
  <c r="E330" i="6"/>
  <c r="S330" i="6"/>
  <c r="F330" i="6"/>
  <c r="D330" i="6"/>
  <c r="N85" i="6"/>
  <c r="O85" i="6"/>
  <c r="O325" i="6"/>
  <c r="N325" i="6"/>
  <c r="O685" i="6"/>
  <c r="N685" i="6"/>
  <c r="M447" i="6"/>
  <c r="L447" i="6"/>
  <c r="Y447" i="6"/>
  <c r="X447" i="6"/>
  <c r="K447" i="6"/>
  <c r="AA598" i="6"/>
  <c r="Z598" i="6"/>
  <c r="O358" i="6"/>
  <c r="P358" i="6" s="1"/>
  <c r="N358" i="6"/>
  <c r="AA696" i="6"/>
  <c r="Z696" i="6"/>
  <c r="U82" i="6"/>
  <c r="V82" i="6"/>
  <c r="G67" i="6"/>
  <c r="H67" i="6"/>
  <c r="X381" i="6"/>
  <c r="K381" i="6"/>
  <c r="Y381" i="6"/>
  <c r="M381" i="6"/>
  <c r="L381" i="6"/>
  <c r="H263" i="6"/>
  <c r="G263" i="6"/>
  <c r="M272" i="6"/>
  <c r="Y272" i="6"/>
  <c r="L272" i="6"/>
  <c r="X272" i="6"/>
  <c r="K272" i="6"/>
  <c r="Z263" i="6"/>
  <c r="AA263" i="6"/>
  <c r="M572" i="6"/>
  <c r="Y572" i="6"/>
  <c r="L572" i="6"/>
  <c r="X572" i="6"/>
  <c r="K572" i="6"/>
  <c r="O640" i="6"/>
  <c r="N640" i="6"/>
  <c r="T171" i="6"/>
  <c r="S171" i="6"/>
  <c r="F171" i="6"/>
  <c r="E171" i="6"/>
  <c r="D171" i="6"/>
  <c r="V394" i="6"/>
  <c r="U394" i="6"/>
  <c r="V221" i="6"/>
  <c r="U221" i="6"/>
  <c r="U437" i="6"/>
  <c r="V437" i="6"/>
  <c r="M420" i="6"/>
  <c r="Y420" i="6"/>
  <c r="L420" i="6"/>
  <c r="X420" i="6"/>
  <c r="K420" i="6"/>
  <c r="AA209" i="6"/>
  <c r="Z209" i="6"/>
  <c r="Y703" i="6"/>
  <c r="L703" i="6"/>
  <c r="X703" i="6"/>
  <c r="K703" i="6"/>
  <c r="M703" i="6"/>
  <c r="N211" i="6"/>
  <c r="O211" i="6"/>
  <c r="M254" i="6"/>
  <c r="Y254" i="6"/>
  <c r="L254" i="6"/>
  <c r="X254" i="6"/>
  <c r="K254" i="6"/>
  <c r="X537" i="6"/>
  <c r="K537" i="6"/>
  <c r="M537" i="6"/>
  <c r="Y537" i="6"/>
  <c r="L537" i="6"/>
  <c r="V837" i="6"/>
  <c r="U837" i="6"/>
  <c r="AA124" i="6"/>
  <c r="Z124" i="6"/>
  <c r="AB124" i="6" s="1"/>
  <c r="V484" i="6"/>
  <c r="U484" i="6"/>
  <c r="E498" i="6"/>
  <c r="D498" i="6"/>
  <c r="T498" i="6"/>
  <c r="S498" i="6"/>
  <c r="F498" i="6"/>
  <c r="AA553" i="6"/>
  <c r="Z553" i="6"/>
  <c r="T853" i="6"/>
  <c r="S853" i="6"/>
  <c r="F853" i="6"/>
  <c r="D853" i="6"/>
  <c r="E853" i="6"/>
  <c r="Y981" i="6"/>
  <c r="L981" i="6"/>
  <c r="X981" i="6"/>
  <c r="K981" i="6"/>
  <c r="M981" i="6"/>
  <c r="H421" i="6"/>
  <c r="G421" i="6"/>
  <c r="D973" i="6"/>
  <c r="S973" i="6"/>
  <c r="F973" i="6"/>
  <c r="E973" i="6"/>
  <c r="T973" i="6"/>
  <c r="V893" i="6"/>
  <c r="U893" i="6"/>
  <c r="Z65" i="6"/>
  <c r="AB65" i="6" s="1"/>
  <c r="AA65" i="6"/>
  <c r="T734" i="6"/>
  <c r="S734" i="6"/>
  <c r="F734" i="6"/>
  <c r="D734" i="6"/>
  <c r="E734" i="6"/>
  <c r="V982" i="6"/>
  <c r="U982" i="6"/>
  <c r="O659" i="6"/>
  <c r="N659" i="6"/>
  <c r="O505" i="6"/>
  <c r="N505" i="6"/>
  <c r="X440" i="6"/>
  <c r="K440" i="6"/>
  <c r="M440" i="6"/>
  <c r="Y440" i="6"/>
  <c r="L440" i="6"/>
  <c r="T39" i="6"/>
  <c r="S39" i="6"/>
  <c r="F39" i="6"/>
  <c r="E39" i="6"/>
  <c r="D39" i="6"/>
  <c r="T903" i="6"/>
  <c r="S903" i="6"/>
  <c r="F903" i="6"/>
  <c r="E903" i="6"/>
  <c r="D903" i="6"/>
  <c r="O682" i="6"/>
  <c r="N682" i="6"/>
  <c r="AA898" i="6"/>
  <c r="Z898" i="6"/>
  <c r="AA581" i="6"/>
  <c r="Z581" i="6"/>
  <c r="AB581" i="6" s="1"/>
  <c r="O220" i="6"/>
  <c r="N220" i="6"/>
  <c r="L288" i="6"/>
  <c r="Y288" i="6"/>
  <c r="K288" i="6"/>
  <c r="X288" i="6"/>
  <c r="M288" i="6"/>
  <c r="AA636" i="6"/>
  <c r="Z636" i="6"/>
  <c r="H427" i="6"/>
  <c r="G427" i="6"/>
  <c r="F715" i="6"/>
  <c r="E715" i="6"/>
  <c r="T715" i="6"/>
  <c r="D715" i="6"/>
  <c r="S715" i="6"/>
  <c r="E266" i="6"/>
  <c r="T266" i="6"/>
  <c r="S266" i="6"/>
  <c r="F266" i="6"/>
  <c r="D266" i="6"/>
  <c r="V163" i="6"/>
  <c r="U163" i="6"/>
  <c r="T549" i="6"/>
  <c r="S549" i="6"/>
  <c r="F549" i="6"/>
  <c r="E549" i="6"/>
  <c r="D549" i="6"/>
  <c r="AA407" i="6"/>
  <c r="Z407" i="6"/>
  <c r="M654" i="6"/>
  <c r="X654" i="6"/>
  <c r="L654" i="6"/>
  <c r="K654" i="6"/>
  <c r="Y654" i="6"/>
  <c r="H349" i="6"/>
  <c r="G349" i="6"/>
  <c r="M985" i="6"/>
  <c r="X985" i="6"/>
  <c r="K985" i="6"/>
  <c r="L985" i="6"/>
  <c r="Y985" i="6"/>
  <c r="Z280" i="6"/>
  <c r="AB280" i="6" s="1"/>
  <c r="AA280" i="6"/>
  <c r="H232" i="6"/>
  <c r="G232" i="6"/>
  <c r="O239" i="6"/>
  <c r="N239" i="6"/>
  <c r="T740" i="6"/>
  <c r="S740" i="6"/>
  <c r="F740" i="6"/>
  <c r="E740" i="6"/>
  <c r="D740" i="6"/>
  <c r="X483" i="6"/>
  <c r="K483" i="6"/>
  <c r="M483" i="6"/>
  <c r="Y483" i="6"/>
  <c r="L483" i="6"/>
  <c r="V550" i="6"/>
  <c r="U550" i="6"/>
  <c r="M444" i="6"/>
  <c r="Y444" i="6"/>
  <c r="L444" i="6"/>
  <c r="X444" i="6"/>
  <c r="K444" i="6"/>
  <c r="O22" i="6"/>
  <c r="N22" i="6"/>
  <c r="N79" i="6"/>
  <c r="O79" i="6"/>
  <c r="O379" i="6"/>
  <c r="N379" i="6"/>
  <c r="F710" i="6"/>
  <c r="T710" i="6"/>
  <c r="E710" i="6"/>
  <c r="S710" i="6"/>
  <c r="D710" i="6"/>
  <c r="AA526" i="6"/>
  <c r="Z526" i="6"/>
  <c r="S129" i="6"/>
  <c r="F129" i="6"/>
  <c r="E129" i="6"/>
  <c r="D129" i="6"/>
  <c r="T129" i="6"/>
  <c r="H777" i="6"/>
  <c r="G777" i="6"/>
  <c r="V419" i="6"/>
  <c r="U419" i="6"/>
  <c r="M666" i="6"/>
  <c r="Y666" i="6"/>
  <c r="X666" i="6"/>
  <c r="K666" i="6"/>
  <c r="L666" i="6"/>
  <c r="AA580" i="6"/>
  <c r="Z580" i="6"/>
  <c r="AB580" i="6" s="1"/>
  <c r="O565" i="6"/>
  <c r="N565" i="6"/>
  <c r="E912" i="6"/>
  <c r="D912" i="6"/>
  <c r="T912" i="6"/>
  <c r="S912" i="6"/>
  <c r="F912" i="6"/>
  <c r="O415" i="6"/>
  <c r="N415" i="6"/>
  <c r="X441" i="6"/>
  <c r="K441" i="6"/>
  <c r="Y441" i="6"/>
  <c r="M441" i="6"/>
  <c r="L441" i="6"/>
  <c r="Y114" i="6"/>
  <c r="L114" i="6"/>
  <c r="X114" i="6"/>
  <c r="K114" i="6"/>
  <c r="M114" i="6"/>
  <c r="Y1009" i="6"/>
  <c r="L1009" i="6"/>
  <c r="M1009" i="6"/>
  <c r="K1009" i="6"/>
  <c r="X1009" i="6"/>
  <c r="M32" i="6"/>
  <c r="Y32" i="6"/>
  <c r="L32" i="6"/>
  <c r="X32" i="6"/>
  <c r="K32" i="6"/>
  <c r="X896" i="6"/>
  <c r="M896" i="6"/>
  <c r="L896" i="6"/>
  <c r="Y896" i="6"/>
  <c r="K896" i="6"/>
  <c r="G181" i="6"/>
  <c r="H181" i="6"/>
  <c r="T495" i="6"/>
  <c r="S495" i="6"/>
  <c r="F495" i="6"/>
  <c r="E495" i="6"/>
  <c r="D495" i="6"/>
  <c r="O1006" i="6"/>
  <c r="N1006" i="6"/>
  <c r="AA550" i="6"/>
  <c r="Z550" i="6"/>
  <c r="AB550" i="6" s="1"/>
  <c r="AA809" i="6"/>
  <c r="Z809" i="6"/>
  <c r="E456" i="6"/>
  <c r="D456" i="6"/>
  <c r="T456" i="6"/>
  <c r="S456" i="6"/>
  <c r="F456" i="6"/>
  <c r="AA720" i="6"/>
  <c r="Z720" i="6"/>
  <c r="V322" i="6"/>
  <c r="U322" i="6"/>
  <c r="H58" i="6"/>
  <c r="G58" i="6"/>
  <c r="H185" i="6"/>
  <c r="G185" i="6"/>
  <c r="M578" i="6"/>
  <c r="L578" i="6"/>
  <c r="K578" i="6"/>
  <c r="Y578" i="6"/>
  <c r="X578" i="6"/>
  <c r="V187" i="6"/>
  <c r="U187" i="6"/>
  <c r="E390" i="6"/>
  <c r="D390" i="6"/>
  <c r="F390" i="6"/>
  <c r="S390" i="6"/>
  <c r="T390" i="6"/>
  <c r="H88" i="6"/>
  <c r="G88" i="6"/>
  <c r="V505" i="6"/>
  <c r="U505" i="6"/>
  <c r="V649" i="6"/>
  <c r="U649" i="6"/>
  <c r="Y44" i="6"/>
  <c r="L44" i="6"/>
  <c r="X44" i="6"/>
  <c r="K44" i="6"/>
  <c r="M44" i="6"/>
  <c r="M933" i="6"/>
  <c r="Y933" i="6"/>
  <c r="L933" i="6"/>
  <c r="X933" i="6"/>
  <c r="K933" i="6"/>
  <c r="H821" i="6"/>
  <c r="I821" i="6" s="1"/>
  <c r="G821" i="6"/>
  <c r="H732" i="6"/>
  <c r="I732" i="6" s="1"/>
  <c r="G732" i="6"/>
  <c r="T895" i="6"/>
  <c r="S895" i="6"/>
  <c r="F895" i="6"/>
  <c r="E895" i="6"/>
  <c r="D895" i="6"/>
  <c r="S446" i="6"/>
  <c r="D446" i="6"/>
  <c r="E446" i="6"/>
  <c r="T446" i="6"/>
  <c r="F446" i="6"/>
  <c r="AA395" i="6"/>
  <c r="Z395" i="6"/>
  <c r="Z946" i="6"/>
  <c r="AA946" i="6"/>
  <c r="F926" i="6"/>
  <c r="E926" i="6"/>
  <c r="D926" i="6"/>
  <c r="T926" i="6"/>
  <c r="S926" i="6"/>
  <c r="O717" i="6"/>
  <c r="N717" i="6"/>
  <c r="Y788" i="6"/>
  <c r="L788" i="6"/>
  <c r="K788" i="6"/>
  <c r="M788" i="6"/>
  <c r="X788" i="6"/>
  <c r="H166" i="6"/>
  <c r="G166" i="6"/>
  <c r="U190" i="6"/>
  <c r="V190" i="6"/>
  <c r="O430" i="6"/>
  <c r="N430" i="6"/>
  <c r="H304" i="6"/>
  <c r="I304" i="6" s="1"/>
  <c r="G304" i="6"/>
  <c r="S858" i="6"/>
  <c r="F858" i="6"/>
  <c r="E858" i="6"/>
  <c r="T858" i="6"/>
  <c r="D858" i="6"/>
  <c r="O673" i="6"/>
  <c r="N673" i="6"/>
  <c r="H337" i="6"/>
  <c r="G337" i="6"/>
  <c r="O873" i="6"/>
  <c r="N873" i="6"/>
  <c r="AA967" i="6"/>
  <c r="Z967" i="6"/>
  <c r="AA649" i="6"/>
  <c r="Z649" i="6"/>
  <c r="M494" i="6"/>
  <c r="Y494" i="6"/>
  <c r="L494" i="6"/>
  <c r="X494" i="6"/>
  <c r="K494" i="6"/>
  <c r="F536" i="6"/>
  <c r="D536" i="6"/>
  <c r="T536" i="6"/>
  <c r="S536" i="6"/>
  <c r="E536" i="6"/>
  <c r="O684" i="6"/>
  <c r="N684" i="6"/>
  <c r="T811" i="6"/>
  <c r="E811" i="6"/>
  <c r="D811" i="6"/>
  <c r="F811" i="6"/>
  <c r="S811" i="6"/>
  <c r="H155" i="6"/>
  <c r="G155" i="6"/>
  <c r="V448" i="6"/>
  <c r="U448" i="6"/>
  <c r="H137" i="6"/>
  <c r="I137" i="6" s="1"/>
  <c r="G137" i="6"/>
  <c r="AA43" i="6"/>
  <c r="Z43" i="6"/>
  <c r="X428" i="6"/>
  <c r="K428" i="6"/>
  <c r="M428" i="6"/>
  <c r="Y428" i="6"/>
  <c r="L428" i="6"/>
  <c r="E891" i="6"/>
  <c r="D891" i="6"/>
  <c r="T891" i="6"/>
  <c r="S891" i="6"/>
  <c r="F891" i="6"/>
  <c r="H852" i="6"/>
  <c r="G852" i="6"/>
  <c r="O178" i="6"/>
  <c r="N178" i="6"/>
  <c r="T354" i="6"/>
  <c r="S354" i="6"/>
  <c r="F354" i="6"/>
  <c r="E354" i="6"/>
  <c r="D354" i="6"/>
  <c r="N61" i="6"/>
  <c r="O61" i="6"/>
  <c r="V37" i="6"/>
  <c r="U37" i="6"/>
  <c r="M339" i="6"/>
  <c r="Y339" i="6"/>
  <c r="L339" i="6"/>
  <c r="X339" i="6"/>
  <c r="K339" i="6"/>
  <c r="AA214" i="6"/>
  <c r="Z214" i="6"/>
  <c r="Y752" i="6"/>
  <c r="L752" i="6"/>
  <c r="X752" i="6"/>
  <c r="K752" i="6"/>
  <c r="M752" i="6"/>
  <c r="N864" i="6"/>
  <c r="O864" i="6"/>
  <c r="T607" i="6"/>
  <c r="S607" i="6"/>
  <c r="F607" i="6"/>
  <c r="E607" i="6"/>
  <c r="D607" i="6"/>
  <c r="M231" i="6"/>
  <c r="Y231" i="6"/>
  <c r="L231" i="6"/>
  <c r="X231" i="6"/>
  <c r="K231" i="6"/>
  <c r="Z64" i="6"/>
  <c r="AA64" i="6"/>
  <c r="T336" i="6"/>
  <c r="E336" i="6"/>
  <c r="F336" i="6"/>
  <c r="D336" i="6"/>
  <c r="S336" i="6"/>
  <c r="V298" i="6"/>
  <c r="U298" i="6"/>
  <c r="Y964" i="6"/>
  <c r="L964" i="6"/>
  <c r="X964" i="6"/>
  <c r="K964" i="6"/>
  <c r="M964" i="6"/>
  <c r="V673" i="6"/>
  <c r="U673" i="6"/>
  <c r="F231" i="6"/>
  <c r="E231" i="6"/>
  <c r="D231" i="6"/>
  <c r="T231" i="6"/>
  <c r="S231" i="6"/>
  <c r="M480" i="6"/>
  <c r="Y480" i="6"/>
  <c r="L480" i="6"/>
  <c r="X480" i="6"/>
  <c r="K480" i="6"/>
  <c r="V151" i="6"/>
  <c r="U151" i="6"/>
  <c r="V923" i="6"/>
  <c r="U923" i="6"/>
  <c r="V283" i="6"/>
  <c r="U283" i="6"/>
  <c r="H340" i="6"/>
  <c r="G340" i="6"/>
  <c r="Y846" i="6"/>
  <c r="L846" i="6"/>
  <c r="X846" i="6"/>
  <c r="K846" i="6"/>
  <c r="M846" i="6"/>
  <c r="V35" i="6"/>
  <c r="U35" i="6"/>
  <c r="V301" i="6"/>
  <c r="U301" i="6"/>
  <c r="V445" i="6"/>
  <c r="U445" i="6"/>
  <c r="T964" i="6"/>
  <c r="S964" i="6"/>
  <c r="F964" i="6"/>
  <c r="E964" i="6"/>
  <c r="D964" i="6"/>
  <c r="H52" i="6"/>
  <c r="G52" i="6"/>
  <c r="O179" i="6"/>
  <c r="N179" i="6"/>
  <c r="M375" i="6"/>
  <c r="Y375" i="6"/>
  <c r="L375" i="6"/>
  <c r="X375" i="6"/>
  <c r="K375" i="6"/>
  <c r="AA562" i="6"/>
  <c r="Z562" i="6"/>
  <c r="N821" i="6"/>
  <c r="O821" i="6"/>
  <c r="E480" i="6"/>
  <c r="D480" i="6"/>
  <c r="T480" i="6"/>
  <c r="S480" i="6"/>
  <c r="F480" i="6"/>
  <c r="AA732" i="6"/>
  <c r="Z732" i="6"/>
  <c r="AB732" i="6" s="1"/>
  <c r="O876" i="6"/>
  <c r="N876" i="6"/>
  <c r="G430" i="6"/>
  <c r="H430" i="6"/>
  <c r="H451" i="6"/>
  <c r="G451" i="6"/>
  <c r="Y602" i="6"/>
  <c r="X602" i="6"/>
  <c r="M602" i="6"/>
  <c r="L602" i="6"/>
  <c r="K602" i="6"/>
  <c r="H53" i="6"/>
  <c r="I53" i="6" s="1"/>
  <c r="G53" i="6"/>
  <c r="T165" i="6"/>
  <c r="S165" i="6"/>
  <c r="F165" i="6"/>
  <c r="E165" i="6"/>
  <c r="D165" i="6"/>
  <c r="AA789" i="6"/>
  <c r="Z789" i="6"/>
  <c r="AA982" i="6"/>
  <c r="Z982" i="6"/>
  <c r="AA227" i="6"/>
  <c r="Z227" i="6"/>
  <c r="AB227" i="6" s="1"/>
  <c r="S846" i="6"/>
  <c r="F846" i="6"/>
  <c r="E846" i="6"/>
  <c r="D846" i="6"/>
  <c r="T846" i="6"/>
  <c r="D18" i="4"/>
  <c r="F17" i="4"/>
  <c r="T1007" i="6"/>
  <c r="S1007" i="6"/>
  <c r="F1007" i="6"/>
  <c r="D1007" i="6"/>
  <c r="E1007" i="6"/>
  <c r="M630" i="6"/>
  <c r="Y630" i="6"/>
  <c r="X630" i="6"/>
  <c r="L630" i="6"/>
  <c r="K630" i="6"/>
  <c r="T68" i="6"/>
  <c r="E68" i="6"/>
  <c r="D68" i="6"/>
  <c r="F68" i="6"/>
  <c r="S68" i="6"/>
  <c r="AA950" i="6"/>
  <c r="Z950" i="6"/>
  <c r="AA179" i="6"/>
  <c r="Z179" i="6"/>
  <c r="M819" i="6"/>
  <c r="Y819" i="6"/>
  <c r="L819" i="6"/>
  <c r="X819" i="6"/>
  <c r="K819" i="6"/>
  <c r="H250" i="6"/>
  <c r="G250" i="6"/>
  <c r="U790" i="6"/>
  <c r="V790" i="6"/>
  <c r="G545" i="6"/>
  <c r="H545" i="6"/>
  <c r="H744" i="6"/>
  <c r="G744" i="6"/>
  <c r="O94" i="6"/>
  <c r="N94" i="6"/>
  <c r="O48" i="6"/>
  <c r="N48" i="6"/>
  <c r="T758" i="6"/>
  <c r="S758" i="6"/>
  <c r="F758" i="6"/>
  <c r="E758" i="6"/>
  <c r="D758" i="6"/>
  <c r="X465" i="6"/>
  <c r="K465" i="6"/>
  <c r="M465" i="6"/>
  <c r="Y465" i="6"/>
  <c r="L465" i="6"/>
  <c r="U801" i="6"/>
  <c r="V801" i="6"/>
  <c r="M796" i="6"/>
  <c r="Y796" i="6"/>
  <c r="X796" i="6"/>
  <c r="L796" i="6"/>
  <c r="K796" i="6"/>
  <c r="Z47" i="6"/>
  <c r="AA47" i="6"/>
  <c r="N599" i="6"/>
  <c r="O599" i="6"/>
  <c r="V304" i="6"/>
  <c r="U304" i="6"/>
  <c r="M282" i="6"/>
  <c r="X282" i="6"/>
  <c r="K282" i="6"/>
  <c r="Y282" i="6"/>
  <c r="L282" i="6"/>
  <c r="O301" i="6"/>
  <c r="N301" i="6"/>
  <c r="O445" i="6"/>
  <c r="N445" i="6"/>
  <c r="Y781" i="6"/>
  <c r="L781" i="6"/>
  <c r="X781" i="6"/>
  <c r="K781" i="6"/>
  <c r="M781" i="6"/>
  <c r="V457" i="6"/>
  <c r="U457" i="6"/>
  <c r="O400" i="6"/>
  <c r="N400" i="6"/>
  <c r="G23" i="6"/>
  <c r="H23" i="6"/>
  <c r="M450" i="6"/>
  <c r="Y450" i="6"/>
  <c r="L450" i="6"/>
  <c r="X450" i="6"/>
  <c r="K450" i="6"/>
  <c r="X941" i="6"/>
  <c r="K941" i="6"/>
  <c r="Y941" i="6"/>
  <c r="M941" i="6"/>
  <c r="L941" i="6"/>
  <c r="M530" i="6"/>
  <c r="Y530" i="6"/>
  <c r="L530" i="6"/>
  <c r="X530" i="6"/>
  <c r="K530" i="6"/>
  <c r="N897" i="6"/>
  <c r="O897" i="6"/>
  <c r="P897" i="6" s="1"/>
  <c r="V337" i="6"/>
  <c r="U337" i="6"/>
  <c r="M949" i="6"/>
  <c r="Y949" i="6"/>
  <c r="L949" i="6"/>
  <c r="X949" i="6"/>
  <c r="K949" i="6"/>
  <c r="G95" i="6"/>
  <c r="H95" i="6"/>
  <c r="E224" i="6"/>
  <c r="T224" i="6"/>
  <c r="D224" i="6"/>
  <c r="S224" i="6"/>
  <c r="F224" i="6"/>
  <c r="H998" i="6"/>
  <c r="I998" i="6" s="1"/>
  <c r="G998" i="6"/>
  <c r="M111" i="6"/>
  <c r="Y111" i="6"/>
  <c r="L111" i="6"/>
  <c r="K111" i="6"/>
  <c r="X111" i="6"/>
  <c r="O954" i="6"/>
  <c r="N954" i="6"/>
  <c r="O250" i="6"/>
  <c r="N250" i="6"/>
  <c r="O862" i="6"/>
  <c r="N862" i="6"/>
  <c r="O401" i="6"/>
  <c r="N401" i="6"/>
  <c r="AA84" i="6"/>
  <c r="Z84" i="6"/>
  <c r="O816" i="6"/>
  <c r="N816" i="6"/>
  <c r="H149" i="6"/>
  <c r="G149" i="6"/>
  <c r="M338" i="6"/>
  <c r="X338" i="6"/>
  <c r="K338" i="6"/>
  <c r="Y338" i="6"/>
  <c r="L338" i="6"/>
  <c r="AA729" i="6"/>
  <c r="Z729" i="6"/>
  <c r="H927" i="6"/>
  <c r="G927" i="6"/>
  <c r="G467" i="6"/>
  <c r="H467" i="6"/>
  <c r="V611" i="6"/>
  <c r="U611" i="6"/>
  <c r="W611" i="6" s="1"/>
  <c r="O604" i="6"/>
  <c r="N604" i="6"/>
  <c r="M438" i="6"/>
  <c r="Y438" i="6"/>
  <c r="L438" i="6"/>
  <c r="X438" i="6"/>
  <c r="K438" i="6"/>
  <c r="V313" i="6"/>
  <c r="U313" i="6"/>
  <c r="W313" i="6" s="1"/>
  <c r="V990" i="6"/>
  <c r="U990" i="6"/>
  <c r="D774" i="6"/>
  <c r="T774" i="6"/>
  <c r="S774" i="6"/>
  <c r="E774" i="6"/>
  <c r="F774" i="6"/>
  <c r="M668" i="6"/>
  <c r="L668" i="6"/>
  <c r="Y668" i="6"/>
  <c r="K668" i="6"/>
  <c r="X668" i="6"/>
  <c r="T411" i="6"/>
  <c r="S411" i="6"/>
  <c r="F411" i="6"/>
  <c r="E411" i="6"/>
  <c r="D411" i="6"/>
  <c r="V328" i="6"/>
  <c r="U328" i="6"/>
  <c r="U730" i="6"/>
  <c r="V730" i="6"/>
  <c r="V269" i="6"/>
  <c r="U269" i="6"/>
  <c r="G485" i="6"/>
  <c r="H485" i="6"/>
  <c r="G773" i="6"/>
  <c r="H773" i="6"/>
  <c r="I773" i="6" s="1"/>
  <c r="T372" i="6"/>
  <c r="S372" i="6"/>
  <c r="F372" i="6"/>
  <c r="E372" i="6"/>
  <c r="D372" i="6"/>
  <c r="U900" i="6"/>
  <c r="V900" i="6"/>
  <c r="Z316" i="6"/>
  <c r="AA316" i="6"/>
  <c r="AA223" i="6"/>
  <c r="Z223" i="6"/>
  <c r="M932" i="6"/>
  <c r="Y932" i="6"/>
  <c r="L932" i="6"/>
  <c r="X932" i="6"/>
  <c r="K932" i="6"/>
  <c r="O31" i="6"/>
  <c r="N31" i="6"/>
  <c r="D638" i="6"/>
  <c r="F638" i="6"/>
  <c r="E638" i="6"/>
  <c r="T638" i="6"/>
  <c r="S638" i="6"/>
  <c r="O89" i="6"/>
  <c r="N89" i="6"/>
  <c r="M345" i="6"/>
  <c r="Y345" i="6"/>
  <c r="L345" i="6"/>
  <c r="X345" i="6"/>
  <c r="K345" i="6"/>
  <c r="V813" i="6"/>
  <c r="U813" i="6"/>
  <c r="G412" i="6"/>
  <c r="H412" i="6"/>
  <c r="M738" i="6"/>
  <c r="Y738" i="6"/>
  <c r="L738" i="6"/>
  <c r="X738" i="6"/>
  <c r="K738" i="6"/>
  <c r="O529" i="6"/>
  <c r="N529" i="6"/>
  <c r="V945" i="6"/>
  <c r="U945" i="6"/>
  <c r="S818" i="6"/>
  <c r="F818" i="6"/>
  <c r="E818" i="6"/>
  <c r="D818" i="6"/>
  <c r="T818" i="6"/>
  <c r="H167" i="6"/>
  <c r="G167" i="6"/>
  <c r="V133" i="6"/>
  <c r="U133" i="6"/>
  <c r="M824" i="6"/>
  <c r="L824" i="6"/>
  <c r="K824" i="6"/>
  <c r="X824" i="6"/>
  <c r="Y824" i="6"/>
  <c r="H97" i="6"/>
  <c r="I97" i="6" s="1"/>
  <c r="G97" i="6"/>
  <c r="T567" i="6"/>
  <c r="S567" i="6"/>
  <c r="F567" i="6"/>
  <c r="E567" i="6"/>
  <c r="D567" i="6"/>
  <c r="O802" i="6"/>
  <c r="N802" i="6"/>
  <c r="Z262" i="6"/>
  <c r="AA262" i="6"/>
  <c r="N341" i="6"/>
  <c r="O341" i="6"/>
  <c r="AA845" i="6"/>
  <c r="Z845" i="6"/>
  <c r="AB845" i="6" s="1"/>
  <c r="O238" i="6"/>
  <c r="N238" i="6"/>
  <c r="E528" i="6"/>
  <c r="D528" i="6"/>
  <c r="T528" i="6"/>
  <c r="S528" i="6"/>
  <c r="F528" i="6"/>
  <c r="AA756" i="6"/>
  <c r="Z756" i="6"/>
  <c r="H502" i="6"/>
  <c r="I502" i="6" s="1"/>
  <c r="G502" i="6"/>
  <c r="V307" i="6"/>
  <c r="U307" i="6"/>
  <c r="M650" i="6"/>
  <c r="Y650" i="6"/>
  <c r="L650" i="6"/>
  <c r="X650" i="6"/>
  <c r="K650" i="6"/>
  <c r="V442" i="6"/>
  <c r="U442" i="6"/>
  <c r="M69" i="6"/>
  <c r="L69" i="6"/>
  <c r="K69" i="6"/>
  <c r="Y69" i="6"/>
  <c r="X69" i="6"/>
  <c r="M750" i="6"/>
  <c r="Y750" i="6"/>
  <c r="L750" i="6"/>
  <c r="X750" i="6"/>
  <c r="K750" i="6"/>
  <c r="T817" i="6"/>
  <c r="S817" i="6"/>
  <c r="F817" i="6"/>
  <c r="E817" i="6"/>
  <c r="D817" i="6"/>
  <c r="AA840" i="6"/>
  <c r="Z840" i="6"/>
  <c r="V563" i="6"/>
  <c r="U563" i="6"/>
  <c r="M969" i="6"/>
  <c r="Y969" i="6"/>
  <c r="L969" i="6"/>
  <c r="X969" i="6"/>
  <c r="K969" i="6"/>
  <c r="AA191" i="6"/>
  <c r="Z191" i="6"/>
  <c r="T404" i="6"/>
  <c r="S404" i="6"/>
  <c r="F404" i="6"/>
  <c r="E404" i="6"/>
  <c r="D404" i="6"/>
  <c r="O616" i="6"/>
  <c r="N616" i="6"/>
  <c r="M147" i="6"/>
  <c r="Y147" i="6"/>
  <c r="L147" i="6"/>
  <c r="X147" i="6"/>
  <c r="K147" i="6"/>
  <c r="H670" i="6"/>
  <c r="G670" i="6"/>
  <c r="V886" i="6"/>
  <c r="U886" i="6"/>
  <c r="V137" i="6"/>
  <c r="U137" i="6"/>
  <c r="G713" i="6"/>
  <c r="H713" i="6"/>
  <c r="T252" i="6"/>
  <c r="S252" i="6"/>
  <c r="F252" i="6"/>
  <c r="E252" i="6"/>
  <c r="D252" i="6"/>
  <c r="V696" i="6"/>
  <c r="U696" i="6"/>
  <c r="V840" i="6"/>
  <c r="U840" i="6"/>
  <c r="AA173" i="6"/>
  <c r="Z173" i="6"/>
  <c r="O475" i="6"/>
  <c r="N475" i="6"/>
  <c r="M823" i="6"/>
  <c r="L823" i="6"/>
  <c r="K823" i="6"/>
  <c r="X823" i="6"/>
  <c r="Y823" i="6"/>
  <c r="M374" i="6"/>
  <c r="X374" i="6"/>
  <c r="K374" i="6"/>
  <c r="Y374" i="6"/>
  <c r="L374" i="6"/>
  <c r="Z934" i="6"/>
  <c r="AA934" i="6"/>
  <c r="AA91" i="6"/>
  <c r="Z91" i="6"/>
  <c r="Y657" i="6"/>
  <c r="L657" i="6"/>
  <c r="X657" i="6"/>
  <c r="K657" i="6"/>
  <c r="M657" i="6"/>
  <c r="H897" i="6"/>
  <c r="G897" i="6"/>
  <c r="O938" i="6"/>
  <c r="N938" i="6"/>
  <c r="O155" i="6"/>
  <c r="N155" i="6"/>
  <c r="M474" i="6"/>
  <c r="Y474" i="6"/>
  <c r="L474" i="6"/>
  <c r="X474" i="6"/>
  <c r="K474" i="6"/>
  <c r="V994" i="6"/>
  <c r="U994" i="6"/>
  <c r="W994" i="6" s="1"/>
  <c r="AA85" i="6"/>
  <c r="Z85" i="6"/>
  <c r="O541" i="6"/>
  <c r="N541" i="6"/>
  <c r="L15" i="5"/>
  <c r="K17" i="5"/>
  <c r="T447" i="6"/>
  <c r="D447" i="6"/>
  <c r="S447" i="6"/>
  <c r="F447" i="6"/>
  <c r="E447" i="6"/>
  <c r="O436" i="6"/>
  <c r="N436" i="6"/>
  <c r="AA742" i="6"/>
  <c r="Z742" i="6"/>
  <c r="O281" i="6"/>
  <c r="N281" i="6"/>
  <c r="O497" i="6"/>
  <c r="N497" i="6"/>
  <c r="O641" i="6"/>
  <c r="N641" i="6"/>
  <c r="AA358" i="6"/>
  <c r="Z358" i="6"/>
  <c r="V271" i="6"/>
  <c r="U271" i="6"/>
  <c r="H559" i="6"/>
  <c r="I559" i="6" s="1"/>
  <c r="G559" i="6"/>
  <c r="V343" i="6"/>
  <c r="U343" i="6"/>
  <c r="W343" i="6" s="1"/>
  <c r="T381" i="6"/>
  <c r="S381" i="6"/>
  <c r="F381" i="6"/>
  <c r="E381" i="6"/>
  <c r="D381" i="6"/>
  <c r="H215" i="6"/>
  <c r="G215" i="6"/>
  <c r="Z994" i="6"/>
  <c r="AB994" i="6" s="1"/>
  <c r="AA994" i="6"/>
  <c r="E272" i="6"/>
  <c r="T272" i="6"/>
  <c r="S272" i="6"/>
  <c r="F272" i="6"/>
  <c r="D272" i="6"/>
  <c r="F572" i="6"/>
  <c r="E572" i="6"/>
  <c r="D572" i="6"/>
  <c r="T572" i="6"/>
  <c r="S572" i="6"/>
  <c r="AA640" i="6"/>
  <c r="Z640" i="6"/>
  <c r="AB640" i="6" s="1"/>
  <c r="M315" i="6"/>
  <c r="Y315" i="6"/>
  <c r="L315" i="6"/>
  <c r="X315" i="6"/>
  <c r="K315" i="6"/>
  <c r="V1002" i="6"/>
  <c r="U1002" i="6"/>
  <c r="W1002" i="6" s="1"/>
  <c r="H754" i="6"/>
  <c r="G754" i="6"/>
  <c r="V898" i="6"/>
  <c r="U898" i="6"/>
  <c r="G293" i="6"/>
  <c r="H293" i="6"/>
  <c r="U220" i="6"/>
  <c r="V220" i="6"/>
  <c r="E420" i="6"/>
  <c r="D420" i="6"/>
  <c r="T420" i="6"/>
  <c r="S420" i="6"/>
  <c r="F420" i="6"/>
  <c r="O82" i="6"/>
  <c r="N82" i="6"/>
  <c r="T703" i="6"/>
  <c r="S703" i="6"/>
  <c r="F703" i="6"/>
  <c r="D703" i="6"/>
  <c r="E703" i="6"/>
  <c r="AA211" i="6"/>
  <c r="Z211" i="6"/>
  <c r="AB211" i="6" s="1"/>
  <c r="E254" i="6"/>
  <c r="T254" i="6"/>
  <c r="S254" i="6"/>
  <c r="F254" i="6"/>
  <c r="D254" i="6"/>
  <c r="O139" i="6"/>
  <c r="N139" i="6"/>
  <c r="T537" i="6"/>
  <c r="S537" i="6"/>
  <c r="F537" i="6"/>
  <c r="E537" i="6"/>
  <c r="D537" i="6"/>
  <c r="H837" i="6"/>
  <c r="G837" i="6"/>
  <c r="AA635" i="6"/>
  <c r="Z635" i="6"/>
  <c r="V407" i="6"/>
  <c r="U407" i="6"/>
  <c r="M642" i="6"/>
  <c r="K642" i="6"/>
  <c r="L642" i="6"/>
  <c r="Y642" i="6"/>
  <c r="X642" i="6"/>
  <c r="AA157" i="6"/>
  <c r="Z157" i="6"/>
  <c r="O409" i="6"/>
  <c r="N409" i="6"/>
  <c r="M961" i="6"/>
  <c r="Y961" i="6"/>
  <c r="L961" i="6"/>
  <c r="K961" i="6"/>
  <c r="X961" i="6"/>
  <c r="T981" i="6"/>
  <c r="S981" i="6"/>
  <c r="D981" i="6"/>
  <c r="F981" i="6"/>
  <c r="E981" i="6"/>
  <c r="B18" i="6"/>
  <c r="R18" i="6" s="1"/>
  <c r="A11" i="5"/>
  <c r="U184" i="6"/>
  <c r="V184" i="6"/>
  <c r="H706" i="6"/>
  <c r="G706" i="6"/>
  <c r="U64" i="6"/>
  <c r="V64" i="6"/>
  <c r="G461" i="6"/>
  <c r="H461" i="6"/>
  <c r="V677" i="6"/>
  <c r="U677" i="6"/>
  <c r="O24" i="6"/>
  <c r="N24" i="6"/>
  <c r="AA659" i="6"/>
  <c r="Z659" i="6"/>
  <c r="AB659" i="6" s="1"/>
  <c r="G37" i="6"/>
  <c r="H37" i="6"/>
  <c r="I37" i="6" s="1"/>
  <c r="T440" i="6"/>
  <c r="S440" i="6"/>
  <c r="F440" i="6"/>
  <c r="E440" i="6"/>
  <c r="D440" i="6"/>
  <c r="Y183" i="6"/>
  <c r="X183" i="6"/>
  <c r="M183" i="6"/>
  <c r="L183" i="6"/>
  <c r="K183" i="6"/>
  <c r="N1002" i="6"/>
  <c r="O1002" i="6"/>
  <c r="P1002" i="6" s="1"/>
  <c r="AA394" i="6"/>
  <c r="Z394" i="6"/>
  <c r="O437" i="6"/>
  <c r="P437" i="6" s="1"/>
  <c r="N437" i="6"/>
  <c r="AA220" i="6"/>
  <c r="Z220" i="6"/>
  <c r="E288" i="6"/>
  <c r="T288" i="6"/>
  <c r="F288" i="6"/>
  <c r="S288" i="6"/>
  <c r="D288" i="6"/>
  <c r="N852" i="6"/>
  <c r="O852" i="6"/>
  <c r="Y859" i="6"/>
  <c r="L859" i="6"/>
  <c r="X859" i="6"/>
  <c r="K859" i="6"/>
  <c r="M859" i="6"/>
  <c r="H101" i="6"/>
  <c r="G101" i="6"/>
  <c r="G247" i="6"/>
  <c r="H247" i="6"/>
  <c r="I247" i="6" s="1"/>
  <c r="X410" i="6"/>
  <c r="K410" i="6"/>
  <c r="M410" i="6"/>
  <c r="Y410" i="6"/>
  <c r="L410" i="6"/>
  <c r="H148" i="6"/>
  <c r="G148" i="6"/>
  <c r="G163" i="6"/>
  <c r="H163" i="6"/>
  <c r="I163" i="6" s="1"/>
  <c r="Y693" i="6"/>
  <c r="X693" i="6"/>
  <c r="M693" i="6"/>
  <c r="L693" i="6"/>
  <c r="K693" i="6"/>
  <c r="AA955" i="6"/>
  <c r="Z955" i="6"/>
  <c r="G503" i="6"/>
  <c r="H503" i="6"/>
  <c r="O107" i="6"/>
  <c r="P107" i="6" s="1"/>
  <c r="N107" i="6"/>
  <c r="S654" i="6"/>
  <c r="F654" i="6"/>
  <c r="E654" i="6"/>
  <c r="D654" i="6"/>
  <c r="T654" i="6"/>
  <c r="H580" i="6"/>
  <c r="I580" i="6" s="1"/>
  <c r="G580" i="6"/>
  <c r="V637" i="6"/>
  <c r="U637" i="6"/>
  <c r="D985" i="6"/>
  <c r="S985" i="6"/>
  <c r="F985" i="6"/>
  <c r="E985" i="6"/>
  <c r="T985" i="6"/>
  <c r="V347" i="6"/>
  <c r="U347" i="6"/>
  <c r="W347" i="6" s="1"/>
  <c r="Z239" i="6"/>
  <c r="AA239" i="6"/>
  <c r="M884" i="6"/>
  <c r="Y884" i="6"/>
  <c r="L884" i="6"/>
  <c r="K884" i="6"/>
  <c r="X884" i="6"/>
  <c r="T483" i="6"/>
  <c r="S483" i="6"/>
  <c r="F483" i="6"/>
  <c r="E483" i="6"/>
  <c r="D483" i="6"/>
  <c r="H766" i="6"/>
  <c r="G766" i="6"/>
  <c r="V919" i="6"/>
  <c r="U919" i="6"/>
  <c r="H305" i="6"/>
  <c r="I305" i="6" s="1"/>
  <c r="G305" i="6"/>
  <c r="H593" i="6"/>
  <c r="I593" i="6" s="1"/>
  <c r="G593" i="6"/>
  <c r="U70" i="6"/>
  <c r="V70" i="6"/>
  <c r="E444" i="6"/>
  <c r="D444" i="6"/>
  <c r="T444" i="6"/>
  <c r="S444" i="6"/>
  <c r="F444" i="6"/>
  <c r="H720" i="6"/>
  <c r="G720" i="6"/>
  <c r="Z319" i="6"/>
  <c r="AA319" i="6"/>
  <c r="AA22" i="6"/>
  <c r="Z22" i="6"/>
  <c r="AB22" i="6" s="1"/>
  <c r="AA79" i="6"/>
  <c r="Z79" i="6"/>
  <c r="Z379" i="6"/>
  <c r="AB379" i="6" s="1"/>
  <c r="AA379" i="6"/>
  <c r="M854" i="6"/>
  <c r="L854" i="6"/>
  <c r="K854" i="6"/>
  <c r="X854" i="6"/>
  <c r="Y854" i="6"/>
  <c r="O197" i="6"/>
  <c r="P197" i="6" s="1"/>
  <c r="N197" i="6"/>
  <c r="M273" i="6"/>
  <c r="Y273" i="6"/>
  <c r="L273" i="6"/>
  <c r="X273" i="6"/>
  <c r="K273" i="6"/>
  <c r="O628" i="6"/>
  <c r="N628" i="6"/>
  <c r="M779" i="6"/>
  <c r="Y779" i="6"/>
  <c r="L779" i="6"/>
  <c r="X779" i="6"/>
  <c r="K779" i="6"/>
  <c r="H143" i="6"/>
  <c r="G143" i="6"/>
  <c r="S666" i="6"/>
  <c r="F666" i="6"/>
  <c r="E666" i="6"/>
  <c r="D666" i="6"/>
  <c r="T666" i="6"/>
  <c r="AA565" i="6"/>
  <c r="Z565" i="6"/>
  <c r="AB565" i="6" s="1"/>
  <c r="X1005" i="6"/>
  <c r="K1005" i="6"/>
  <c r="Y1005" i="6"/>
  <c r="L1005" i="6"/>
  <c r="M1005" i="6"/>
  <c r="Z415" i="6"/>
  <c r="AA415" i="6"/>
  <c r="T441" i="6"/>
  <c r="S441" i="6"/>
  <c r="F441" i="6"/>
  <c r="E441" i="6"/>
  <c r="D441" i="6"/>
  <c r="T114" i="6"/>
  <c r="S114" i="6"/>
  <c r="F114" i="6"/>
  <c r="E114" i="6"/>
  <c r="D114" i="6"/>
  <c r="D1009" i="6"/>
  <c r="T1009" i="6"/>
  <c r="F1009" i="6"/>
  <c r="E1009" i="6"/>
  <c r="S1009" i="6"/>
  <c r="T32" i="6"/>
  <c r="S32" i="6"/>
  <c r="F32" i="6"/>
  <c r="E32" i="6"/>
  <c r="D32" i="6"/>
  <c r="T896" i="6"/>
  <c r="S896" i="6"/>
  <c r="F896" i="6"/>
  <c r="E896" i="6"/>
  <c r="D896" i="6"/>
  <c r="Y639" i="6"/>
  <c r="L639" i="6"/>
  <c r="X639" i="6"/>
  <c r="K639" i="6"/>
  <c r="M639" i="6"/>
  <c r="O622" i="6"/>
  <c r="P622" i="6" s="1"/>
  <c r="N622" i="6"/>
  <c r="AA766" i="6"/>
  <c r="Z766" i="6"/>
  <c r="O665" i="6"/>
  <c r="N665" i="6"/>
  <c r="Z576" i="6"/>
  <c r="AB576" i="6" s="1"/>
  <c r="AA576" i="6"/>
  <c r="H103" i="6"/>
  <c r="G103" i="6"/>
  <c r="G511" i="6"/>
  <c r="H511" i="6"/>
  <c r="H415" i="6"/>
  <c r="I415" i="6" s="1"/>
  <c r="G415" i="6"/>
  <c r="T578" i="6"/>
  <c r="D578" i="6"/>
  <c r="S578" i="6"/>
  <c r="F578" i="6"/>
  <c r="E578" i="6"/>
  <c r="O978" i="6"/>
  <c r="N978" i="6"/>
  <c r="V268" i="6"/>
  <c r="U268" i="6"/>
  <c r="H515" i="6"/>
  <c r="G515" i="6"/>
  <c r="AA520" i="6"/>
  <c r="Z520" i="6"/>
  <c r="AB520" i="6" s="1"/>
  <c r="M534" i="6"/>
  <c r="Y534" i="6"/>
  <c r="L534" i="6"/>
  <c r="K534" i="6"/>
  <c r="X534" i="6"/>
  <c r="V239" i="6"/>
  <c r="U239" i="6"/>
  <c r="H361" i="6"/>
  <c r="I361" i="6" s="1"/>
  <c r="G361" i="6"/>
  <c r="H505" i="6"/>
  <c r="I505" i="6" s="1"/>
  <c r="G505" i="6"/>
  <c r="H649" i="6"/>
  <c r="G649" i="6"/>
  <c r="V986" i="6"/>
  <c r="U986" i="6"/>
  <c r="W986" i="6" s="1"/>
  <c r="T44" i="6"/>
  <c r="D44" i="6"/>
  <c r="S44" i="6"/>
  <c r="F44" i="6"/>
  <c r="E44" i="6"/>
  <c r="T933" i="6"/>
  <c r="S933" i="6"/>
  <c r="E933" i="6"/>
  <c r="D933" i="6"/>
  <c r="F933" i="6"/>
  <c r="N181" i="6"/>
  <c r="O181" i="6"/>
  <c r="P181" i="6" s="1"/>
  <c r="V389" i="6"/>
  <c r="U389" i="6"/>
  <c r="W389" i="6" s="1"/>
  <c r="V588" i="6"/>
  <c r="U588" i="6"/>
  <c r="V804" i="6"/>
  <c r="U804" i="6"/>
  <c r="O433" i="6"/>
  <c r="P433" i="6" s="1"/>
  <c r="N433" i="6"/>
  <c r="M488" i="6"/>
  <c r="Y488" i="6"/>
  <c r="L488" i="6"/>
  <c r="X488" i="6"/>
  <c r="K488" i="6"/>
  <c r="AA605" i="6"/>
  <c r="Z605" i="6"/>
  <c r="T763" i="6"/>
  <c r="S763" i="6"/>
  <c r="F763" i="6"/>
  <c r="D763" i="6"/>
  <c r="E763" i="6"/>
  <c r="M956" i="6"/>
  <c r="Y956" i="6"/>
  <c r="L956" i="6"/>
  <c r="X956" i="6"/>
  <c r="K956" i="6"/>
  <c r="S984" i="6"/>
  <c r="F984" i="6"/>
  <c r="E984" i="6"/>
  <c r="T984" i="6"/>
  <c r="D984" i="6"/>
  <c r="V292" i="6"/>
  <c r="U292" i="6"/>
  <c r="V329" i="6"/>
  <c r="U329" i="6"/>
  <c r="O646" i="6"/>
  <c r="N646" i="6"/>
  <c r="AA689" i="6"/>
  <c r="Z689" i="6"/>
  <c r="AB689" i="6" s="1"/>
  <c r="V535" i="6"/>
  <c r="U535" i="6"/>
  <c r="T909" i="6"/>
  <c r="S909" i="6"/>
  <c r="F909" i="6"/>
  <c r="E909" i="6"/>
  <c r="D909" i="6"/>
  <c r="O304" i="6"/>
  <c r="N304" i="6"/>
  <c r="V49" i="6"/>
  <c r="U49" i="6"/>
  <c r="E1008" i="6"/>
  <c r="D1008" i="6"/>
  <c r="S1008" i="6"/>
  <c r="F1008" i="6"/>
  <c r="T1008" i="6"/>
  <c r="O311" i="6"/>
  <c r="P311" i="6" s="1"/>
  <c r="N311" i="6"/>
  <c r="T380" i="6"/>
  <c r="S380" i="6"/>
  <c r="F380" i="6"/>
  <c r="E380" i="6"/>
  <c r="D380" i="6"/>
  <c r="D655" i="6"/>
  <c r="S655" i="6"/>
  <c r="F655" i="6"/>
  <c r="E655" i="6"/>
  <c r="T655" i="6"/>
  <c r="O927" i="6"/>
  <c r="P927" i="6" s="1"/>
  <c r="N927" i="6"/>
  <c r="Y977" i="6"/>
  <c r="X977" i="6"/>
  <c r="L977" i="6"/>
  <c r="K977" i="6"/>
  <c r="M977" i="6"/>
  <c r="Y342" i="6"/>
  <c r="L342" i="6"/>
  <c r="X342" i="6"/>
  <c r="K342" i="6"/>
  <c r="M342" i="6"/>
  <c r="G898" i="6"/>
  <c r="H898" i="6"/>
  <c r="H220" i="6"/>
  <c r="G220" i="6"/>
  <c r="AA215" i="6"/>
  <c r="Z215" i="6"/>
  <c r="AB215" i="6" s="1"/>
  <c r="AA337" i="6"/>
  <c r="Z337" i="6"/>
  <c r="AB337" i="6" s="1"/>
  <c r="T759" i="6"/>
  <c r="S759" i="6"/>
  <c r="F759" i="6"/>
  <c r="E759" i="6"/>
  <c r="D759" i="6"/>
  <c r="X510" i="6"/>
  <c r="K510" i="6"/>
  <c r="Y510" i="6"/>
  <c r="M510" i="6"/>
  <c r="L510" i="6"/>
  <c r="M300" i="6"/>
  <c r="Y300" i="6"/>
  <c r="L300" i="6"/>
  <c r="X300" i="6"/>
  <c r="K300" i="6"/>
  <c r="O499" i="6"/>
  <c r="N499" i="6"/>
  <c r="S566" i="6"/>
  <c r="F566" i="6"/>
  <c r="E566" i="6"/>
  <c r="D566" i="6"/>
  <c r="T566" i="6"/>
  <c r="O511" i="6"/>
  <c r="N511" i="6"/>
  <c r="O449" i="6"/>
  <c r="N449" i="6"/>
  <c r="S772" i="6"/>
  <c r="F772" i="6"/>
  <c r="E772" i="6"/>
  <c r="D772" i="6"/>
  <c r="T772" i="6"/>
  <c r="G73" i="6"/>
  <c r="H73" i="6"/>
  <c r="O245" i="6"/>
  <c r="P245" i="6" s="1"/>
  <c r="N245" i="6"/>
  <c r="M458" i="6"/>
  <c r="Y458" i="6"/>
  <c r="L458" i="6"/>
  <c r="X458" i="6"/>
  <c r="K458" i="6"/>
  <c r="Z717" i="6"/>
  <c r="AB717" i="6" s="1"/>
  <c r="AA717" i="6"/>
  <c r="G527" i="6"/>
  <c r="H527" i="6"/>
  <c r="D702" i="6"/>
  <c r="F702" i="6"/>
  <c r="E702" i="6"/>
  <c r="T702" i="6"/>
  <c r="S702" i="6"/>
  <c r="T952" i="6"/>
  <c r="S952" i="6"/>
  <c r="F952" i="6"/>
  <c r="D952" i="6"/>
  <c r="E952" i="6"/>
  <c r="Z184" i="6"/>
  <c r="AA184" i="6"/>
  <c r="Z245" i="6"/>
  <c r="AA245" i="6"/>
  <c r="T815" i="6"/>
  <c r="S815" i="6"/>
  <c r="F815" i="6"/>
  <c r="E815" i="6"/>
  <c r="D815" i="6"/>
  <c r="O950" i="6"/>
  <c r="N950" i="6"/>
  <c r="H76" i="6"/>
  <c r="G76" i="6"/>
  <c r="D632" i="6"/>
  <c r="E632" i="6"/>
  <c r="T632" i="6"/>
  <c r="S632" i="6"/>
  <c r="F632" i="6"/>
  <c r="V73" i="6"/>
  <c r="U73" i="6"/>
  <c r="Y776" i="6"/>
  <c r="L776" i="6"/>
  <c r="K776" i="6"/>
  <c r="X776" i="6"/>
  <c r="M776" i="6"/>
  <c r="S375" i="6"/>
  <c r="F375" i="6"/>
  <c r="E375" i="6"/>
  <c r="D375" i="6"/>
  <c r="T375" i="6"/>
  <c r="O778" i="6"/>
  <c r="N778" i="6"/>
  <c r="AA821" i="6"/>
  <c r="Z821" i="6"/>
  <c r="Z876" i="6"/>
  <c r="AB876" i="6" s="1"/>
  <c r="AA876" i="6"/>
  <c r="G923" i="6"/>
  <c r="H923" i="6"/>
  <c r="G283" i="6"/>
  <c r="H283" i="6"/>
  <c r="I283" i="6" s="1"/>
  <c r="T602" i="6"/>
  <c r="S602" i="6"/>
  <c r="F602" i="6"/>
  <c r="E602" i="6"/>
  <c r="D602" i="6"/>
  <c r="M309" i="6"/>
  <c r="Y309" i="6"/>
  <c r="L309" i="6"/>
  <c r="X309" i="6"/>
  <c r="K309" i="6"/>
  <c r="H47" i="6"/>
  <c r="G47" i="6"/>
  <c r="V527" i="6"/>
  <c r="U527" i="6"/>
  <c r="W527" i="6" s="1"/>
  <c r="Y126" i="6"/>
  <c r="L126" i="6"/>
  <c r="X126" i="6"/>
  <c r="K126" i="6"/>
  <c r="M126" i="6"/>
  <c r="Y965" i="6"/>
  <c r="L965" i="6"/>
  <c r="X965" i="6"/>
  <c r="K965" i="6"/>
  <c r="M965" i="6"/>
  <c r="G301" i="6"/>
  <c r="H301" i="6"/>
  <c r="I301" i="6" s="1"/>
  <c r="H445" i="6"/>
  <c r="G445" i="6"/>
  <c r="G17" i="4"/>
  <c r="O661" i="6"/>
  <c r="N661" i="6"/>
  <c r="H385" i="6"/>
  <c r="G385" i="6"/>
  <c r="H673" i="6"/>
  <c r="G673" i="6"/>
  <c r="S630" i="6"/>
  <c r="F630" i="6"/>
  <c r="E630" i="6"/>
  <c r="D630" i="6"/>
  <c r="T630" i="6"/>
  <c r="Y212" i="6"/>
  <c r="L212" i="6"/>
  <c r="X212" i="6"/>
  <c r="K212" i="6"/>
  <c r="M212" i="6"/>
  <c r="D819" i="6"/>
  <c r="S819" i="6"/>
  <c r="F819" i="6"/>
  <c r="E819" i="6"/>
  <c r="T819" i="6"/>
  <c r="V646" i="6"/>
  <c r="U646" i="6"/>
  <c r="H921" i="6"/>
  <c r="I921" i="6" s="1"/>
  <c r="G921" i="6"/>
  <c r="V84" i="6"/>
  <c r="U84" i="6"/>
  <c r="V600" i="6"/>
  <c r="U600" i="6"/>
  <c r="H816" i="6"/>
  <c r="G816" i="6"/>
  <c r="O355" i="6"/>
  <c r="N355" i="6"/>
  <c r="O523" i="6"/>
  <c r="N523" i="6"/>
  <c r="AA94" i="6"/>
  <c r="Z94" i="6"/>
  <c r="AA48" i="6"/>
  <c r="Z48" i="6"/>
  <c r="M38" i="6"/>
  <c r="Y38" i="6"/>
  <c r="L38" i="6"/>
  <c r="X38" i="6"/>
  <c r="K38" i="6"/>
  <c r="X902" i="6"/>
  <c r="K902" i="6"/>
  <c r="M902" i="6"/>
  <c r="Y902" i="6"/>
  <c r="L902" i="6"/>
  <c r="T465" i="6"/>
  <c r="S465" i="6"/>
  <c r="F465" i="6"/>
  <c r="E465" i="6"/>
  <c r="D465" i="6"/>
  <c r="S796" i="6"/>
  <c r="F796" i="6"/>
  <c r="E796" i="6"/>
  <c r="D796" i="6"/>
  <c r="T796" i="6"/>
  <c r="AA599" i="6"/>
  <c r="Z599" i="6"/>
  <c r="T282" i="6"/>
  <c r="S282" i="6"/>
  <c r="F282" i="6"/>
  <c r="E282" i="6"/>
  <c r="D282" i="6"/>
  <c r="O25" i="6"/>
  <c r="P25" i="6" s="1"/>
  <c r="N25" i="6"/>
  <c r="AA301" i="6"/>
  <c r="Z301" i="6"/>
  <c r="AA445" i="6"/>
  <c r="Z445" i="6"/>
  <c r="AB445" i="6" s="1"/>
  <c r="T781" i="6"/>
  <c r="F781" i="6"/>
  <c r="S781" i="6"/>
  <c r="E781" i="6"/>
  <c r="D781" i="6"/>
  <c r="E450" i="6"/>
  <c r="D450" i="6"/>
  <c r="F450" i="6"/>
  <c r="T450" i="6"/>
  <c r="S450" i="6"/>
  <c r="T941" i="6"/>
  <c r="S941" i="6"/>
  <c r="F941" i="6"/>
  <c r="E941" i="6"/>
  <c r="D941" i="6"/>
  <c r="S530" i="6"/>
  <c r="F530" i="6"/>
  <c r="E530" i="6"/>
  <c r="D530" i="6"/>
  <c r="T530" i="6"/>
  <c r="AA897" i="6"/>
  <c r="Z897" i="6"/>
  <c r="E949" i="6"/>
  <c r="D949" i="6"/>
  <c r="T949" i="6"/>
  <c r="S949" i="6"/>
  <c r="F949" i="6"/>
  <c r="M368" i="6"/>
  <c r="X368" i="6"/>
  <c r="L368" i="6"/>
  <c r="K368" i="6"/>
  <c r="Y368" i="6"/>
  <c r="U998" i="6"/>
  <c r="V998" i="6"/>
  <c r="S111" i="6"/>
  <c r="F111" i="6"/>
  <c r="E111" i="6"/>
  <c r="D111" i="6"/>
  <c r="T111" i="6"/>
  <c r="Z250" i="6"/>
  <c r="AA250" i="6"/>
  <c r="AA718" i="6"/>
  <c r="Z718" i="6"/>
  <c r="AB718" i="6" s="1"/>
  <c r="AA401" i="6"/>
  <c r="Z401" i="6"/>
  <c r="AB401" i="6" s="1"/>
  <c r="AA545" i="6"/>
  <c r="Z545" i="6"/>
  <c r="N761" i="6"/>
  <c r="O761" i="6"/>
  <c r="AA816" i="6"/>
  <c r="Z816" i="6"/>
  <c r="V149" i="6"/>
  <c r="U149" i="6"/>
  <c r="V367" i="6"/>
  <c r="U367" i="6"/>
  <c r="W367" i="6" s="1"/>
  <c r="M643" i="6"/>
  <c r="Y643" i="6"/>
  <c r="L643" i="6"/>
  <c r="X643" i="6"/>
  <c r="K643" i="6"/>
  <c r="V175" i="6"/>
  <c r="U175" i="6"/>
  <c r="T338" i="6"/>
  <c r="S338" i="6"/>
  <c r="F338" i="6"/>
  <c r="E338" i="6"/>
  <c r="D338" i="6"/>
  <c r="V370" i="6"/>
  <c r="U370" i="6"/>
  <c r="W370" i="6" s="1"/>
  <c r="M45" i="6"/>
  <c r="Y45" i="6"/>
  <c r="X45" i="6"/>
  <c r="L45" i="6"/>
  <c r="K45" i="6"/>
  <c r="N729" i="6"/>
  <c r="O729" i="6"/>
  <c r="P729" i="6" s="1"/>
  <c r="AA604" i="6"/>
  <c r="Z604" i="6"/>
  <c r="E438" i="6"/>
  <c r="D438" i="6"/>
  <c r="T438" i="6"/>
  <c r="F438" i="6"/>
  <c r="S438" i="6"/>
  <c r="G313" i="6"/>
  <c r="H313" i="6"/>
  <c r="O83" i="6"/>
  <c r="P83" i="6" s="1"/>
  <c r="N83" i="6"/>
  <c r="G990" i="6"/>
  <c r="H990" i="6"/>
  <c r="M669" i="6"/>
  <c r="L669" i="6"/>
  <c r="Y669" i="6"/>
  <c r="K669" i="6"/>
  <c r="X669" i="6"/>
  <c r="H635" i="6"/>
  <c r="G635" i="6"/>
  <c r="Z160" i="6"/>
  <c r="AA160" i="6"/>
  <c r="O109" i="6"/>
  <c r="N109" i="6"/>
  <c r="T668" i="6"/>
  <c r="S668" i="6"/>
  <c r="E668" i="6"/>
  <c r="D668" i="6"/>
  <c r="F668" i="6"/>
  <c r="X555" i="6"/>
  <c r="K555" i="6"/>
  <c r="M555" i="6"/>
  <c r="Y555" i="6"/>
  <c r="L555" i="6"/>
  <c r="U586" i="6"/>
  <c r="V586" i="6"/>
  <c r="U629" i="6"/>
  <c r="V629" i="6"/>
  <c r="V238" i="6"/>
  <c r="U238" i="6"/>
  <c r="X516" i="6"/>
  <c r="K516" i="6"/>
  <c r="M516" i="6"/>
  <c r="Y516" i="6"/>
  <c r="L516" i="6"/>
  <c r="V756" i="6"/>
  <c r="U756" i="6"/>
  <c r="E932" i="6"/>
  <c r="D932" i="6"/>
  <c r="T932" i="6"/>
  <c r="S932" i="6"/>
  <c r="F932" i="6"/>
  <c r="AA31" i="6"/>
  <c r="Z31" i="6"/>
  <c r="Y782" i="6"/>
  <c r="L782" i="6"/>
  <c r="X782" i="6"/>
  <c r="M782" i="6"/>
  <c r="K782" i="6"/>
  <c r="AA89" i="6"/>
  <c r="Z89" i="6"/>
  <c r="S345" i="6"/>
  <c r="F345" i="6"/>
  <c r="E345" i="6"/>
  <c r="D345" i="6"/>
  <c r="T345" i="6"/>
  <c r="D738" i="6"/>
  <c r="F738" i="6"/>
  <c r="E738" i="6"/>
  <c r="S738" i="6"/>
  <c r="T738" i="6"/>
  <c r="AA529" i="6"/>
  <c r="Z529" i="6"/>
  <c r="AA825" i="6"/>
  <c r="Z825" i="6"/>
  <c r="AB825" i="6" s="1"/>
  <c r="S824" i="6"/>
  <c r="F824" i="6"/>
  <c r="E824" i="6"/>
  <c r="D824" i="6"/>
  <c r="T824" i="6"/>
  <c r="Y711" i="6"/>
  <c r="X711" i="6"/>
  <c r="L711" i="6"/>
  <c r="K711" i="6"/>
  <c r="M711" i="6"/>
  <c r="AA341" i="6"/>
  <c r="Z341" i="6"/>
  <c r="AB341" i="6" s="1"/>
  <c r="O701" i="6"/>
  <c r="N701" i="6"/>
  <c r="Z238" i="6"/>
  <c r="AA238" i="6"/>
  <c r="H235" i="6"/>
  <c r="I235" i="6" s="1"/>
  <c r="G235" i="6"/>
  <c r="V256" i="6"/>
  <c r="U256" i="6"/>
  <c r="G307" i="6"/>
  <c r="H307" i="6"/>
  <c r="D650" i="6"/>
  <c r="T650" i="6"/>
  <c r="S650" i="6"/>
  <c r="F650" i="6"/>
  <c r="E650" i="6"/>
  <c r="T69" i="6"/>
  <c r="E69" i="6"/>
  <c r="S69" i="6"/>
  <c r="F69" i="6"/>
  <c r="D69" i="6"/>
  <c r="H472" i="6"/>
  <c r="G472" i="6"/>
  <c r="H623" i="6"/>
  <c r="G623" i="6"/>
  <c r="AA23" i="6"/>
  <c r="Z23" i="6"/>
  <c r="AB23" i="6" s="1"/>
  <c r="D750" i="6"/>
  <c r="S750" i="6"/>
  <c r="F750" i="6"/>
  <c r="E750" i="6"/>
  <c r="T750" i="6"/>
  <c r="V253" i="6"/>
  <c r="U253" i="6"/>
  <c r="W253" i="6" s="1"/>
  <c r="H613" i="6"/>
  <c r="G613" i="6"/>
  <c r="Y925" i="6"/>
  <c r="L925" i="6"/>
  <c r="X925" i="6"/>
  <c r="K925" i="6"/>
  <c r="M925" i="6"/>
  <c r="D969" i="6"/>
  <c r="T969" i="6"/>
  <c r="F969" i="6"/>
  <c r="E969" i="6"/>
  <c r="S969" i="6"/>
  <c r="M548" i="6"/>
  <c r="Y548" i="6"/>
  <c r="L548" i="6"/>
  <c r="X548" i="6"/>
  <c r="K548" i="6"/>
  <c r="AA616" i="6"/>
  <c r="Z616" i="6"/>
  <c r="S147" i="6"/>
  <c r="F147" i="6"/>
  <c r="E147" i="6"/>
  <c r="D147" i="6"/>
  <c r="T147" i="6"/>
  <c r="V425" i="6"/>
  <c r="U425" i="6"/>
  <c r="V569" i="6"/>
  <c r="U569" i="6"/>
  <c r="V136" i="6"/>
  <c r="U136" i="6"/>
  <c r="M396" i="6"/>
  <c r="Y396" i="6"/>
  <c r="L396" i="6"/>
  <c r="X396" i="6"/>
  <c r="K396" i="6"/>
  <c r="AA475" i="6"/>
  <c r="Z475" i="6"/>
  <c r="T823" i="6"/>
  <c r="S823" i="6"/>
  <c r="F823" i="6"/>
  <c r="E823" i="6"/>
  <c r="D823" i="6"/>
  <c r="T374" i="6"/>
  <c r="S374" i="6"/>
  <c r="F374" i="6"/>
  <c r="E374" i="6"/>
  <c r="D374" i="6"/>
  <c r="O442" i="6"/>
  <c r="N442" i="6"/>
  <c r="T657" i="6"/>
  <c r="F657" i="6"/>
  <c r="E657" i="6"/>
  <c r="D657" i="6"/>
  <c r="S657" i="6"/>
  <c r="AA938" i="6"/>
  <c r="Z938" i="6"/>
  <c r="AB938" i="6" s="1"/>
  <c r="Z155" i="6"/>
  <c r="AA155" i="6"/>
  <c r="N623" i="6"/>
  <c r="O623" i="6"/>
  <c r="P623" i="6" s="1"/>
  <c r="V460" i="6"/>
  <c r="U460" i="6"/>
  <c r="E474" i="6"/>
  <c r="D474" i="6"/>
  <c r="T474" i="6"/>
  <c r="S474" i="6"/>
  <c r="F474" i="6"/>
  <c r="AA541" i="6"/>
  <c r="Z541" i="6"/>
  <c r="L14" i="5"/>
  <c r="M591" i="6"/>
  <c r="Y591" i="6"/>
  <c r="L591" i="6"/>
  <c r="X591" i="6"/>
  <c r="K591" i="6"/>
  <c r="AA436" i="6"/>
  <c r="Z436" i="6"/>
  <c r="AB436" i="6" s="1"/>
  <c r="N814" i="6"/>
  <c r="O814" i="6"/>
  <c r="O286" i="6"/>
  <c r="P286" i="6" s="1"/>
  <c r="N286" i="6"/>
  <c r="Z281" i="6"/>
  <c r="AB281" i="6" s="1"/>
  <c r="AA281" i="6"/>
  <c r="AA497" i="6"/>
  <c r="Z497" i="6"/>
  <c r="AA641" i="6"/>
  <c r="Z641" i="6"/>
  <c r="AB641" i="6" s="1"/>
  <c r="N857" i="6"/>
  <c r="O857" i="6"/>
  <c r="P857" i="6" s="1"/>
  <c r="G17" i="6"/>
  <c r="H17" i="6"/>
  <c r="G271" i="6"/>
  <c r="H271" i="6"/>
  <c r="O753" i="6"/>
  <c r="P753" i="6" s="1"/>
  <c r="N753" i="6"/>
  <c r="X416" i="6"/>
  <c r="K416" i="6"/>
  <c r="M416" i="6"/>
  <c r="Y416" i="6"/>
  <c r="L416" i="6"/>
  <c r="H112" i="6"/>
  <c r="I112" i="6" s="1"/>
  <c r="G112" i="6"/>
  <c r="N169" i="6"/>
  <c r="O169" i="6"/>
  <c r="P169" i="6" s="1"/>
  <c r="M716" i="6"/>
  <c r="L716" i="6"/>
  <c r="K716" i="6"/>
  <c r="Y716" i="6"/>
  <c r="X716" i="6"/>
  <c r="T315" i="6"/>
  <c r="S315" i="6"/>
  <c r="F315" i="6"/>
  <c r="E315" i="6"/>
  <c r="D315" i="6"/>
  <c r="H1002" i="6"/>
  <c r="G1002" i="6"/>
  <c r="G437" i="6"/>
  <c r="H437" i="6"/>
  <c r="I437" i="6" s="1"/>
  <c r="H653" i="6"/>
  <c r="G653" i="6"/>
  <c r="V852" i="6"/>
  <c r="U852" i="6"/>
  <c r="Z82" i="6"/>
  <c r="AA82" i="6"/>
  <c r="O487" i="6"/>
  <c r="N487" i="6"/>
  <c r="Y847" i="6"/>
  <c r="L847" i="6"/>
  <c r="X847" i="6"/>
  <c r="K847" i="6"/>
  <c r="M847" i="6"/>
  <c r="X398" i="6"/>
  <c r="K398" i="6"/>
  <c r="M398" i="6"/>
  <c r="Y398" i="6"/>
  <c r="L398" i="6"/>
  <c r="X681" i="6"/>
  <c r="K681" i="6"/>
  <c r="Y681" i="6"/>
  <c r="M681" i="6"/>
  <c r="L681" i="6"/>
  <c r="H955" i="6"/>
  <c r="I955" i="6" s="1"/>
  <c r="G955" i="6"/>
  <c r="O491" i="6"/>
  <c r="N491" i="6"/>
  <c r="O635" i="6"/>
  <c r="N635" i="6"/>
  <c r="V107" i="6"/>
  <c r="U107" i="6"/>
  <c r="W107" i="6" s="1"/>
  <c r="S642" i="6"/>
  <c r="F642" i="6"/>
  <c r="E642" i="6"/>
  <c r="D642" i="6"/>
  <c r="T642" i="6"/>
  <c r="Z409" i="6"/>
  <c r="AA409" i="6"/>
  <c r="S961" i="6"/>
  <c r="F961" i="6"/>
  <c r="E961" i="6"/>
  <c r="D961" i="6"/>
  <c r="T961" i="6"/>
  <c r="X947" i="6"/>
  <c r="K947" i="6"/>
  <c r="M947" i="6"/>
  <c r="L947" i="6"/>
  <c r="Y947" i="6"/>
  <c r="H562" i="6"/>
  <c r="G562" i="6"/>
  <c r="V876" i="6"/>
  <c r="U876" i="6"/>
  <c r="O331" i="6"/>
  <c r="P331" i="6" s="1"/>
  <c r="N331" i="6"/>
  <c r="AA24" i="6"/>
  <c r="Z24" i="6"/>
  <c r="O676" i="6"/>
  <c r="N676" i="6"/>
  <c r="M584" i="6"/>
  <c r="L584" i="6"/>
  <c r="K584" i="6"/>
  <c r="Y584" i="6"/>
  <c r="X584" i="6"/>
  <c r="T183" i="6"/>
  <c r="S183" i="6"/>
  <c r="F183" i="6"/>
  <c r="E183" i="6"/>
  <c r="D183" i="6"/>
  <c r="O754" i="6"/>
  <c r="N754" i="6"/>
  <c r="AA437" i="6"/>
  <c r="Z437" i="6"/>
  <c r="AB437" i="6" s="1"/>
  <c r="O797" i="6"/>
  <c r="N797" i="6"/>
  <c r="M432" i="6"/>
  <c r="Y432" i="6"/>
  <c r="L432" i="6"/>
  <c r="X432" i="6"/>
  <c r="K432" i="6"/>
  <c r="AA708" i="6"/>
  <c r="Z708" i="6"/>
  <c r="AB708" i="6" s="1"/>
  <c r="AA852" i="6"/>
  <c r="Z852" i="6"/>
  <c r="V19" i="6"/>
  <c r="U19" i="6"/>
  <c r="V427" i="6"/>
  <c r="U427" i="6"/>
  <c r="T859" i="6"/>
  <c r="S859" i="6"/>
  <c r="F859" i="6"/>
  <c r="D859" i="6"/>
  <c r="E859" i="6"/>
  <c r="V101" i="6"/>
  <c r="U101" i="6"/>
  <c r="W101" i="6" s="1"/>
  <c r="T410" i="6"/>
  <c r="S410" i="6"/>
  <c r="F410" i="6"/>
  <c r="E410" i="6"/>
  <c r="D410" i="6"/>
  <c r="H526" i="6"/>
  <c r="G526" i="6"/>
  <c r="T693" i="6"/>
  <c r="S693" i="6"/>
  <c r="F693" i="6"/>
  <c r="E693" i="6"/>
  <c r="D693" i="6"/>
  <c r="U172" i="6"/>
  <c r="V172" i="6"/>
  <c r="U647" i="6"/>
  <c r="V647" i="6"/>
  <c r="M798" i="6"/>
  <c r="Y798" i="6"/>
  <c r="L798" i="6"/>
  <c r="X798" i="6"/>
  <c r="K798" i="6"/>
  <c r="G637" i="6"/>
  <c r="H637" i="6"/>
  <c r="O493" i="6"/>
  <c r="P493" i="6" s="1"/>
  <c r="N493" i="6"/>
  <c r="O115" i="6"/>
  <c r="P115" i="6" s="1"/>
  <c r="N115" i="6"/>
  <c r="M585" i="6"/>
  <c r="Y585" i="6"/>
  <c r="L585" i="6"/>
  <c r="X585" i="6"/>
  <c r="K585" i="6"/>
  <c r="H568" i="6"/>
  <c r="I568" i="6" s="1"/>
  <c r="G568" i="6"/>
  <c r="T884" i="6"/>
  <c r="S884" i="6"/>
  <c r="F884" i="6"/>
  <c r="E884" i="6"/>
  <c r="D884" i="6"/>
  <c r="O145" i="6"/>
  <c r="N145" i="6"/>
  <c r="Y627" i="6"/>
  <c r="L627" i="6"/>
  <c r="X627" i="6"/>
  <c r="K627" i="6"/>
  <c r="M627" i="6"/>
  <c r="V449" i="6"/>
  <c r="U449" i="6"/>
  <c r="W449" i="6" s="1"/>
  <c r="H665" i="6"/>
  <c r="G665" i="6"/>
  <c r="V864" i="6"/>
  <c r="U864" i="6"/>
  <c r="W864" i="6" s="1"/>
  <c r="O41" i="6"/>
  <c r="N41" i="6"/>
  <c r="AA202" i="6"/>
  <c r="Z202" i="6"/>
  <c r="T854" i="6"/>
  <c r="S854" i="6"/>
  <c r="F854" i="6"/>
  <c r="E854" i="6"/>
  <c r="D854" i="6"/>
  <c r="AA197" i="6"/>
  <c r="Z197" i="6"/>
  <c r="T273" i="6"/>
  <c r="E273" i="6"/>
  <c r="D273" i="6"/>
  <c r="S273" i="6"/>
  <c r="F273" i="6"/>
  <c r="U978" i="6"/>
  <c r="V978" i="6"/>
  <c r="AA628" i="6"/>
  <c r="Z628" i="6"/>
  <c r="AB628" i="6" s="1"/>
  <c r="D779" i="6"/>
  <c r="S779" i="6"/>
  <c r="F779" i="6"/>
  <c r="E779" i="6"/>
  <c r="T779" i="6"/>
  <c r="G419" i="6"/>
  <c r="H419" i="6"/>
  <c r="I419" i="6" s="1"/>
  <c r="M810" i="6"/>
  <c r="Y810" i="6"/>
  <c r="L810" i="6"/>
  <c r="X810" i="6"/>
  <c r="K810" i="6"/>
  <c r="O277" i="6"/>
  <c r="N277" i="6"/>
  <c r="S1005" i="6"/>
  <c r="F1005" i="6"/>
  <c r="E1005" i="6"/>
  <c r="D1005" i="6"/>
  <c r="T1005" i="6"/>
  <c r="O88" i="6"/>
  <c r="N88" i="6"/>
  <c r="Y176" i="6"/>
  <c r="L176" i="6"/>
  <c r="X176" i="6"/>
  <c r="M176" i="6"/>
  <c r="K176" i="6"/>
  <c r="T639" i="6"/>
  <c r="F639" i="6"/>
  <c r="E639" i="6"/>
  <c r="D639" i="6"/>
  <c r="S639" i="6"/>
  <c r="AA1006" i="6"/>
  <c r="Z1006" i="6"/>
  <c r="AB1006" i="6" s="1"/>
  <c r="AA622" i="6"/>
  <c r="Z622" i="6"/>
  <c r="O418" i="6"/>
  <c r="P418" i="6" s="1"/>
  <c r="N418" i="6"/>
  <c r="O36" i="6"/>
  <c r="P36" i="6" s="1"/>
  <c r="N36" i="6"/>
  <c r="O943" i="6"/>
  <c r="N943" i="6"/>
  <c r="G322" i="6"/>
  <c r="H322" i="6"/>
  <c r="I322" i="6" s="1"/>
  <c r="V185" i="6"/>
  <c r="U185" i="6"/>
  <c r="W185" i="6" s="1"/>
  <c r="X722" i="6"/>
  <c r="K722" i="6"/>
  <c r="M722" i="6"/>
  <c r="L722" i="6"/>
  <c r="Y722" i="6"/>
  <c r="V29" i="6"/>
  <c r="U29" i="6"/>
  <c r="W29" i="6" s="1"/>
  <c r="M141" i="6"/>
  <c r="Y141" i="6"/>
  <c r="L141" i="6"/>
  <c r="X141" i="6"/>
  <c r="K141" i="6"/>
  <c r="O705" i="6"/>
  <c r="N705" i="6"/>
  <c r="U659" i="6"/>
  <c r="W659" i="6" s="1"/>
  <c r="V659" i="6"/>
  <c r="O520" i="6"/>
  <c r="P520" i="6" s="1"/>
  <c r="N520" i="6"/>
  <c r="O419" i="6"/>
  <c r="N419" i="6"/>
  <c r="E534" i="6"/>
  <c r="D534" i="6"/>
  <c r="T534" i="6"/>
  <c r="S534" i="6"/>
  <c r="F534" i="6"/>
  <c r="Y745" i="6"/>
  <c r="L745" i="6"/>
  <c r="X745" i="6"/>
  <c r="K745" i="6"/>
  <c r="M745" i="6"/>
  <c r="Y188" i="6"/>
  <c r="L188" i="6"/>
  <c r="X188" i="6"/>
  <c r="K188" i="6"/>
  <c r="M188" i="6"/>
  <c r="O352" i="6"/>
  <c r="N352" i="6"/>
  <c r="AA181" i="6"/>
  <c r="Z181" i="6"/>
  <c r="AB181" i="6" s="1"/>
  <c r="O100" i="6"/>
  <c r="N100" i="6"/>
  <c r="AA29" i="6"/>
  <c r="Z29" i="6"/>
  <c r="AB29" i="6" s="1"/>
  <c r="U789" i="6"/>
  <c r="V789" i="6"/>
  <c r="Z433" i="6"/>
  <c r="AB433" i="6" s="1"/>
  <c r="AA433" i="6"/>
  <c r="X952" i="6"/>
  <c r="K952" i="6"/>
  <c r="M952" i="6"/>
  <c r="L952" i="6"/>
  <c r="Y952" i="6"/>
  <c r="L614" i="6"/>
  <c r="K614" i="6"/>
  <c r="Y614" i="6"/>
  <c r="X614" i="6"/>
  <c r="M614" i="6"/>
  <c r="AA589" i="6"/>
  <c r="Z589" i="6"/>
  <c r="O514" i="6"/>
  <c r="N514" i="6"/>
  <c r="Z251" i="6"/>
  <c r="AA251" i="6"/>
  <c r="T594" i="6"/>
  <c r="S594" i="6"/>
  <c r="F594" i="6"/>
  <c r="D594" i="6"/>
  <c r="E594" i="6"/>
  <c r="O424" i="6"/>
  <c r="N424" i="6"/>
  <c r="V828" i="6"/>
  <c r="U828" i="6"/>
  <c r="W828" i="6" s="1"/>
  <c r="X423" i="6"/>
  <c r="K423" i="6"/>
  <c r="Y423" i="6"/>
  <c r="M423" i="6"/>
  <c r="L423" i="6"/>
  <c r="T362" i="6"/>
  <c r="S362" i="6"/>
  <c r="F362" i="6"/>
  <c r="E362" i="6"/>
  <c r="D362" i="6"/>
  <c r="M260" i="6"/>
  <c r="Y260" i="6"/>
  <c r="L260" i="6"/>
  <c r="X260" i="6"/>
  <c r="K260" i="6"/>
  <c r="U670" i="6"/>
  <c r="V670" i="6"/>
  <c r="O154" i="6"/>
  <c r="N154" i="6"/>
  <c r="S369" i="6"/>
  <c r="F369" i="6"/>
  <c r="E369" i="6"/>
  <c r="D369" i="6"/>
  <c r="T369" i="6"/>
  <c r="AA472" i="6"/>
  <c r="Z472" i="6"/>
  <c r="D186" i="6"/>
  <c r="S186" i="6"/>
  <c r="F186" i="6"/>
  <c r="E186" i="6"/>
  <c r="T186" i="6"/>
  <c r="AA325" i="6"/>
  <c r="Z325" i="6"/>
  <c r="AB325" i="6" s="1"/>
  <c r="O979" i="6"/>
  <c r="P979" i="6" s="1"/>
  <c r="N979" i="6"/>
  <c r="E552" i="6"/>
  <c r="D552" i="6"/>
  <c r="T552" i="6"/>
  <c r="S552" i="6"/>
  <c r="F552" i="6"/>
  <c r="V538" i="6"/>
  <c r="U538" i="6"/>
  <c r="V725" i="6"/>
  <c r="U725" i="6"/>
  <c r="X1013" i="6"/>
  <c r="K1013" i="6"/>
  <c r="M1013" i="6"/>
  <c r="L1013" i="6"/>
  <c r="Y1013" i="6"/>
  <c r="H64" i="6"/>
  <c r="G64" i="6"/>
  <c r="H893" i="6"/>
  <c r="G893" i="6"/>
  <c r="E302" i="6"/>
  <c r="T302" i="6"/>
  <c r="S302" i="6"/>
  <c r="F302" i="6"/>
  <c r="D302" i="6"/>
  <c r="Z682" i="6"/>
  <c r="AA682" i="6"/>
  <c r="T122" i="6"/>
  <c r="S122" i="6"/>
  <c r="F122" i="6"/>
  <c r="E122" i="6"/>
  <c r="D122" i="6"/>
  <c r="T596" i="6"/>
  <c r="S596" i="6"/>
  <c r="F596" i="6"/>
  <c r="E596" i="6"/>
  <c r="D596" i="6"/>
  <c r="H919" i="6"/>
  <c r="G919" i="6"/>
  <c r="AA163" i="6"/>
  <c r="Z163" i="6"/>
  <c r="Z16" i="6"/>
  <c r="AB16" i="6" s="1"/>
  <c r="AA16" i="6"/>
  <c r="T488" i="6"/>
  <c r="S488" i="6"/>
  <c r="F488" i="6"/>
  <c r="E488" i="6"/>
  <c r="D488" i="6"/>
  <c r="O184" i="6"/>
  <c r="P184" i="6" s="1"/>
  <c r="N184" i="6"/>
  <c r="O461" i="6"/>
  <c r="N461" i="6"/>
  <c r="U208" i="6"/>
  <c r="W208" i="6" s="1"/>
  <c r="V208" i="6"/>
  <c r="G151" i="6"/>
  <c r="H151" i="6"/>
  <c r="I151" i="6" s="1"/>
  <c r="V451" i="6"/>
  <c r="U451" i="6"/>
  <c r="W451" i="6" s="1"/>
  <c r="T21" i="6"/>
  <c r="S21" i="6"/>
  <c r="F21" i="6"/>
  <c r="E21" i="6"/>
  <c r="D21" i="6"/>
  <c r="V340" i="6"/>
  <c r="U340" i="6"/>
  <c r="W340" i="6" s="1"/>
  <c r="V589" i="6"/>
  <c r="U589" i="6"/>
  <c r="D956" i="6"/>
  <c r="F956" i="6"/>
  <c r="E956" i="6"/>
  <c r="T956" i="6"/>
  <c r="S956" i="6"/>
  <c r="T788" i="6"/>
  <c r="S788" i="6"/>
  <c r="F788" i="6"/>
  <c r="E788" i="6"/>
  <c r="D788" i="6"/>
  <c r="V388" i="6"/>
  <c r="U388" i="6"/>
  <c r="N562" i="6"/>
  <c r="O562" i="6"/>
  <c r="AA461" i="6"/>
  <c r="Z461" i="6"/>
  <c r="M165" i="6"/>
  <c r="L165" i="6"/>
  <c r="K165" i="6"/>
  <c r="Y165" i="6"/>
  <c r="X165" i="6"/>
  <c r="O982" i="6"/>
  <c r="N982" i="6"/>
  <c r="Y68" i="6"/>
  <c r="L68" i="6"/>
  <c r="X68" i="6"/>
  <c r="K68" i="6"/>
  <c r="M68" i="6"/>
  <c r="H689" i="6"/>
  <c r="G689" i="6"/>
  <c r="T776" i="6"/>
  <c r="S776" i="6"/>
  <c r="F776" i="6"/>
  <c r="E776" i="6"/>
  <c r="D776" i="6"/>
  <c r="X519" i="6"/>
  <c r="K519" i="6"/>
  <c r="M519" i="6"/>
  <c r="L519" i="6"/>
  <c r="Y519" i="6"/>
  <c r="N634" i="6"/>
  <c r="O634" i="6"/>
  <c r="P634" i="6" s="1"/>
  <c r="N588" i="6"/>
  <c r="O588" i="6"/>
  <c r="P588" i="6" s="1"/>
  <c r="O966" i="6"/>
  <c r="N966" i="6"/>
  <c r="V523" i="6"/>
  <c r="U523" i="6"/>
  <c r="Y746" i="6"/>
  <c r="L746" i="6"/>
  <c r="X746" i="6"/>
  <c r="K746" i="6"/>
  <c r="M746" i="6"/>
  <c r="T309" i="6"/>
  <c r="S309" i="6"/>
  <c r="F309" i="6"/>
  <c r="E309" i="6"/>
  <c r="D309" i="6"/>
  <c r="O227" i="6"/>
  <c r="P227" i="6" s="1"/>
  <c r="N227" i="6"/>
  <c r="T126" i="6"/>
  <c r="S126" i="6"/>
  <c r="F126" i="6"/>
  <c r="E126" i="6"/>
  <c r="D126" i="6"/>
  <c r="T965" i="6"/>
  <c r="S965" i="6"/>
  <c r="F965" i="6"/>
  <c r="E965" i="6"/>
  <c r="D965" i="6"/>
  <c r="V25" i="6"/>
  <c r="U25" i="6"/>
  <c r="H517" i="6"/>
  <c r="I517" i="6" s="1"/>
  <c r="G517" i="6"/>
  <c r="Y960" i="6"/>
  <c r="X960" i="6"/>
  <c r="M960" i="6"/>
  <c r="L960" i="6"/>
  <c r="K960" i="6"/>
  <c r="AA661" i="6"/>
  <c r="Z661" i="6"/>
  <c r="H71" i="6"/>
  <c r="G71" i="6"/>
  <c r="V385" i="6"/>
  <c r="U385" i="6"/>
  <c r="W385" i="6" s="1"/>
  <c r="M980" i="6"/>
  <c r="X980" i="6"/>
  <c r="K980" i="6"/>
  <c r="Y980" i="6"/>
  <c r="L980" i="6"/>
  <c r="U52" i="6"/>
  <c r="V52" i="6"/>
  <c r="Y697" i="6"/>
  <c r="L697" i="6"/>
  <c r="X697" i="6"/>
  <c r="K697" i="6"/>
  <c r="M697" i="6"/>
  <c r="O664" i="6"/>
  <c r="N664" i="6"/>
  <c r="T212" i="6"/>
  <c r="S212" i="6"/>
  <c r="F212" i="6"/>
  <c r="E212" i="6"/>
  <c r="D212" i="6"/>
  <c r="M99" i="6"/>
  <c r="X99" i="6"/>
  <c r="Y99" i="6"/>
  <c r="L99" i="6"/>
  <c r="K99" i="6"/>
  <c r="H514" i="6"/>
  <c r="G514" i="6"/>
  <c r="V689" i="6"/>
  <c r="U689" i="6"/>
  <c r="V970" i="6"/>
  <c r="U970" i="6"/>
  <c r="N125" i="6"/>
  <c r="O125" i="6"/>
  <c r="AA355" i="6"/>
  <c r="Z355" i="6"/>
  <c r="AB355" i="6" s="1"/>
  <c r="AA523" i="6"/>
  <c r="Z523" i="6"/>
  <c r="AB523" i="6" s="1"/>
  <c r="T38" i="6"/>
  <c r="S38" i="6"/>
  <c r="F38" i="6"/>
  <c r="E38" i="6"/>
  <c r="D38" i="6"/>
  <c r="T902" i="6"/>
  <c r="S902" i="6"/>
  <c r="F902" i="6"/>
  <c r="D902" i="6"/>
  <c r="E902" i="6"/>
  <c r="M609" i="6"/>
  <c r="Y609" i="6"/>
  <c r="L609" i="6"/>
  <c r="X609" i="6"/>
  <c r="K609" i="6"/>
  <c r="X920" i="6"/>
  <c r="K920" i="6"/>
  <c r="M920" i="6"/>
  <c r="Y920" i="6"/>
  <c r="L920" i="6"/>
  <c r="O443" i="6"/>
  <c r="N443" i="6"/>
  <c r="V359" i="6"/>
  <c r="U359" i="6"/>
  <c r="W359" i="6" s="1"/>
  <c r="M426" i="6"/>
  <c r="Y426" i="6"/>
  <c r="L426" i="6"/>
  <c r="X426" i="6"/>
  <c r="K426" i="6"/>
  <c r="U967" i="6"/>
  <c r="V967" i="6"/>
  <c r="AA25" i="6"/>
  <c r="Z25" i="6"/>
  <c r="X915" i="6"/>
  <c r="K915" i="6"/>
  <c r="Y915" i="6"/>
  <c r="M915" i="6"/>
  <c r="L915" i="6"/>
  <c r="H457" i="6"/>
  <c r="G457" i="6"/>
  <c r="AA400" i="6"/>
  <c r="Z400" i="6"/>
  <c r="X882" i="6"/>
  <c r="K882" i="6"/>
  <c r="M882" i="6"/>
  <c r="Y882" i="6"/>
  <c r="L882" i="6"/>
  <c r="O457" i="6"/>
  <c r="P457" i="6" s="1"/>
  <c r="N457" i="6"/>
  <c r="H490" i="6"/>
  <c r="G490" i="6"/>
  <c r="M887" i="6"/>
  <c r="Y887" i="6"/>
  <c r="L887" i="6"/>
  <c r="X887" i="6"/>
  <c r="K887" i="6"/>
  <c r="V544" i="6"/>
  <c r="U544" i="6"/>
  <c r="W544" i="6" s="1"/>
  <c r="X935" i="6"/>
  <c r="K935" i="6"/>
  <c r="Y935" i="6"/>
  <c r="M935" i="6"/>
  <c r="L935" i="6"/>
  <c r="T368" i="6"/>
  <c r="S368" i="6"/>
  <c r="F368" i="6"/>
  <c r="E368" i="6"/>
  <c r="D368" i="6"/>
  <c r="G424" i="6"/>
  <c r="H424" i="6"/>
  <c r="I424" i="6" s="1"/>
  <c r="M255" i="6"/>
  <c r="Y255" i="6"/>
  <c r="L255" i="6"/>
  <c r="X255" i="6"/>
  <c r="K255" i="6"/>
  <c r="AA761" i="6"/>
  <c r="Z761" i="6"/>
  <c r="AB761" i="6" s="1"/>
  <c r="O921" i="6"/>
  <c r="N921" i="6"/>
  <c r="M216" i="6"/>
  <c r="Y216" i="6"/>
  <c r="L216" i="6"/>
  <c r="X216" i="6"/>
  <c r="K216" i="6"/>
  <c r="H316" i="6"/>
  <c r="G316" i="6"/>
  <c r="D643" i="6"/>
  <c r="S643" i="6"/>
  <c r="F643" i="6"/>
  <c r="E643" i="6"/>
  <c r="T643" i="6"/>
  <c r="M482" i="6"/>
  <c r="Y482" i="6"/>
  <c r="L482" i="6"/>
  <c r="X482" i="6"/>
  <c r="K482" i="6"/>
  <c r="H370" i="6"/>
  <c r="G370" i="6"/>
  <c r="T45" i="6"/>
  <c r="E45" i="6"/>
  <c r="S45" i="6"/>
  <c r="F45" i="6"/>
  <c r="D45" i="6"/>
  <c r="AA1003" i="6"/>
  <c r="Z1003" i="6"/>
  <c r="G400" i="6"/>
  <c r="H400" i="6"/>
  <c r="H611" i="6"/>
  <c r="I611" i="6" s="1"/>
  <c r="G611" i="6"/>
  <c r="Y582" i="6"/>
  <c r="L582" i="6"/>
  <c r="X582" i="6"/>
  <c r="K582" i="6"/>
  <c r="M582" i="6"/>
  <c r="Z83" i="6"/>
  <c r="AA83" i="6"/>
  <c r="N601" i="6"/>
  <c r="O601" i="6"/>
  <c r="P601" i="6" s="1"/>
  <c r="E669" i="6"/>
  <c r="T669" i="6"/>
  <c r="F669" i="6"/>
  <c r="S669" i="6"/>
  <c r="D669" i="6"/>
  <c r="Y812" i="6"/>
  <c r="L812" i="6"/>
  <c r="X812" i="6"/>
  <c r="K812" i="6"/>
  <c r="M812" i="6"/>
  <c r="T555" i="6"/>
  <c r="S555" i="6"/>
  <c r="F555" i="6"/>
  <c r="E555" i="6"/>
  <c r="D555" i="6"/>
  <c r="H586" i="6"/>
  <c r="G586" i="6"/>
  <c r="H802" i="6"/>
  <c r="G802" i="6"/>
  <c r="V262" i="6"/>
  <c r="U262" i="6"/>
  <c r="W262" i="6" s="1"/>
  <c r="U845" i="6"/>
  <c r="V845" i="6"/>
  <c r="T516" i="6"/>
  <c r="S516" i="6"/>
  <c r="F516" i="6"/>
  <c r="E516" i="6"/>
  <c r="D516" i="6"/>
  <c r="H900" i="6"/>
  <c r="G900" i="6"/>
  <c r="O223" i="6"/>
  <c r="P223" i="6" s="1"/>
  <c r="N223" i="6"/>
  <c r="O118" i="6"/>
  <c r="N118" i="6"/>
  <c r="T782" i="6"/>
  <c r="S782" i="6"/>
  <c r="F782" i="6"/>
  <c r="E782" i="6"/>
  <c r="D782" i="6"/>
  <c r="X489" i="6"/>
  <c r="K489" i="6"/>
  <c r="M489" i="6"/>
  <c r="Y489" i="6"/>
  <c r="L489" i="6"/>
  <c r="O467" i="6"/>
  <c r="N467" i="6"/>
  <c r="O364" i="6"/>
  <c r="N364" i="6"/>
  <c r="X988" i="6"/>
  <c r="L988" i="6"/>
  <c r="K988" i="6"/>
  <c r="Y988" i="6"/>
  <c r="M988" i="6"/>
  <c r="O825" i="6"/>
  <c r="N825" i="6"/>
  <c r="V496" i="6"/>
  <c r="U496" i="6"/>
  <c r="W496" i="6" s="1"/>
  <c r="M104" i="6"/>
  <c r="L104" i="6"/>
  <c r="K104" i="6"/>
  <c r="X104" i="6"/>
  <c r="Y104" i="6"/>
  <c r="H28" i="6"/>
  <c r="G28" i="6"/>
  <c r="S711" i="6"/>
  <c r="F711" i="6"/>
  <c r="E711" i="6"/>
  <c r="T711" i="6"/>
  <c r="D711" i="6"/>
  <c r="O658" i="6"/>
  <c r="N658" i="6"/>
  <c r="AA802" i="6"/>
  <c r="Z802" i="6"/>
  <c r="AA701" i="6"/>
  <c r="Z701" i="6"/>
  <c r="O96" i="6"/>
  <c r="N96" i="6"/>
  <c r="N612" i="6"/>
  <c r="O612" i="6"/>
  <c r="P612" i="6" s="1"/>
  <c r="V547" i="6"/>
  <c r="U547" i="6"/>
  <c r="W547" i="6" s="1"/>
  <c r="H43" i="6"/>
  <c r="G43" i="6"/>
  <c r="Y794" i="6"/>
  <c r="L794" i="6"/>
  <c r="X794" i="6"/>
  <c r="K794" i="6"/>
  <c r="M794" i="6"/>
  <c r="Y213" i="6"/>
  <c r="L213" i="6"/>
  <c r="M213" i="6"/>
  <c r="K213" i="6"/>
  <c r="X213" i="6"/>
  <c r="Z741" i="6"/>
  <c r="AA741" i="6"/>
  <c r="H700" i="6"/>
  <c r="I700" i="6" s="1"/>
  <c r="G700" i="6"/>
  <c r="V479" i="6"/>
  <c r="U479" i="6"/>
  <c r="M719" i="6"/>
  <c r="Y719" i="6"/>
  <c r="X719" i="6"/>
  <c r="K719" i="6"/>
  <c r="L719" i="6"/>
  <c r="M30" i="6"/>
  <c r="Y30" i="6"/>
  <c r="L30" i="6"/>
  <c r="X30" i="6"/>
  <c r="K30" i="6"/>
  <c r="X894" i="6"/>
  <c r="K894" i="6"/>
  <c r="M894" i="6"/>
  <c r="Y894" i="6"/>
  <c r="L894" i="6"/>
  <c r="H131" i="6"/>
  <c r="I131" i="6" s="1"/>
  <c r="G131" i="6"/>
  <c r="G253" i="6"/>
  <c r="H253" i="6"/>
  <c r="S925" i="6"/>
  <c r="D925" i="6"/>
  <c r="F925" i="6"/>
  <c r="T925" i="6"/>
  <c r="E925" i="6"/>
  <c r="M901" i="6"/>
  <c r="Y901" i="6"/>
  <c r="L901" i="6"/>
  <c r="X901" i="6"/>
  <c r="K901" i="6"/>
  <c r="O133" i="6"/>
  <c r="N133" i="6"/>
  <c r="S548" i="6"/>
  <c r="F548" i="6"/>
  <c r="E548" i="6"/>
  <c r="D548" i="6"/>
  <c r="T548" i="6"/>
  <c r="X291" i="6"/>
  <c r="K291" i="6"/>
  <c r="M291" i="6"/>
  <c r="L291" i="6"/>
  <c r="Y291" i="6"/>
  <c r="G334" i="6"/>
  <c r="H334" i="6"/>
  <c r="H742" i="6"/>
  <c r="G742" i="6"/>
  <c r="H886" i="6"/>
  <c r="G886" i="6"/>
  <c r="H281" i="6"/>
  <c r="G281" i="6"/>
  <c r="E396" i="6"/>
  <c r="D396" i="6"/>
  <c r="T396" i="6"/>
  <c r="S396" i="6"/>
  <c r="F396" i="6"/>
  <c r="H696" i="6"/>
  <c r="G696" i="6"/>
  <c r="H907" i="6"/>
  <c r="I907" i="6" s="1"/>
  <c r="G907" i="6"/>
  <c r="O34" i="6"/>
  <c r="P34" i="6" s="1"/>
  <c r="N34" i="6"/>
  <c r="O235" i="6"/>
  <c r="N235" i="6"/>
  <c r="O478" i="6"/>
  <c r="N478" i="6"/>
  <c r="M518" i="6"/>
  <c r="Y518" i="6"/>
  <c r="L518" i="6"/>
  <c r="K518" i="6"/>
  <c r="X518" i="6"/>
  <c r="AA442" i="6"/>
  <c r="Z442" i="6"/>
  <c r="AB442" i="6" s="1"/>
  <c r="H753" i="6"/>
  <c r="G753" i="6"/>
  <c r="AA623" i="6"/>
  <c r="Z623" i="6"/>
  <c r="AB623" i="6" s="1"/>
  <c r="U383" i="6"/>
  <c r="V383" i="6"/>
  <c r="Y618" i="6"/>
  <c r="L618" i="6"/>
  <c r="X618" i="6"/>
  <c r="K618" i="6"/>
  <c r="M618" i="6"/>
  <c r="AA448" i="6"/>
  <c r="Z448" i="6"/>
  <c r="O397" i="6"/>
  <c r="N397" i="6"/>
  <c r="AA685" i="6"/>
  <c r="Z685" i="6"/>
  <c r="AB685" i="6" s="1"/>
  <c r="S591" i="6"/>
  <c r="F591" i="6"/>
  <c r="E591" i="6"/>
  <c r="D591" i="6"/>
  <c r="T591" i="6"/>
  <c r="AA814" i="6"/>
  <c r="Z814" i="6"/>
  <c r="AB814" i="6" s="1"/>
  <c r="Z286" i="6"/>
  <c r="AA286" i="6"/>
  <c r="N353" i="6"/>
  <c r="O353" i="6"/>
  <c r="AA857" i="6"/>
  <c r="Z857" i="6"/>
  <c r="Y691" i="6"/>
  <c r="L691" i="6"/>
  <c r="X691" i="6"/>
  <c r="K691" i="6"/>
  <c r="M691" i="6"/>
  <c r="V67" i="6"/>
  <c r="U67" i="6"/>
  <c r="Y98" i="6"/>
  <c r="L98" i="6"/>
  <c r="X98" i="6"/>
  <c r="K98" i="6"/>
  <c r="M98" i="6"/>
  <c r="N994" i="6"/>
  <c r="O994" i="6"/>
  <c r="V263" i="6"/>
  <c r="U263" i="6"/>
  <c r="W263" i="6" s="1"/>
  <c r="T416" i="6"/>
  <c r="S416" i="6"/>
  <c r="F416" i="6"/>
  <c r="E416" i="6"/>
  <c r="D416" i="6"/>
  <c r="H640" i="6"/>
  <c r="G640" i="6"/>
  <c r="AA169" i="6"/>
  <c r="Z169" i="6"/>
  <c r="AB169" i="6" s="1"/>
  <c r="T716" i="6"/>
  <c r="S716" i="6"/>
  <c r="F716" i="6"/>
  <c r="E716" i="6"/>
  <c r="D716" i="6"/>
  <c r="X459" i="6"/>
  <c r="K459" i="6"/>
  <c r="M459" i="6"/>
  <c r="Y459" i="6"/>
  <c r="L459" i="6"/>
  <c r="G382" i="6"/>
  <c r="H382" i="6"/>
  <c r="I382" i="6" s="1"/>
  <c r="V293" i="6"/>
  <c r="U293" i="6"/>
  <c r="V797" i="6"/>
  <c r="U797" i="6"/>
  <c r="G406" i="6"/>
  <c r="H406" i="6"/>
  <c r="V564" i="6"/>
  <c r="U564" i="6"/>
  <c r="W564" i="6" s="1"/>
  <c r="G708" i="6"/>
  <c r="H708" i="6"/>
  <c r="I708" i="6" s="1"/>
  <c r="H914" i="6"/>
  <c r="G914" i="6"/>
  <c r="AA487" i="6"/>
  <c r="Z487" i="6"/>
  <c r="T847" i="6"/>
  <c r="S847" i="6"/>
  <c r="F847" i="6"/>
  <c r="D847" i="6"/>
  <c r="E847" i="6"/>
  <c r="T398" i="6"/>
  <c r="S398" i="6"/>
  <c r="F398" i="6"/>
  <c r="E398" i="6"/>
  <c r="D398" i="6"/>
  <c r="AA139" i="6"/>
  <c r="Z139" i="6"/>
  <c r="E681" i="6"/>
  <c r="F681" i="6"/>
  <c r="T681" i="6"/>
  <c r="D681" i="6"/>
  <c r="S681" i="6"/>
  <c r="AA491" i="6"/>
  <c r="Z491" i="6"/>
  <c r="H107" i="6"/>
  <c r="I107" i="6" s="1"/>
  <c r="G107" i="6"/>
  <c r="G407" i="6"/>
  <c r="H407" i="6"/>
  <c r="M786" i="6"/>
  <c r="Y786" i="6"/>
  <c r="L786" i="6"/>
  <c r="X786" i="6"/>
  <c r="K786" i="6"/>
  <c r="N544" i="6"/>
  <c r="O544" i="6"/>
  <c r="O265" i="6"/>
  <c r="N265" i="6"/>
  <c r="M963" i="6"/>
  <c r="Y963" i="6"/>
  <c r="L963" i="6"/>
  <c r="X963" i="6"/>
  <c r="K963" i="6"/>
  <c r="T947" i="6"/>
  <c r="S947" i="6"/>
  <c r="F947" i="6"/>
  <c r="E947" i="6"/>
  <c r="D947" i="6"/>
  <c r="M75" i="6"/>
  <c r="Y75" i="6"/>
  <c r="L75" i="6"/>
  <c r="K75" i="6"/>
  <c r="X75" i="6"/>
  <c r="H454" i="6"/>
  <c r="G454" i="6"/>
  <c r="M911" i="6"/>
  <c r="Y911" i="6"/>
  <c r="L911" i="6"/>
  <c r="K911" i="6"/>
  <c r="X911" i="6"/>
  <c r="Z676" i="6"/>
  <c r="AA676" i="6"/>
  <c r="X940" i="6"/>
  <c r="K940" i="6"/>
  <c r="M940" i="6"/>
  <c r="Y940" i="6"/>
  <c r="L940" i="6"/>
  <c r="T584" i="6"/>
  <c r="S584" i="6"/>
  <c r="F584" i="6"/>
  <c r="E584" i="6"/>
  <c r="D584" i="6"/>
  <c r="U688" i="6"/>
  <c r="V688" i="6"/>
  <c r="M327" i="6"/>
  <c r="X327" i="6"/>
  <c r="K327" i="6"/>
  <c r="Y327" i="6"/>
  <c r="L327" i="6"/>
  <c r="AA1002" i="6"/>
  <c r="Z1002" i="6"/>
  <c r="AB1002" i="6" s="1"/>
  <c r="O898" i="6"/>
  <c r="N898" i="6"/>
  <c r="AA293" i="6"/>
  <c r="Z293" i="6"/>
  <c r="AA797" i="6"/>
  <c r="Z797" i="6"/>
  <c r="E432" i="6"/>
  <c r="D432" i="6"/>
  <c r="F432" i="6"/>
  <c r="S432" i="6"/>
  <c r="T432" i="6"/>
  <c r="N708" i="6"/>
  <c r="O708" i="6"/>
  <c r="H214" i="6"/>
  <c r="G214" i="6"/>
  <c r="H22" i="6"/>
  <c r="G22" i="6"/>
  <c r="M554" i="6"/>
  <c r="Y554" i="6"/>
  <c r="L554" i="6"/>
  <c r="X554" i="6"/>
  <c r="K554" i="6"/>
  <c r="O955" i="6"/>
  <c r="N955" i="6"/>
  <c r="H628" i="6"/>
  <c r="G628" i="6"/>
  <c r="D798" i="6"/>
  <c r="T798" i="6"/>
  <c r="S798" i="6"/>
  <c r="F798" i="6"/>
  <c r="E798" i="6"/>
  <c r="H203" i="6"/>
  <c r="G203" i="6"/>
  <c r="V349" i="6"/>
  <c r="U349" i="6"/>
  <c r="Y865" i="6"/>
  <c r="L865" i="6"/>
  <c r="X865" i="6"/>
  <c r="K865" i="6"/>
  <c r="M865" i="6"/>
  <c r="AA493" i="6"/>
  <c r="Z493" i="6"/>
  <c r="S585" i="6"/>
  <c r="F585" i="6"/>
  <c r="E585" i="6"/>
  <c r="D585" i="6"/>
  <c r="T585" i="6"/>
  <c r="H347" i="6"/>
  <c r="I347" i="6" s="1"/>
  <c r="G347" i="6"/>
  <c r="Z289" i="6"/>
  <c r="AA289" i="6"/>
  <c r="O556" i="6"/>
  <c r="N556" i="6"/>
  <c r="Y164" i="6"/>
  <c r="X164" i="6"/>
  <c r="M164" i="6"/>
  <c r="L164" i="6"/>
  <c r="K164" i="6"/>
  <c r="O196" i="6"/>
  <c r="N196" i="6"/>
  <c r="T627" i="6"/>
  <c r="S627" i="6"/>
  <c r="F627" i="6"/>
  <c r="E627" i="6"/>
  <c r="D627" i="6"/>
  <c r="V1006" i="6"/>
  <c r="U1006" i="6"/>
  <c r="W1006" i="6" s="1"/>
  <c r="G418" i="6"/>
  <c r="H418" i="6"/>
  <c r="V809" i="6"/>
  <c r="U809" i="6"/>
  <c r="V720" i="6"/>
  <c r="U720" i="6"/>
  <c r="O319" i="6"/>
  <c r="N319" i="6"/>
  <c r="Y583" i="6"/>
  <c r="L583" i="6"/>
  <c r="X583" i="6"/>
  <c r="K583" i="6"/>
  <c r="M583" i="6"/>
  <c r="O202" i="6"/>
  <c r="N202" i="6"/>
  <c r="M134" i="6"/>
  <c r="Y134" i="6"/>
  <c r="L134" i="6"/>
  <c r="X134" i="6"/>
  <c r="K134" i="6"/>
  <c r="O148" i="6"/>
  <c r="N148" i="6"/>
  <c r="X417" i="6"/>
  <c r="K417" i="6"/>
  <c r="Y417" i="6"/>
  <c r="M417" i="6"/>
  <c r="L417" i="6"/>
  <c r="U777" i="6"/>
  <c r="V777" i="6"/>
  <c r="K748" i="6"/>
  <c r="Y748" i="6"/>
  <c r="M748" i="6"/>
  <c r="L748" i="6"/>
  <c r="X748" i="6"/>
  <c r="AA575" i="6"/>
  <c r="Z575" i="6"/>
  <c r="AB575" i="6" s="1"/>
  <c r="H40" i="6"/>
  <c r="G40" i="6"/>
  <c r="D810" i="6"/>
  <c r="T810" i="6"/>
  <c r="E810" i="6"/>
  <c r="S810" i="6"/>
  <c r="F810" i="6"/>
  <c r="AA277" i="6"/>
  <c r="Z277" i="6"/>
  <c r="Y971" i="6"/>
  <c r="L971" i="6"/>
  <c r="X971" i="6"/>
  <c r="K971" i="6"/>
  <c r="M971" i="6"/>
  <c r="Z88" i="6"/>
  <c r="AB88" i="6" s="1"/>
  <c r="AA88" i="6"/>
  <c r="T176" i="6"/>
  <c r="E176" i="6"/>
  <c r="D176" i="6"/>
  <c r="F176" i="6"/>
  <c r="S176" i="6"/>
  <c r="V181" i="6"/>
  <c r="U181" i="6"/>
  <c r="Y783" i="6"/>
  <c r="X783" i="6"/>
  <c r="M783" i="6"/>
  <c r="L783" i="6"/>
  <c r="K783" i="6"/>
  <c r="O130" i="6"/>
  <c r="P130" i="6" s="1"/>
  <c r="N130" i="6"/>
  <c r="O305" i="6"/>
  <c r="N305" i="6"/>
  <c r="AA36" i="6"/>
  <c r="Z36" i="6"/>
  <c r="AB36" i="6" s="1"/>
  <c r="O576" i="6"/>
  <c r="N576" i="6"/>
  <c r="AA943" i="6"/>
  <c r="Z943" i="6"/>
  <c r="H331" i="6"/>
  <c r="I331" i="6" s="1"/>
  <c r="G331" i="6"/>
  <c r="U58" i="6"/>
  <c r="W58" i="6" s="1"/>
  <c r="V58" i="6"/>
  <c r="H115" i="6"/>
  <c r="G115" i="6"/>
  <c r="T722" i="6"/>
  <c r="S722" i="6"/>
  <c r="F722" i="6"/>
  <c r="E722" i="6"/>
  <c r="D722" i="6"/>
  <c r="S141" i="6"/>
  <c r="F141" i="6"/>
  <c r="E141" i="6"/>
  <c r="D141" i="6"/>
  <c r="T141" i="6"/>
  <c r="Z978" i="6"/>
  <c r="AB978" i="6" s="1"/>
  <c r="AA978" i="6"/>
  <c r="H652" i="6"/>
  <c r="G652" i="6"/>
  <c r="AA419" i="6"/>
  <c r="Z419" i="6"/>
  <c r="AB419" i="6" s="1"/>
  <c r="X678" i="6"/>
  <c r="K678" i="6"/>
  <c r="M678" i="6"/>
  <c r="L678" i="6"/>
  <c r="Y678" i="6"/>
  <c r="U88" i="6"/>
  <c r="V88" i="6"/>
  <c r="H217" i="6"/>
  <c r="G217" i="6"/>
  <c r="D745" i="6"/>
  <c r="T745" i="6"/>
  <c r="S745" i="6"/>
  <c r="F745" i="6"/>
  <c r="E745" i="6"/>
  <c r="T188" i="6"/>
  <c r="E188" i="6"/>
  <c r="D188" i="6"/>
  <c r="F188" i="6"/>
  <c r="S188" i="6"/>
  <c r="AA352" i="6"/>
  <c r="Z352" i="6"/>
  <c r="H778" i="6"/>
  <c r="I778" i="6" s="1"/>
  <c r="G778" i="6"/>
  <c r="G389" i="6"/>
  <c r="H389" i="6"/>
  <c r="AA100" i="6"/>
  <c r="Z100" i="6"/>
  <c r="AB100" i="6" s="1"/>
  <c r="O274" i="6"/>
  <c r="N274" i="6"/>
  <c r="O29" i="6"/>
  <c r="N29" i="6"/>
  <c r="O142" i="6"/>
  <c r="N142" i="6"/>
  <c r="H790" i="6"/>
  <c r="I790" i="6" s="1"/>
  <c r="G790" i="6"/>
  <c r="Y80" i="6"/>
  <c r="L80" i="6"/>
  <c r="X80" i="6"/>
  <c r="K80" i="6"/>
  <c r="M80" i="6"/>
  <c r="N600" i="6"/>
  <c r="O600" i="6"/>
  <c r="H269" i="6"/>
  <c r="G269" i="6"/>
  <c r="H133" i="6"/>
  <c r="G133" i="6"/>
  <c r="G442" i="6"/>
  <c r="H442" i="6"/>
  <c r="I442" i="6" s="1"/>
  <c r="E462" i="6"/>
  <c r="D462" i="6"/>
  <c r="T462" i="6"/>
  <c r="S462" i="6"/>
  <c r="F462" i="6"/>
  <c r="T723" i="6"/>
  <c r="S723" i="6"/>
  <c r="F723" i="6"/>
  <c r="E723" i="6"/>
  <c r="D723" i="6"/>
  <c r="AA113" i="6"/>
  <c r="Z113" i="6"/>
  <c r="AB113" i="6" s="1"/>
  <c r="O742" i="6"/>
  <c r="N742" i="6"/>
  <c r="H343" i="6"/>
  <c r="I343" i="6" s="1"/>
  <c r="G343" i="6"/>
  <c r="V532" i="6"/>
  <c r="U532" i="6"/>
  <c r="F721" i="6"/>
  <c r="E721" i="6"/>
  <c r="T721" i="6"/>
  <c r="S721" i="6"/>
  <c r="D721" i="6"/>
  <c r="AA725" i="6"/>
  <c r="Z725" i="6"/>
  <c r="AB725" i="6" s="1"/>
  <c r="N205" i="6"/>
  <c r="O205" i="6"/>
  <c r="P205" i="6" s="1"/>
  <c r="H70" i="6"/>
  <c r="G70" i="6"/>
  <c r="U705" i="6"/>
  <c r="V705" i="6"/>
  <c r="U76" i="6"/>
  <c r="V76" i="6"/>
  <c r="Y56" i="6"/>
  <c r="L56" i="6"/>
  <c r="X56" i="6"/>
  <c r="K56" i="6"/>
  <c r="M56" i="6"/>
  <c r="H179" i="6"/>
  <c r="I179" i="6" s="1"/>
  <c r="G179" i="6"/>
  <c r="T519" i="6"/>
  <c r="D519" i="6"/>
  <c r="S519" i="6"/>
  <c r="F519" i="6"/>
  <c r="E519" i="6"/>
  <c r="AA634" i="6"/>
  <c r="Z634" i="6"/>
  <c r="O317" i="6"/>
  <c r="N317" i="6"/>
  <c r="O533" i="6"/>
  <c r="N533" i="6"/>
  <c r="O677" i="6"/>
  <c r="N677" i="6"/>
  <c r="AA588" i="6"/>
  <c r="Z588" i="6"/>
  <c r="V430" i="6"/>
  <c r="U430" i="6"/>
  <c r="H355" i="6"/>
  <c r="I355" i="6" s="1"/>
  <c r="G355" i="6"/>
  <c r="H94" i="6"/>
  <c r="I94" i="6" s="1"/>
  <c r="G94" i="6"/>
  <c r="V48" i="6"/>
  <c r="U48" i="6"/>
  <c r="W48" i="6" s="1"/>
  <c r="T746" i="6"/>
  <c r="S746" i="6"/>
  <c r="F746" i="6"/>
  <c r="D746" i="6"/>
  <c r="E746" i="6"/>
  <c r="V53" i="6"/>
  <c r="U53" i="6"/>
  <c r="W53" i="6" s="1"/>
  <c r="X453" i="6"/>
  <c r="K453" i="6"/>
  <c r="M453" i="6"/>
  <c r="Y453" i="6"/>
  <c r="L453" i="6"/>
  <c r="O789" i="6"/>
  <c r="N789" i="6"/>
  <c r="M784" i="6"/>
  <c r="Y784" i="6"/>
  <c r="X784" i="6"/>
  <c r="L784" i="6"/>
  <c r="K784" i="6"/>
  <c r="O232" i="6"/>
  <c r="N232" i="6"/>
  <c r="N347" i="6"/>
  <c r="O347" i="6"/>
  <c r="M270" i="6"/>
  <c r="X270" i="6"/>
  <c r="K270" i="6"/>
  <c r="Y270" i="6"/>
  <c r="L270" i="6"/>
  <c r="H244" i="6"/>
  <c r="G244" i="6"/>
  <c r="V661" i="6"/>
  <c r="U661" i="6"/>
  <c r="T960" i="6"/>
  <c r="S960" i="6"/>
  <c r="F960" i="6"/>
  <c r="E960" i="6"/>
  <c r="D960" i="6"/>
  <c r="D980" i="6"/>
  <c r="T980" i="6"/>
  <c r="S980" i="6"/>
  <c r="F980" i="6"/>
  <c r="E980" i="6"/>
  <c r="T697" i="6"/>
  <c r="S697" i="6"/>
  <c r="E697" i="6"/>
  <c r="D697" i="6"/>
  <c r="F697" i="6"/>
  <c r="Z664" i="6"/>
  <c r="AB664" i="6" s="1"/>
  <c r="AA664" i="6"/>
  <c r="M356" i="6"/>
  <c r="Y356" i="6"/>
  <c r="X356" i="6"/>
  <c r="L356" i="6"/>
  <c r="K356" i="6"/>
  <c r="T99" i="6"/>
  <c r="F99" i="6"/>
  <c r="S99" i="6"/>
  <c r="E99" i="6"/>
  <c r="D99" i="6"/>
  <c r="U954" i="6"/>
  <c r="W954" i="6" s="1"/>
  <c r="V954" i="6"/>
  <c r="V250" i="6"/>
  <c r="U250" i="6"/>
  <c r="U401" i="6"/>
  <c r="V401" i="6"/>
  <c r="V545" i="6"/>
  <c r="U545" i="6"/>
  <c r="W545" i="6" s="1"/>
  <c r="H761" i="6"/>
  <c r="G761" i="6"/>
  <c r="H84" i="6"/>
  <c r="G84" i="6"/>
  <c r="AA125" i="6"/>
  <c r="Z125" i="6"/>
  <c r="M631" i="6"/>
  <c r="X631" i="6"/>
  <c r="K631" i="6"/>
  <c r="Y631" i="6"/>
  <c r="L631" i="6"/>
  <c r="O127" i="6"/>
  <c r="P127" i="6" s="1"/>
  <c r="N127" i="6"/>
  <c r="Y182" i="6"/>
  <c r="L182" i="6"/>
  <c r="X182" i="6"/>
  <c r="M182" i="6"/>
  <c r="K182" i="6"/>
  <c r="O46" i="6"/>
  <c r="P46" i="6" s="1"/>
  <c r="N46" i="6"/>
  <c r="O72" i="6"/>
  <c r="N72" i="6"/>
  <c r="S609" i="6"/>
  <c r="F609" i="6"/>
  <c r="E609" i="6"/>
  <c r="D609" i="6"/>
  <c r="T609" i="6"/>
  <c r="V873" i="6"/>
  <c r="U873" i="6"/>
  <c r="W873" i="6" s="1"/>
  <c r="T920" i="6"/>
  <c r="S920" i="6"/>
  <c r="F920" i="6"/>
  <c r="E920" i="6"/>
  <c r="D920" i="6"/>
  <c r="AA443" i="6"/>
  <c r="Z443" i="6"/>
  <c r="AB443" i="6" s="1"/>
  <c r="H359" i="6"/>
  <c r="G359" i="6"/>
  <c r="E426" i="6"/>
  <c r="D426" i="6"/>
  <c r="S426" i="6"/>
  <c r="F426" i="6"/>
  <c r="T426" i="6"/>
  <c r="T915" i="6"/>
  <c r="S915" i="6"/>
  <c r="F915" i="6"/>
  <c r="E915" i="6"/>
  <c r="D915" i="6"/>
  <c r="V23" i="6"/>
  <c r="U23" i="6"/>
  <c r="W23" i="6" s="1"/>
  <c r="T882" i="6"/>
  <c r="S882" i="6"/>
  <c r="F882" i="6"/>
  <c r="E882" i="6"/>
  <c r="D882" i="6"/>
  <c r="AA457" i="6"/>
  <c r="Z457" i="6"/>
  <c r="AB457" i="6" s="1"/>
  <c r="N624" i="6"/>
  <c r="O624" i="6"/>
  <c r="T887" i="6"/>
  <c r="S887" i="6"/>
  <c r="F887" i="6"/>
  <c r="D887" i="6"/>
  <c r="E887" i="6"/>
  <c r="V481" i="6"/>
  <c r="U481" i="6"/>
  <c r="T935" i="6"/>
  <c r="S935" i="6"/>
  <c r="F935" i="6"/>
  <c r="E935" i="6"/>
  <c r="D935" i="6"/>
  <c r="V95" i="6"/>
  <c r="U95" i="6"/>
  <c r="M512" i="6"/>
  <c r="Y512" i="6"/>
  <c r="L512" i="6"/>
  <c r="X512" i="6"/>
  <c r="K512" i="6"/>
  <c r="T255" i="6"/>
  <c r="E255" i="6"/>
  <c r="D255" i="6"/>
  <c r="F255" i="6"/>
  <c r="S255" i="6"/>
  <c r="O718" i="6"/>
  <c r="P718" i="6" s="1"/>
  <c r="N718" i="6"/>
  <c r="N617" i="6"/>
  <c r="O617" i="6"/>
  <c r="Z921" i="6"/>
  <c r="AA921" i="6"/>
  <c r="D216" i="6"/>
  <c r="T216" i="6"/>
  <c r="S216" i="6"/>
  <c r="F216" i="6"/>
  <c r="E216" i="6"/>
  <c r="V463" i="6"/>
  <c r="U463" i="6"/>
  <c r="W463" i="6" s="1"/>
  <c r="Y787" i="6"/>
  <c r="L787" i="6"/>
  <c r="X787" i="6"/>
  <c r="K787" i="6"/>
  <c r="M787" i="6"/>
  <c r="V346" i="6"/>
  <c r="U346" i="6"/>
  <c r="W346" i="6" s="1"/>
  <c r="H295" i="6"/>
  <c r="G295" i="6"/>
  <c r="T482" i="6"/>
  <c r="S482" i="6"/>
  <c r="F482" i="6"/>
  <c r="E482" i="6"/>
  <c r="D482" i="6"/>
  <c r="Y189" i="6"/>
  <c r="L189" i="6"/>
  <c r="X189" i="6"/>
  <c r="M189" i="6"/>
  <c r="K189" i="6"/>
  <c r="O1003" i="6"/>
  <c r="N1003" i="6"/>
  <c r="V467" i="6"/>
  <c r="U467" i="6"/>
  <c r="M695" i="6"/>
  <c r="Y695" i="6"/>
  <c r="L695" i="6"/>
  <c r="X695" i="6"/>
  <c r="K695" i="6"/>
  <c r="AA455" i="6"/>
  <c r="Z455" i="6"/>
  <c r="T582" i="6"/>
  <c r="S582" i="6"/>
  <c r="F582" i="6"/>
  <c r="E582" i="6"/>
  <c r="D582" i="6"/>
  <c r="AA601" i="6"/>
  <c r="Z601" i="6"/>
  <c r="B9" i="7"/>
  <c r="H409" i="6"/>
  <c r="G409" i="6"/>
  <c r="O160" i="6"/>
  <c r="P160" i="6" s="1"/>
  <c r="N160" i="6"/>
  <c r="T812" i="6"/>
  <c r="S812" i="6"/>
  <c r="F812" i="6"/>
  <c r="E812" i="6"/>
  <c r="D812" i="6"/>
  <c r="X699" i="6"/>
  <c r="M699" i="6"/>
  <c r="L699" i="6"/>
  <c r="K699" i="6"/>
  <c r="Y699" i="6"/>
  <c r="H658" i="6"/>
  <c r="I658" i="6" s="1"/>
  <c r="G658" i="6"/>
  <c r="V341" i="6"/>
  <c r="U341" i="6"/>
  <c r="V485" i="6"/>
  <c r="U485" i="6"/>
  <c r="W485" i="6" s="1"/>
  <c r="H612" i="6"/>
  <c r="G612" i="6"/>
  <c r="O535" i="6"/>
  <c r="N535" i="6"/>
  <c r="AA118" i="6"/>
  <c r="Z118" i="6"/>
  <c r="Y62" i="6"/>
  <c r="L62" i="6"/>
  <c r="X62" i="6"/>
  <c r="K62" i="6"/>
  <c r="M62" i="6"/>
  <c r="M916" i="6"/>
  <c r="Y916" i="6"/>
  <c r="X916" i="6"/>
  <c r="K916" i="6"/>
  <c r="L916" i="6"/>
  <c r="N55" i="6"/>
  <c r="O55" i="6"/>
  <c r="T489" i="6"/>
  <c r="S489" i="6"/>
  <c r="F489" i="6"/>
  <c r="E489" i="6"/>
  <c r="D489" i="6"/>
  <c r="AA467" i="6"/>
  <c r="Z467" i="6"/>
  <c r="V412" i="6"/>
  <c r="U412" i="6"/>
  <c r="AA364" i="6"/>
  <c r="Z364" i="6"/>
  <c r="S988" i="6"/>
  <c r="E988" i="6"/>
  <c r="F988" i="6"/>
  <c r="D988" i="6"/>
  <c r="T988" i="6"/>
  <c r="V167" i="6"/>
  <c r="U167" i="6"/>
  <c r="F104" i="6"/>
  <c r="T104" i="6"/>
  <c r="E104" i="6"/>
  <c r="S104" i="6"/>
  <c r="D104" i="6"/>
  <c r="V97" i="6"/>
  <c r="U97" i="6"/>
  <c r="W97" i="6" s="1"/>
  <c r="Y855" i="6"/>
  <c r="L855" i="6"/>
  <c r="X855" i="6"/>
  <c r="M855" i="6"/>
  <c r="K855" i="6"/>
  <c r="AA658" i="6"/>
  <c r="Z658" i="6"/>
  <c r="AB658" i="6" s="1"/>
  <c r="AA96" i="6"/>
  <c r="Z96" i="6"/>
  <c r="AB96" i="6" s="1"/>
  <c r="AA612" i="6"/>
  <c r="Z612" i="6"/>
  <c r="O972" i="6"/>
  <c r="P972" i="6" s="1"/>
  <c r="N972" i="6"/>
  <c r="V502" i="6"/>
  <c r="U502" i="6"/>
  <c r="H391" i="6"/>
  <c r="G391" i="6"/>
  <c r="H154" i="6"/>
  <c r="G154" i="6"/>
  <c r="T794" i="6"/>
  <c r="S794" i="6"/>
  <c r="F794" i="6"/>
  <c r="E794" i="6"/>
  <c r="D794" i="6"/>
  <c r="T213" i="6"/>
  <c r="S213" i="6"/>
  <c r="F213" i="6"/>
  <c r="E213" i="6"/>
  <c r="D213" i="6"/>
  <c r="O813" i="6"/>
  <c r="N813" i="6"/>
  <c r="D719" i="6"/>
  <c r="F719" i="6"/>
  <c r="E719" i="6"/>
  <c r="T719" i="6"/>
  <c r="S719" i="6"/>
  <c r="E30" i="6"/>
  <c r="D30" i="6"/>
  <c r="T30" i="6"/>
  <c r="S30" i="6"/>
  <c r="F30" i="6"/>
  <c r="T894" i="6"/>
  <c r="S894" i="6"/>
  <c r="F894" i="6"/>
  <c r="E894" i="6"/>
  <c r="D894" i="6"/>
  <c r="M1004" i="6"/>
  <c r="Y1004" i="6"/>
  <c r="L1004" i="6"/>
  <c r="X1004" i="6"/>
  <c r="K1004" i="6"/>
  <c r="M242" i="6"/>
  <c r="Y242" i="6"/>
  <c r="L242" i="6"/>
  <c r="X242" i="6"/>
  <c r="K242" i="6"/>
  <c r="H625" i="6"/>
  <c r="I625" i="6" s="1"/>
  <c r="G625" i="6"/>
  <c r="T901" i="6"/>
  <c r="S901" i="6"/>
  <c r="D901" i="6"/>
  <c r="E901" i="6"/>
  <c r="F901" i="6"/>
  <c r="Y692" i="6"/>
  <c r="L692" i="6"/>
  <c r="X692" i="6"/>
  <c r="K692" i="6"/>
  <c r="M692" i="6"/>
  <c r="T291" i="6"/>
  <c r="F291" i="6"/>
  <c r="S291" i="6"/>
  <c r="E291" i="6"/>
  <c r="D291" i="6"/>
  <c r="V979" i="6"/>
  <c r="U979" i="6"/>
  <c r="G425" i="6"/>
  <c r="H425" i="6"/>
  <c r="H641" i="6"/>
  <c r="G641" i="6"/>
  <c r="H136" i="6"/>
  <c r="G136" i="6"/>
  <c r="M540" i="6"/>
  <c r="Y540" i="6"/>
  <c r="L540" i="6"/>
  <c r="X540" i="6"/>
  <c r="K540" i="6"/>
  <c r="V768" i="6"/>
  <c r="U768" i="6"/>
  <c r="AA34" i="6"/>
  <c r="Z34" i="6"/>
  <c r="AA478" i="6"/>
  <c r="Z478" i="6"/>
  <c r="O307" i="6"/>
  <c r="N307" i="6"/>
  <c r="F518" i="6"/>
  <c r="E518" i="6"/>
  <c r="T518" i="6"/>
  <c r="D518" i="6"/>
  <c r="S518" i="6"/>
  <c r="V897" i="6"/>
  <c r="U897" i="6"/>
  <c r="O479" i="6"/>
  <c r="N479" i="6"/>
  <c r="T618" i="6"/>
  <c r="S618" i="6"/>
  <c r="F618" i="6"/>
  <c r="D618" i="6"/>
  <c r="E618" i="6"/>
  <c r="Z397" i="6"/>
  <c r="AA397" i="6"/>
  <c r="Y829" i="6"/>
  <c r="X829" i="6"/>
  <c r="K829" i="6"/>
  <c r="M829" i="6"/>
  <c r="L829" i="6"/>
  <c r="M957" i="6"/>
  <c r="Y957" i="6"/>
  <c r="L957" i="6"/>
  <c r="X957" i="6"/>
  <c r="K957" i="6"/>
  <c r="Y735" i="6"/>
  <c r="X735" i="6"/>
  <c r="K735" i="6"/>
  <c r="M735" i="6"/>
  <c r="L735" i="6"/>
  <c r="AA670" i="6"/>
  <c r="Z670" i="6"/>
  <c r="AB670" i="6" s="1"/>
  <c r="AA353" i="6"/>
  <c r="Z353" i="6"/>
  <c r="AB353" i="6" s="1"/>
  <c r="AA713" i="6"/>
  <c r="Z713" i="6"/>
  <c r="T691" i="6"/>
  <c r="F691" i="6"/>
  <c r="E691" i="6"/>
  <c r="D691" i="6"/>
  <c r="S691" i="6"/>
  <c r="T98" i="6"/>
  <c r="S98" i="6"/>
  <c r="F98" i="6"/>
  <c r="E98" i="6"/>
  <c r="D98" i="6"/>
  <c r="U215" i="6"/>
  <c r="V215" i="6"/>
  <c r="M560" i="6"/>
  <c r="Y560" i="6"/>
  <c r="L560" i="6"/>
  <c r="X560" i="6"/>
  <c r="K560" i="6"/>
  <c r="K860" i="6"/>
  <c r="L860" i="6"/>
  <c r="M860" i="6"/>
  <c r="Y860" i="6"/>
  <c r="X860" i="6"/>
  <c r="T459" i="6"/>
  <c r="S459" i="6"/>
  <c r="F459" i="6"/>
  <c r="E459" i="6"/>
  <c r="D459" i="6"/>
  <c r="H106" i="6"/>
  <c r="G106" i="6"/>
  <c r="U754" i="6"/>
  <c r="V754" i="6"/>
  <c r="H797" i="6"/>
  <c r="I797" i="6" s="1"/>
  <c r="G797" i="6"/>
  <c r="V708" i="6"/>
  <c r="U708" i="6"/>
  <c r="O271" i="6"/>
  <c r="N271" i="6"/>
  <c r="O376" i="6"/>
  <c r="N376" i="6"/>
  <c r="M542" i="6"/>
  <c r="Y542" i="6"/>
  <c r="L542" i="6"/>
  <c r="X542" i="6"/>
  <c r="K542" i="6"/>
  <c r="H765" i="6"/>
  <c r="G765" i="6"/>
  <c r="O508" i="6"/>
  <c r="N508" i="6"/>
  <c r="D786" i="6"/>
  <c r="E786" i="6"/>
  <c r="F786" i="6"/>
  <c r="T786" i="6"/>
  <c r="S786" i="6"/>
  <c r="AA544" i="6"/>
  <c r="Z544" i="6"/>
  <c r="AA265" i="6"/>
  <c r="Z265" i="6"/>
  <c r="D963" i="6"/>
  <c r="F963" i="6"/>
  <c r="E963" i="6"/>
  <c r="S963" i="6"/>
  <c r="T963" i="6"/>
  <c r="M942" i="6"/>
  <c r="Y942" i="6"/>
  <c r="K942" i="6"/>
  <c r="X942" i="6"/>
  <c r="L942" i="6"/>
  <c r="V974" i="6"/>
  <c r="U974" i="6"/>
  <c r="T75" i="6"/>
  <c r="E75" i="6"/>
  <c r="F75" i="6"/>
  <c r="D75" i="6"/>
  <c r="S75" i="6"/>
  <c r="U706" i="6"/>
  <c r="W706" i="6" s="1"/>
  <c r="V706" i="6"/>
  <c r="V461" i="6"/>
  <c r="U461" i="6"/>
  <c r="V60" i="6"/>
  <c r="U60" i="6"/>
  <c r="W60" i="6" s="1"/>
  <c r="O185" i="6"/>
  <c r="N185" i="6"/>
  <c r="E911" i="6"/>
  <c r="D911" i="6"/>
  <c r="T911" i="6"/>
  <c r="S911" i="6"/>
  <c r="F911" i="6"/>
  <c r="V431" i="6"/>
  <c r="U431" i="6"/>
  <c r="W431" i="6" s="1"/>
  <c r="T940" i="6"/>
  <c r="S940" i="6"/>
  <c r="F940" i="6"/>
  <c r="E940" i="6"/>
  <c r="D940" i="6"/>
  <c r="H205" i="6"/>
  <c r="G205" i="6"/>
  <c r="Y728" i="6"/>
  <c r="L728" i="6"/>
  <c r="X728" i="6"/>
  <c r="K728" i="6"/>
  <c r="M728" i="6"/>
  <c r="H688" i="6"/>
  <c r="G688" i="6"/>
  <c r="S327" i="6"/>
  <c r="F327" i="6"/>
  <c r="E327" i="6"/>
  <c r="D327" i="6"/>
  <c r="T327" i="6"/>
  <c r="O610" i="6"/>
  <c r="P610" i="6" s="1"/>
  <c r="N610" i="6"/>
  <c r="O293" i="6"/>
  <c r="P293" i="6" s="1"/>
  <c r="N293" i="6"/>
  <c r="O564" i="6"/>
  <c r="N564" i="6"/>
  <c r="H19" i="6"/>
  <c r="G19" i="6"/>
  <c r="U379" i="6"/>
  <c r="V379" i="6"/>
  <c r="F554" i="6"/>
  <c r="E554" i="6"/>
  <c r="D554" i="6"/>
  <c r="T554" i="6"/>
  <c r="S554" i="6"/>
  <c r="V503" i="6"/>
  <c r="U503" i="6"/>
  <c r="W503" i="6" s="1"/>
  <c r="M767" i="6"/>
  <c r="Y767" i="6"/>
  <c r="L767" i="6"/>
  <c r="X767" i="6"/>
  <c r="K767" i="6"/>
  <c r="Z107" i="6"/>
  <c r="AA107" i="6"/>
  <c r="M78" i="6"/>
  <c r="X78" i="6"/>
  <c r="K78" i="6"/>
  <c r="Y78" i="6"/>
  <c r="L78" i="6"/>
  <c r="H16" i="6"/>
  <c r="G16" i="6"/>
  <c r="T865" i="6"/>
  <c r="S865" i="6"/>
  <c r="F865" i="6"/>
  <c r="D865" i="6"/>
  <c r="E865" i="6"/>
  <c r="N974" i="6"/>
  <c r="O974" i="6"/>
  <c r="O289" i="6"/>
  <c r="P289" i="6" s="1"/>
  <c r="N289" i="6"/>
  <c r="AA556" i="6"/>
  <c r="Z556" i="6"/>
  <c r="T164" i="6"/>
  <c r="E164" i="6"/>
  <c r="D164" i="6"/>
  <c r="S164" i="6"/>
  <c r="F164" i="6"/>
  <c r="AA196" i="6"/>
  <c r="Z196" i="6"/>
  <c r="AB196" i="6" s="1"/>
  <c r="AA145" i="6"/>
  <c r="Z145" i="6"/>
  <c r="AB145" i="6" s="1"/>
  <c r="M771" i="6"/>
  <c r="L771" i="6"/>
  <c r="K771" i="6"/>
  <c r="Y771" i="6"/>
  <c r="X771" i="6"/>
  <c r="U766" i="6"/>
  <c r="V766" i="6"/>
  <c r="V305" i="6"/>
  <c r="U305" i="6"/>
  <c r="G521" i="6"/>
  <c r="H521" i="6"/>
  <c r="H809" i="6"/>
  <c r="I809" i="6" s="1"/>
  <c r="G809" i="6"/>
  <c r="V36" i="6"/>
  <c r="U36" i="6"/>
  <c r="U576" i="6"/>
  <c r="V576" i="6"/>
  <c r="V943" i="6"/>
  <c r="U943" i="6"/>
  <c r="W943" i="6" s="1"/>
  <c r="AA41" i="6"/>
  <c r="Z41" i="6"/>
  <c r="T583" i="6"/>
  <c r="S583" i="6"/>
  <c r="F583" i="6"/>
  <c r="E583" i="6"/>
  <c r="D583" i="6"/>
  <c r="T134" i="6"/>
  <c r="S134" i="6"/>
  <c r="F134" i="6"/>
  <c r="E134" i="6"/>
  <c r="D134" i="6"/>
  <c r="AA148" i="6"/>
  <c r="Z148" i="6"/>
  <c r="T417" i="6"/>
  <c r="S417" i="6"/>
  <c r="F417" i="6"/>
  <c r="E417" i="6"/>
  <c r="D417" i="6"/>
  <c r="S748" i="6"/>
  <c r="F748" i="6"/>
  <c r="E748" i="6"/>
  <c r="D748" i="6"/>
  <c r="T748" i="6"/>
  <c r="V143" i="6"/>
  <c r="U143" i="6"/>
  <c r="M90" i="6"/>
  <c r="Y90" i="6"/>
  <c r="L90" i="6"/>
  <c r="X90" i="6"/>
  <c r="K90" i="6"/>
  <c r="M944" i="6"/>
  <c r="Y944" i="6"/>
  <c r="L944" i="6"/>
  <c r="X944" i="6"/>
  <c r="K944" i="6"/>
  <c r="O203" i="6"/>
  <c r="N203" i="6"/>
  <c r="T971" i="6"/>
  <c r="S971" i="6"/>
  <c r="F971" i="6"/>
  <c r="E971" i="6"/>
  <c r="D971" i="6"/>
  <c r="O268" i="6"/>
  <c r="N268" i="6"/>
  <c r="M320" i="6"/>
  <c r="L320" i="6"/>
  <c r="K320" i="6"/>
  <c r="Y320" i="6"/>
  <c r="X320" i="6"/>
  <c r="T783" i="6"/>
  <c r="S783" i="6"/>
  <c r="F783" i="6"/>
  <c r="E783" i="6"/>
  <c r="D783" i="6"/>
  <c r="AA130" i="6"/>
  <c r="Z130" i="6"/>
  <c r="N838" i="6"/>
  <c r="O838" i="6"/>
  <c r="AA418" i="6"/>
  <c r="Z418" i="6"/>
  <c r="AB418" i="6" s="1"/>
  <c r="AA305" i="6"/>
  <c r="Z305" i="6"/>
  <c r="AB305" i="6" s="1"/>
  <c r="AA521" i="6"/>
  <c r="Z521" i="6"/>
  <c r="AB521" i="6" s="1"/>
  <c r="Z665" i="6"/>
  <c r="AB665" i="6" s="1"/>
  <c r="AA665" i="6"/>
  <c r="O881" i="6"/>
  <c r="N881" i="6"/>
  <c r="N792" i="6"/>
  <c r="O792" i="6"/>
  <c r="V511" i="6"/>
  <c r="U511" i="6"/>
  <c r="V415" i="6"/>
  <c r="U415" i="6"/>
  <c r="W415" i="6" s="1"/>
  <c r="Y866" i="6"/>
  <c r="X866" i="6"/>
  <c r="M866" i="6"/>
  <c r="L866" i="6"/>
  <c r="K866" i="6"/>
  <c r="M285" i="6"/>
  <c r="Y285" i="6"/>
  <c r="L285" i="6"/>
  <c r="X285" i="6"/>
  <c r="K285" i="6"/>
  <c r="V515" i="6"/>
  <c r="U515" i="6"/>
  <c r="W515" i="6" s="1"/>
  <c r="M791" i="6"/>
  <c r="Y791" i="6"/>
  <c r="L791" i="6"/>
  <c r="X791" i="6"/>
  <c r="K791" i="6"/>
  <c r="N143" i="6"/>
  <c r="O143" i="6"/>
  <c r="P143" i="6" s="1"/>
  <c r="F678" i="6"/>
  <c r="E678" i="6"/>
  <c r="D678" i="6"/>
  <c r="S678" i="6"/>
  <c r="T678" i="6"/>
  <c r="V361" i="6"/>
  <c r="U361" i="6"/>
  <c r="W361" i="6" s="1"/>
  <c r="X889" i="6"/>
  <c r="K889" i="6"/>
  <c r="Y889" i="6"/>
  <c r="M889" i="6"/>
  <c r="L889" i="6"/>
  <c r="H986" i="6"/>
  <c r="G986" i="6"/>
  <c r="M332" i="6"/>
  <c r="Y332" i="6"/>
  <c r="X332" i="6"/>
  <c r="L332" i="6"/>
  <c r="K332" i="6"/>
  <c r="H660" i="6"/>
  <c r="G660" i="6"/>
  <c r="AA103" i="6"/>
  <c r="Z103" i="6"/>
  <c r="Z274" i="6"/>
  <c r="AA274" i="6"/>
  <c r="M803" i="6"/>
  <c r="Y803" i="6"/>
  <c r="L803" i="6"/>
  <c r="X803" i="6"/>
  <c r="K803" i="6"/>
  <c r="X21" i="6"/>
  <c r="K21" i="6"/>
  <c r="M21" i="6"/>
  <c r="Y21" i="6"/>
  <c r="L21" i="6"/>
  <c r="AA431" i="6"/>
  <c r="Z431" i="6"/>
  <c r="D743" i="6"/>
  <c r="S743" i="6"/>
  <c r="F743" i="6"/>
  <c r="E743" i="6"/>
  <c r="T743" i="6"/>
  <c r="V888" i="6"/>
  <c r="U888" i="6"/>
  <c r="AA283" i="6"/>
  <c r="Z283" i="6"/>
  <c r="V922" i="6"/>
  <c r="U922" i="6"/>
  <c r="W922" i="6" s="1"/>
  <c r="M621" i="6"/>
  <c r="Y621" i="6"/>
  <c r="L621" i="6"/>
  <c r="K621" i="6"/>
  <c r="X621" i="6"/>
  <c r="Z385" i="6"/>
  <c r="AB385" i="6" s="1"/>
  <c r="AA385" i="6"/>
  <c r="M228" i="6"/>
  <c r="L228" i="6"/>
  <c r="K228" i="6"/>
  <c r="Y228" i="6"/>
  <c r="X228" i="6"/>
  <c r="O149" i="6"/>
  <c r="N149" i="6"/>
  <c r="O577" i="6"/>
  <c r="N577" i="6"/>
  <c r="O900" i="6"/>
  <c r="P900" i="6" s="1"/>
  <c r="N900" i="6"/>
  <c r="AA885" i="6"/>
  <c r="Z885" i="6"/>
  <c r="V353" i="6"/>
  <c r="U353" i="6"/>
  <c r="M303" i="6"/>
  <c r="Y303" i="6"/>
  <c r="L303" i="6"/>
  <c r="X303" i="6"/>
  <c r="K303" i="6"/>
  <c r="M276" i="6"/>
  <c r="X276" i="6"/>
  <c r="K276" i="6"/>
  <c r="Y276" i="6"/>
  <c r="L276" i="6"/>
  <c r="Z403" i="6"/>
  <c r="AA403" i="6"/>
  <c r="O52" i="6"/>
  <c r="N52" i="6"/>
  <c r="D868" i="6"/>
  <c r="S868" i="6"/>
  <c r="F868" i="6"/>
  <c r="E868" i="6"/>
  <c r="T868" i="6"/>
  <c r="O157" i="6"/>
  <c r="N157" i="6"/>
  <c r="H184" i="6"/>
  <c r="G184" i="6"/>
  <c r="Z58" i="6"/>
  <c r="AA58" i="6"/>
  <c r="O221" i="6"/>
  <c r="P221" i="6" s="1"/>
  <c r="N221" i="6"/>
  <c r="N1014" i="6"/>
  <c r="O1014" i="6"/>
  <c r="E571" i="6"/>
  <c r="D571" i="6"/>
  <c r="T571" i="6"/>
  <c r="S571" i="6"/>
  <c r="F571" i="6"/>
  <c r="V193" i="6"/>
  <c r="U193" i="6"/>
  <c r="W193" i="6" s="1"/>
  <c r="O688" i="6"/>
  <c r="N688" i="6"/>
  <c r="T987" i="6"/>
  <c r="F987" i="6"/>
  <c r="E987" i="6"/>
  <c r="D987" i="6"/>
  <c r="S987" i="6"/>
  <c r="Z919" i="6"/>
  <c r="AA919" i="6"/>
  <c r="V732" i="6"/>
  <c r="U732" i="6"/>
  <c r="T56" i="6"/>
  <c r="E56" i="6"/>
  <c r="D56" i="6"/>
  <c r="S56" i="6"/>
  <c r="F56" i="6"/>
  <c r="V950" i="6"/>
  <c r="U950" i="6"/>
  <c r="AA533" i="6"/>
  <c r="Z533" i="6"/>
  <c r="AB533" i="6" s="1"/>
  <c r="O60" i="6"/>
  <c r="P60" i="6" s="1"/>
  <c r="N60" i="6"/>
  <c r="N804" i="6"/>
  <c r="O804" i="6"/>
  <c r="Z232" i="6"/>
  <c r="AA232" i="6"/>
  <c r="AA347" i="6"/>
  <c r="Z347" i="6"/>
  <c r="AB347" i="6" s="1"/>
  <c r="T270" i="6"/>
  <c r="S270" i="6"/>
  <c r="F270" i="6"/>
  <c r="E270" i="6"/>
  <c r="D270" i="6"/>
  <c r="H25" i="6"/>
  <c r="G25" i="6"/>
  <c r="H373" i="6"/>
  <c r="G373" i="6"/>
  <c r="V517" i="6"/>
  <c r="U517" i="6"/>
  <c r="H661" i="6"/>
  <c r="I661" i="6" s="1"/>
  <c r="G661" i="6"/>
  <c r="M996" i="6"/>
  <c r="K996" i="6"/>
  <c r="L996" i="6"/>
  <c r="Y996" i="6"/>
  <c r="X996" i="6"/>
  <c r="X525" i="6"/>
  <c r="K525" i="6"/>
  <c r="M525" i="6"/>
  <c r="Y525" i="6"/>
  <c r="L525" i="6"/>
  <c r="Y757" i="6"/>
  <c r="L757" i="6"/>
  <c r="X757" i="6"/>
  <c r="K757" i="6"/>
  <c r="M757" i="6"/>
  <c r="T356" i="6"/>
  <c r="S356" i="6"/>
  <c r="F356" i="6"/>
  <c r="E356" i="6"/>
  <c r="D356" i="6"/>
  <c r="AA388" i="6"/>
  <c r="Z388" i="6"/>
  <c r="M243" i="6"/>
  <c r="Y243" i="6"/>
  <c r="L243" i="6"/>
  <c r="X243" i="6"/>
  <c r="K243" i="6"/>
  <c r="H954" i="6"/>
  <c r="I954" i="6" s="1"/>
  <c r="G954" i="6"/>
  <c r="H718" i="6"/>
  <c r="G718" i="6"/>
  <c r="V862" i="6"/>
  <c r="U862" i="6"/>
  <c r="H257" i="6"/>
  <c r="G257" i="6"/>
  <c r="V761" i="6"/>
  <c r="U761" i="6"/>
  <c r="V921" i="6"/>
  <c r="U921" i="6"/>
  <c r="W921" i="6" s="1"/>
  <c r="M204" i="6"/>
  <c r="Y204" i="6"/>
  <c r="L204" i="6"/>
  <c r="X204" i="6"/>
  <c r="K204" i="6"/>
  <c r="V672" i="6"/>
  <c r="U672" i="6"/>
  <c r="V816" i="6"/>
  <c r="U816" i="6"/>
  <c r="O208" i="6"/>
  <c r="N208" i="6"/>
  <c r="D631" i="6"/>
  <c r="S631" i="6"/>
  <c r="F631" i="6"/>
  <c r="E631" i="6"/>
  <c r="T631" i="6"/>
  <c r="T182" i="6"/>
  <c r="E182" i="6"/>
  <c r="D182" i="6"/>
  <c r="S182" i="6"/>
  <c r="F182" i="6"/>
  <c r="Z46" i="6"/>
  <c r="AB46" i="6" s="1"/>
  <c r="AA46" i="6"/>
  <c r="AA72" i="6"/>
  <c r="Z72" i="6"/>
  <c r="H729" i="6"/>
  <c r="G729" i="6"/>
  <c r="O340" i="6"/>
  <c r="N340" i="6"/>
  <c r="M570" i="6"/>
  <c r="Y570" i="6"/>
  <c r="L570" i="6"/>
  <c r="K570" i="6"/>
  <c r="X570" i="6"/>
  <c r="M905" i="6"/>
  <c r="Y905" i="6"/>
  <c r="L905" i="6"/>
  <c r="X905" i="6"/>
  <c r="K905" i="6"/>
  <c r="Y793" i="6"/>
  <c r="L793" i="6"/>
  <c r="X793" i="6"/>
  <c r="K793" i="6"/>
  <c r="M793" i="6"/>
  <c r="N49" i="6"/>
  <c r="O49" i="6"/>
  <c r="Z624" i="6"/>
  <c r="AA624" i="6"/>
  <c r="M198" i="6"/>
  <c r="Y198" i="6"/>
  <c r="L198" i="6"/>
  <c r="X198" i="6"/>
  <c r="K198" i="6"/>
  <c r="G157" i="6"/>
  <c r="H157" i="6"/>
  <c r="H481" i="6"/>
  <c r="I481" i="6" s="1"/>
  <c r="G481" i="6"/>
  <c r="M948" i="6"/>
  <c r="Y948" i="6"/>
  <c r="X948" i="6"/>
  <c r="L948" i="6"/>
  <c r="K948" i="6"/>
  <c r="T512" i="6"/>
  <c r="E512" i="6"/>
  <c r="D512" i="6"/>
  <c r="S512" i="6"/>
  <c r="F512" i="6"/>
  <c r="X399" i="6"/>
  <c r="K399" i="6"/>
  <c r="M399" i="6"/>
  <c r="L399" i="6"/>
  <c r="Y399" i="6"/>
  <c r="Z954" i="6"/>
  <c r="AB954" i="6" s="1"/>
  <c r="AA954" i="6"/>
  <c r="N574" i="6"/>
  <c r="O574" i="6"/>
  <c r="Z166" i="6"/>
  <c r="AA166" i="6"/>
  <c r="AA617" i="6"/>
  <c r="Z617" i="6"/>
  <c r="AB617" i="6" s="1"/>
  <c r="O190" i="6"/>
  <c r="N190" i="6"/>
  <c r="Y360" i="6"/>
  <c r="L360" i="6"/>
  <c r="X360" i="6"/>
  <c r="K360" i="6"/>
  <c r="M360" i="6"/>
  <c r="O672" i="6"/>
  <c r="N672" i="6"/>
  <c r="T787" i="6"/>
  <c r="E787" i="6"/>
  <c r="D787" i="6"/>
  <c r="F787" i="6"/>
  <c r="S787" i="6"/>
  <c r="H346" i="6"/>
  <c r="I346" i="6" s="1"/>
  <c r="G346" i="6"/>
  <c r="M626" i="6"/>
  <c r="X626" i="6"/>
  <c r="K626" i="6"/>
  <c r="Y626" i="6"/>
  <c r="L626" i="6"/>
  <c r="H89" i="6"/>
  <c r="G89" i="6"/>
  <c r="T189" i="6"/>
  <c r="S189" i="6"/>
  <c r="F189" i="6"/>
  <c r="E189" i="6"/>
  <c r="D189" i="6"/>
  <c r="D695" i="6"/>
  <c r="S695" i="6"/>
  <c r="F695" i="6"/>
  <c r="E695" i="6"/>
  <c r="T695" i="6"/>
  <c r="O455" i="6"/>
  <c r="N455" i="6"/>
  <c r="M726" i="6"/>
  <c r="Y726" i="6"/>
  <c r="L726" i="6"/>
  <c r="X726" i="6"/>
  <c r="K726" i="6"/>
  <c r="V364" i="6"/>
  <c r="U364" i="6"/>
  <c r="H601" i="6"/>
  <c r="G601" i="6"/>
  <c r="M851" i="6"/>
  <c r="Y851" i="6"/>
  <c r="L851" i="6"/>
  <c r="X851" i="6"/>
  <c r="K851" i="6"/>
  <c r="M1000" i="6"/>
  <c r="Y1000" i="6"/>
  <c r="X1000" i="6"/>
  <c r="L1000" i="6"/>
  <c r="K1000" i="6"/>
  <c r="V376" i="6"/>
  <c r="U376" i="6"/>
  <c r="U635" i="6"/>
  <c r="V635" i="6"/>
  <c r="V409" i="6"/>
  <c r="U409" i="6"/>
  <c r="W409" i="6" s="1"/>
  <c r="Y92" i="6"/>
  <c r="L92" i="6"/>
  <c r="X92" i="6"/>
  <c r="K92" i="6"/>
  <c r="M92" i="6"/>
  <c r="N998" i="6"/>
  <c r="O998" i="6"/>
  <c r="T699" i="6"/>
  <c r="S699" i="6"/>
  <c r="F699" i="6"/>
  <c r="E699" i="6"/>
  <c r="D699" i="6"/>
  <c r="H328" i="6"/>
  <c r="G328" i="6"/>
  <c r="H972" i="6"/>
  <c r="I972" i="6" s="1"/>
  <c r="G972" i="6"/>
  <c r="AA535" i="6"/>
  <c r="Z535" i="6"/>
  <c r="T62" i="6"/>
  <c r="E62" i="6"/>
  <c r="D62" i="6"/>
  <c r="S62" i="6"/>
  <c r="F62" i="6"/>
  <c r="T916" i="6"/>
  <c r="S916" i="6"/>
  <c r="F916" i="6"/>
  <c r="E916" i="6"/>
  <c r="D916" i="6"/>
  <c r="AA55" i="6"/>
  <c r="Z55" i="6"/>
  <c r="Y633" i="6"/>
  <c r="L633" i="6"/>
  <c r="X633" i="6"/>
  <c r="K633" i="6"/>
  <c r="M633" i="6"/>
  <c r="Y953" i="6"/>
  <c r="X953" i="6"/>
  <c r="L953" i="6"/>
  <c r="K953" i="6"/>
  <c r="M953" i="6"/>
  <c r="Y841" i="6"/>
  <c r="L841" i="6"/>
  <c r="X841" i="6"/>
  <c r="K841" i="6"/>
  <c r="M841" i="6"/>
  <c r="M248" i="6"/>
  <c r="Y248" i="6"/>
  <c r="L248" i="6"/>
  <c r="X248" i="6"/>
  <c r="K248" i="6"/>
  <c r="S855" i="6"/>
  <c r="F855" i="6"/>
  <c r="E855" i="6"/>
  <c r="D855" i="6"/>
  <c r="T855" i="6"/>
  <c r="O874" i="6"/>
  <c r="N874" i="6"/>
  <c r="O77" i="6"/>
  <c r="N77" i="6"/>
  <c r="O557" i="6"/>
  <c r="P557" i="6" s="1"/>
  <c r="N557" i="6"/>
  <c r="H547" i="6"/>
  <c r="G547" i="6"/>
  <c r="V154" i="6"/>
  <c r="U154" i="6"/>
  <c r="Y74" i="6"/>
  <c r="L74" i="6"/>
  <c r="X74" i="6"/>
  <c r="K74" i="6"/>
  <c r="M74" i="6"/>
  <c r="H934" i="6"/>
  <c r="G934" i="6"/>
  <c r="H113" i="6"/>
  <c r="G113" i="6"/>
  <c r="M357" i="6"/>
  <c r="Y357" i="6"/>
  <c r="L357" i="6"/>
  <c r="X357" i="6"/>
  <c r="K357" i="6"/>
  <c r="V472" i="6"/>
  <c r="U472" i="6"/>
  <c r="G551" i="6"/>
  <c r="H551" i="6"/>
  <c r="M863" i="6"/>
  <c r="Y863" i="6"/>
  <c r="L863" i="6"/>
  <c r="X863" i="6"/>
  <c r="K863" i="6"/>
  <c r="N287" i="6"/>
  <c r="O287" i="6"/>
  <c r="M174" i="6"/>
  <c r="Y174" i="6"/>
  <c r="L174" i="6"/>
  <c r="X174" i="6"/>
  <c r="K174" i="6"/>
  <c r="V469" i="6"/>
  <c r="U469" i="6"/>
  <c r="V613" i="6"/>
  <c r="U613" i="6"/>
  <c r="F1004" i="6"/>
  <c r="E1004" i="6"/>
  <c r="T1004" i="6"/>
  <c r="S1004" i="6"/>
  <c r="D1004" i="6"/>
  <c r="E242" i="6"/>
  <c r="T242" i="6"/>
  <c r="S242" i="6"/>
  <c r="F242" i="6"/>
  <c r="D242" i="6"/>
  <c r="O59" i="6"/>
  <c r="N59" i="6"/>
  <c r="AA133" i="6"/>
  <c r="Z133" i="6"/>
  <c r="T692" i="6"/>
  <c r="S692" i="6"/>
  <c r="F692" i="6"/>
  <c r="E692" i="6"/>
  <c r="D692" i="6"/>
  <c r="X435" i="6"/>
  <c r="K435" i="6"/>
  <c r="L435" i="6"/>
  <c r="Y435" i="6"/>
  <c r="M435" i="6"/>
  <c r="H979" i="6"/>
  <c r="G979" i="6"/>
  <c r="H286" i="6"/>
  <c r="G286" i="6"/>
  <c r="V785" i="6"/>
  <c r="U785" i="6"/>
  <c r="E540" i="6"/>
  <c r="D540" i="6"/>
  <c r="T540" i="6"/>
  <c r="S540" i="6"/>
  <c r="F540" i="6"/>
  <c r="O256" i="6"/>
  <c r="N256" i="6"/>
  <c r="AA307" i="6"/>
  <c r="Z307" i="6"/>
  <c r="M662" i="6"/>
  <c r="Y662" i="6"/>
  <c r="L662" i="6"/>
  <c r="X662" i="6"/>
  <c r="K662" i="6"/>
  <c r="M81" i="6"/>
  <c r="Y81" i="6"/>
  <c r="X81" i="6"/>
  <c r="L81" i="6"/>
  <c r="K81" i="6"/>
  <c r="AA479" i="6"/>
  <c r="Z479" i="6"/>
  <c r="H59" i="6"/>
  <c r="G59" i="6"/>
  <c r="G383" i="6"/>
  <c r="H383" i="6"/>
  <c r="I383" i="6" s="1"/>
  <c r="M762" i="6"/>
  <c r="Y762" i="6"/>
  <c r="L762" i="6"/>
  <c r="X762" i="6"/>
  <c r="K762" i="6"/>
  <c r="O448" i="6"/>
  <c r="N448" i="6"/>
  <c r="O253" i="6"/>
  <c r="N253" i="6"/>
  <c r="T829" i="6"/>
  <c r="S829" i="6"/>
  <c r="F829" i="6"/>
  <c r="E829" i="6"/>
  <c r="D829" i="6"/>
  <c r="F957" i="6"/>
  <c r="E957" i="6"/>
  <c r="D957" i="6"/>
  <c r="T957" i="6"/>
  <c r="S957" i="6"/>
  <c r="T735" i="6"/>
  <c r="S735" i="6"/>
  <c r="F735" i="6"/>
  <c r="E735" i="6"/>
  <c r="D735" i="6"/>
  <c r="O670" i="6"/>
  <c r="N670" i="6"/>
  <c r="N137" i="6"/>
  <c r="O137" i="6"/>
  <c r="Y120" i="6"/>
  <c r="L120" i="6"/>
  <c r="X120" i="6"/>
  <c r="K120" i="6"/>
  <c r="M120" i="6"/>
  <c r="AA991" i="6"/>
  <c r="Z991" i="6"/>
  <c r="V17" i="6"/>
  <c r="U17" i="6"/>
  <c r="X835" i="6"/>
  <c r="M835" i="6"/>
  <c r="L835" i="6"/>
  <c r="K835" i="6"/>
  <c r="Y835" i="6"/>
  <c r="M674" i="6"/>
  <c r="L674" i="6"/>
  <c r="Y674" i="6"/>
  <c r="X674" i="6"/>
  <c r="K674" i="6"/>
  <c r="Z753" i="6"/>
  <c r="AA753" i="6"/>
  <c r="M989" i="6"/>
  <c r="K989" i="6"/>
  <c r="L989" i="6"/>
  <c r="Y989" i="6"/>
  <c r="X989" i="6"/>
  <c r="G169" i="6"/>
  <c r="H169" i="6"/>
  <c r="T560" i="6"/>
  <c r="S560" i="6"/>
  <c r="D560" i="6"/>
  <c r="F560" i="6"/>
  <c r="E560" i="6"/>
  <c r="T860" i="6"/>
  <c r="S860" i="6"/>
  <c r="F860" i="6"/>
  <c r="E860" i="6"/>
  <c r="D860" i="6"/>
  <c r="O121" i="6"/>
  <c r="N121" i="6"/>
  <c r="M603" i="6"/>
  <c r="Y603" i="6"/>
  <c r="L603" i="6"/>
  <c r="K603" i="6"/>
  <c r="X603" i="6"/>
  <c r="V106" i="6"/>
  <c r="U106" i="6"/>
  <c r="U610" i="6"/>
  <c r="V610" i="6"/>
  <c r="H509" i="6"/>
  <c r="G509" i="6"/>
  <c r="U653" i="6"/>
  <c r="W653" i="6" s="1"/>
  <c r="V653" i="6"/>
  <c r="G564" i="6"/>
  <c r="H564" i="6"/>
  <c r="AA271" i="6"/>
  <c r="Z271" i="6"/>
  <c r="AA376" i="6"/>
  <c r="Z376" i="6"/>
  <c r="O538" i="6"/>
  <c r="N538" i="6"/>
  <c r="T542" i="6"/>
  <c r="S542" i="6"/>
  <c r="D542" i="6"/>
  <c r="E542" i="6"/>
  <c r="F542" i="6"/>
  <c r="O490" i="6"/>
  <c r="N490" i="6"/>
  <c r="Z508" i="6"/>
  <c r="AA508" i="6"/>
  <c r="M755" i="6"/>
  <c r="Y755" i="6"/>
  <c r="L755" i="6"/>
  <c r="X755" i="6"/>
  <c r="K755" i="6"/>
  <c r="M66" i="6"/>
  <c r="X66" i="6"/>
  <c r="K66" i="6"/>
  <c r="Y66" i="6"/>
  <c r="L66" i="6"/>
  <c r="O922" i="6"/>
  <c r="N922" i="6"/>
  <c r="L1001" i="6"/>
  <c r="K1001" i="6"/>
  <c r="X1001" i="6"/>
  <c r="M1001" i="6"/>
  <c r="Y1001" i="6"/>
  <c r="T942" i="6"/>
  <c r="S942" i="6"/>
  <c r="F942" i="6"/>
  <c r="E942" i="6"/>
  <c r="D942" i="6"/>
  <c r="V565" i="6"/>
  <c r="U565" i="6"/>
  <c r="W565" i="6" s="1"/>
  <c r="M219" i="6"/>
  <c r="Y219" i="6"/>
  <c r="L219" i="6"/>
  <c r="X219" i="6"/>
  <c r="K219" i="6"/>
  <c r="V562" i="6"/>
  <c r="U562" i="6"/>
  <c r="O322" i="6"/>
  <c r="N322" i="6"/>
  <c r="AA331" i="6"/>
  <c r="Z331" i="6"/>
  <c r="AA185" i="6"/>
  <c r="Z185" i="6"/>
  <c r="N217" i="6"/>
  <c r="O217" i="6"/>
  <c r="H556" i="6"/>
  <c r="G556" i="6"/>
  <c r="T728" i="6"/>
  <c r="S728" i="6"/>
  <c r="F728" i="6"/>
  <c r="E728" i="6"/>
  <c r="D728" i="6"/>
  <c r="X471" i="6"/>
  <c r="K471" i="6"/>
  <c r="M471" i="6"/>
  <c r="Y471" i="6"/>
  <c r="L471" i="6"/>
  <c r="AA610" i="6"/>
  <c r="Z610" i="6"/>
  <c r="AA754" i="6"/>
  <c r="Z754" i="6"/>
  <c r="AA653" i="6"/>
  <c r="Z653" i="6"/>
  <c r="AB653" i="6" s="1"/>
  <c r="AA564" i="6"/>
  <c r="Z564" i="6"/>
  <c r="AB564" i="6" s="1"/>
  <c r="V499" i="6"/>
  <c r="U499" i="6"/>
  <c r="H379" i="6"/>
  <c r="G379" i="6"/>
  <c r="Y698" i="6"/>
  <c r="L698" i="6"/>
  <c r="X698" i="6"/>
  <c r="K698" i="6"/>
  <c r="M698" i="6"/>
  <c r="V526" i="6"/>
  <c r="U526" i="6"/>
  <c r="M117" i="6"/>
  <c r="Y117" i="6"/>
  <c r="L117" i="6"/>
  <c r="X117" i="6"/>
  <c r="K117" i="6"/>
  <c r="O765" i="6"/>
  <c r="N765" i="6"/>
  <c r="V628" i="6"/>
  <c r="U628" i="6"/>
  <c r="D767" i="6"/>
  <c r="S767" i="6"/>
  <c r="F767" i="6"/>
  <c r="E767" i="6"/>
  <c r="T767" i="6"/>
  <c r="D78" i="6"/>
  <c r="T78" i="6"/>
  <c r="S78" i="6"/>
  <c r="F78" i="6"/>
  <c r="E78" i="6"/>
  <c r="Y975" i="6"/>
  <c r="L975" i="6"/>
  <c r="X975" i="6"/>
  <c r="K975" i="6"/>
  <c r="M975" i="6"/>
  <c r="AA974" i="6"/>
  <c r="Z974" i="6"/>
  <c r="AB974" i="6" s="1"/>
  <c r="AA115" i="6"/>
  <c r="Z115" i="6"/>
  <c r="O652" i="6"/>
  <c r="N652" i="6"/>
  <c r="V568" i="6"/>
  <c r="U568" i="6"/>
  <c r="M402" i="6"/>
  <c r="Y402" i="6"/>
  <c r="L402" i="6"/>
  <c r="X402" i="6"/>
  <c r="K402" i="6"/>
  <c r="O37" i="6"/>
  <c r="P37" i="6" s="1"/>
  <c r="N37" i="6"/>
  <c r="M308" i="6"/>
  <c r="Y308" i="6"/>
  <c r="L308" i="6"/>
  <c r="X308" i="6"/>
  <c r="K308" i="6"/>
  <c r="T771" i="6"/>
  <c r="S771" i="6"/>
  <c r="F771" i="6"/>
  <c r="E771" i="6"/>
  <c r="D771" i="6"/>
  <c r="V622" i="6"/>
  <c r="U622" i="6"/>
  <c r="U665" i="6"/>
  <c r="V665" i="6"/>
  <c r="H881" i="6"/>
  <c r="G881" i="6"/>
  <c r="H576" i="6"/>
  <c r="G576" i="6"/>
  <c r="O427" i="6"/>
  <c r="N427" i="6"/>
  <c r="Y727" i="6"/>
  <c r="L727" i="6"/>
  <c r="X727" i="6"/>
  <c r="K727" i="6"/>
  <c r="M727" i="6"/>
  <c r="O247" i="6"/>
  <c r="N247" i="6"/>
  <c r="M278" i="6"/>
  <c r="Y278" i="6"/>
  <c r="L278" i="6"/>
  <c r="X278" i="6"/>
  <c r="K278" i="6"/>
  <c r="X561" i="6"/>
  <c r="K561" i="6"/>
  <c r="M561" i="6"/>
  <c r="Y561" i="6"/>
  <c r="L561" i="6"/>
  <c r="M892" i="6"/>
  <c r="Y892" i="6"/>
  <c r="L892" i="6"/>
  <c r="X892" i="6"/>
  <c r="K892" i="6"/>
  <c r="N575" i="6"/>
  <c r="O575" i="6"/>
  <c r="D90" i="6"/>
  <c r="T90" i="6"/>
  <c r="S90" i="6"/>
  <c r="E90" i="6"/>
  <c r="F90" i="6"/>
  <c r="E944" i="6"/>
  <c r="D944" i="6"/>
  <c r="F944" i="6"/>
  <c r="S944" i="6"/>
  <c r="T944" i="6"/>
  <c r="AA203" i="6"/>
  <c r="Z203" i="6"/>
  <c r="Y733" i="6"/>
  <c r="L733" i="6"/>
  <c r="X733" i="6"/>
  <c r="K733" i="6"/>
  <c r="M733" i="6"/>
  <c r="Y651" i="6"/>
  <c r="L651" i="6"/>
  <c r="X651" i="6"/>
  <c r="K651" i="6"/>
  <c r="M651" i="6"/>
  <c r="M878" i="6"/>
  <c r="K878" i="6"/>
  <c r="L878" i="6"/>
  <c r="Y878" i="6"/>
  <c r="X878" i="6"/>
  <c r="Z268" i="6"/>
  <c r="AA268" i="6"/>
  <c r="U592" i="6"/>
  <c r="V592" i="6"/>
  <c r="F320" i="6"/>
  <c r="T320" i="6"/>
  <c r="E320" i="6"/>
  <c r="S320" i="6"/>
  <c r="D320" i="6"/>
  <c r="V352" i="6"/>
  <c r="U352" i="6"/>
  <c r="M63" i="6"/>
  <c r="Y63" i="6"/>
  <c r="X63" i="6"/>
  <c r="L63" i="6"/>
  <c r="K63" i="6"/>
  <c r="AA910" i="6"/>
  <c r="Z910" i="6"/>
  <c r="AA838" i="6"/>
  <c r="Z838" i="6"/>
  <c r="AB838" i="6" s="1"/>
  <c r="AA377" i="6"/>
  <c r="Z377" i="6"/>
  <c r="Z881" i="6"/>
  <c r="AA881" i="6"/>
  <c r="AA792" i="6"/>
  <c r="Z792" i="6"/>
  <c r="H274" i="6"/>
  <c r="I274" i="6" s="1"/>
  <c r="G274" i="6"/>
  <c r="T866" i="6"/>
  <c r="S866" i="6"/>
  <c r="F866" i="6"/>
  <c r="E866" i="6"/>
  <c r="D866" i="6"/>
  <c r="V24" i="6"/>
  <c r="U24" i="6"/>
  <c r="T285" i="6"/>
  <c r="E285" i="6"/>
  <c r="D285" i="6"/>
  <c r="S285" i="6"/>
  <c r="F285" i="6"/>
  <c r="AA777" i="6"/>
  <c r="Z777" i="6"/>
  <c r="D791" i="6"/>
  <c r="S791" i="6"/>
  <c r="F791" i="6"/>
  <c r="E791" i="6"/>
  <c r="T791" i="6"/>
  <c r="AA143" i="6"/>
  <c r="Z143" i="6"/>
  <c r="AB143" i="6" s="1"/>
  <c r="Y822" i="6"/>
  <c r="L822" i="6"/>
  <c r="X822" i="6"/>
  <c r="K822" i="6"/>
  <c r="M822" i="6"/>
  <c r="H676" i="6"/>
  <c r="G676" i="6"/>
  <c r="H577" i="6"/>
  <c r="G577" i="6"/>
  <c r="T889" i="6"/>
  <c r="S889" i="6"/>
  <c r="F889" i="6"/>
  <c r="E889" i="6"/>
  <c r="D889" i="6"/>
  <c r="M983" i="6"/>
  <c r="L983" i="6"/>
  <c r="K983" i="6"/>
  <c r="Y983" i="6"/>
  <c r="X983" i="6"/>
  <c r="T332" i="6"/>
  <c r="S332" i="6"/>
  <c r="F332" i="6"/>
  <c r="E332" i="6"/>
  <c r="D332" i="6"/>
  <c r="M363" i="6"/>
  <c r="Y363" i="6"/>
  <c r="L363" i="6"/>
  <c r="X363" i="6"/>
  <c r="K363" i="6"/>
  <c r="V605" i="6"/>
  <c r="U605" i="6"/>
  <c r="V142" i="6"/>
  <c r="U142" i="6"/>
  <c r="G804" i="6"/>
  <c r="H804" i="6"/>
  <c r="I804" i="6" s="1"/>
  <c r="H861" i="6"/>
  <c r="G861" i="6"/>
  <c r="D803" i="6"/>
  <c r="S803" i="6"/>
  <c r="F803" i="6"/>
  <c r="E803" i="6"/>
  <c r="T803" i="6"/>
  <c r="O64" i="6"/>
  <c r="N64" i="6"/>
  <c r="AA568" i="6"/>
  <c r="Z568" i="6"/>
  <c r="O151" i="6"/>
  <c r="P151" i="6" s="1"/>
  <c r="N151" i="6"/>
  <c r="V173" i="6"/>
  <c r="U173" i="6"/>
  <c r="O412" i="6"/>
  <c r="N412" i="6"/>
  <c r="M128" i="6"/>
  <c r="Y128" i="6"/>
  <c r="L128" i="6"/>
  <c r="X128" i="6"/>
  <c r="K128" i="6"/>
  <c r="T27" i="6"/>
  <c r="S27" i="6"/>
  <c r="F27" i="6"/>
  <c r="E27" i="6"/>
  <c r="D27" i="6"/>
  <c r="O161" i="6"/>
  <c r="N161" i="6"/>
  <c r="E468" i="6"/>
  <c r="D468" i="6"/>
  <c r="T468" i="6"/>
  <c r="S468" i="6"/>
  <c r="F468" i="6"/>
  <c r="O484" i="6"/>
  <c r="N484" i="6"/>
  <c r="Z439" i="6"/>
  <c r="AA439" i="6"/>
  <c r="H588" i="6"/>
  <c r="I588" i="6" s="1"/>
  <c r="G588" i="6"/>
  <c r="Y663" i="6"/>
  <c r="L663" i="6"/>
  <c r="X663" i="6"/>
  <c r="K663" i="6"/>
  <c r="M663" i="6"/>
  <c r="AA850" i="6"/>
  <c r="Z850" i="6"/>
  <c r="AA317" i="6"/>
  <c r="Z317" i="6"/>
  <c r="AB317" i="6" s="1"/>
  <c r="Z677" i="6"/>
  <c r="AA677" i="6"/>
  <c r="O893" i="6"/>
  <c r="N893" i="6"/>
  <c r="M26" i="6"/>
  <c r="Y26" i="6"/>
  <c r="L26" i="6"/>
  <c r="X26" i="6"/>
  <c r="K26" i="6"/>
  <c r="M890" i="6"/>
  <c r="Y890" i="6"/>
  <c r="L890" i="6"/>
  <c r="X890" i="6"/>
  <c r="K890" i="6"/>
  <c r="V72" i="6"/>
  <c r="U72" i="6"/>
  <c r="T453" i="6"/>
  <c r="S453" i="6"/>
  <c r="F453" i="6"/>
  <c r="E453" i="6"/>
  <c r="D453" i="6"/>
  <c r="S784" i="6"/>
  <c r="F784" i="6"/>
  <c r="E784" i="6"/>
  <c r="D784" i="6"/>
  <c r="T784" i="6"/>
  <c r="V47" i="6"/>
  <c r="U47" i="6"/>
  <c r="V599" i="6"/>
  <c r="U599" i="6"/>
  <c r="H664" i="6"/>
  <c r="G664" i="6"/>
  <c r="Y200" i="6"/>
  <c r="L200" i="6"/>
  <c r="X200" i="6"/>
  <c r="K200" i="6"/>
  <c r="M200" i="6"/>
  <c r="V179" i="6"/>
  <c r="U179" i="6"/>
  <c r="T663" i="6"/>
  <c r="E663" i="6"/>
  <c r="D663" i="6"/>
  <c r="F663" i="6"/>
  <c r="S663" i="6"/>
  <c r="O850" i="6"/>
  <c r="N850" i="6"/>
  <c r="O454" i="6"/>
  <c r="P454" i="6" s="1"/>
  <c r="N454" i="6"/>
  <c r="O389" i="6"/>
  <c r="N389" i="6"/>
  <c r="Z893" i="6"/>
  <c r="AA893" i="6"/>
  <c r="AA60" i="6"/>
  <c r="Z60" i="6"/>
  <c r="AA804" i="6"/>
  <c r="Z804" i="6"/>
  <c r="AA966" i="6"/>
  <c r="Z966" i="6"/>
  <c r="H125" i="6"/>
  <c r="I125" i="6" s="1"/>
  <c r="G125" i="6"/>
  <c r="H523" i="6"/>
  <c r="G523" i="6"/>
  <c r="H48" i="6"/>
  <c r="G48" i="6"/>
  <c r="T26" i="6"/>
  <c r="S26" i="6"/>
  <c r="E26" i="6"/>
  <c r="D26" i="6"/>
  <c r="F26" i="6"/>
  <c r="T890" i="6"/>
  <c r="S890" i="6"/>
  <c r="F890" i="6"/>
  <c r="E890" i="6"/>
  <c r="D890" i="6"/>
  <c r="M597" i="6"/>
  <c r="Y597" i="6"/>
  <c r="L597" i="6"/>
  <c r="K597" i="6"/>
  <c r="X597" i="6"/>
  <c r="AA861" i="6"/>
  <c r="Z861" i="6"/>
  <c r="M918" i="6"/>
  <c r="Y918" i="6"/>
  <c r="L918" i="6"/>
  <c r="X918" i="6"/>
  <c r="K918" i="6"/>
  <c r="M414" i="6"/>
  <c r="Y414" i="6"/>
  <c r="L414" i="6"/>
  <c r="X414" i="6"/>
  <c r="K414" i="6"/>
  <c r="Y769" i="6"/>
  <c r="L769" i="6"/>
  <c r="X769" i="6"/>
  <c r="K769" i="6"/>
  <c r="M769" i="6"/>
  <c r="V1010" i="6"/>
  <c r="U1010" i="6"/>
  <c r="V71" i="6"/>
  <c r="U71" i="6"/>
  <c r="V529" i="6"/>
  <c r="U529" i="6"/>
  <c r="E996" i="6"/>
  <c r="D996" i="6"/>
  <c r="S996" i="6"/>
  <c r="F996" i="6"/>
  <c r="T996" i="6"/>
  <c r="T525" i="6"/>
  <c r="S525" i="6"/>
  <c r="F525" i="6"/>
  <c r="D525" i="6"/>
  <c r="E525" i="6"/>
  <c r="F757" i="6"/>
  <c r="E757" i="6"/>
  <c r="D757" i="6"/>
  <c r="T757" i="6"/>
  <c r="S757" i="6"/>
  <c r="M500" i="6"/>
  <c r="Y500" i="6"/>
  <c r="L500" i="6"/>
  <c r="X500" i="6"/>
  <c r="K500" i="6"/>
  <c r="T243" i="6"/>
  <c r="E243" i="6"/>
  <c r="D243" i="6"/>
  <c r="S243" i="6"/>
  <c r="F243" i="6"/>
  <c r="H574" i="6"/>
  <c r="G574" i="6"/>
  <c r="H862" i="6"/>
  <c r="G862" i="6"/>
  <c r="G401" i="6"/>
  <c r="H401" i="6"/>
  <c r="D204" i="6"/>
  <c r="S204" i="6"/>
  <c r="F204" i="6"/>
  <c r="T204" i="6"/>
  <c r="E204" i="6"/>
  <c r="AA208" i="6"/>
  <c r="Z208" i="6"/>
  <c r="AB208" i="6" s="1"/>
  <c r="O451" i="6"/>
  <c r="N451" i="6"/>
  <c r="Y775" i="6"/>
  <c r="L775" i="6"/>
  <c r="X775" i="6"/>
  <c r="K775" i="6"/>
  <c r="M775" i="6"/>
  <c r="AA298" i="6"/>
  <c r="Z298" i="6"/>
  <c r="AA127" i="6"/>
  <c r="Z127" i="6"/>
  <c r="M326" i="6"/>
  <c r="K326" i="6"/>
  <c r="Y326" i="6"/>
  <c r="X326" i="6"/>
  <c r="L326" i="6"/>
  <c r="G873" i="6"/>
  <c r="H873" i="6"/>
  <c r="I873" i="6" s="1"/>
  <c r="AA340" i="6"/>
  <c r="Z340" i="6"/>
  <c r="AB340" i="6" s="1"/>
  <c r="M683" i="6"/>
  <c r="X683" i="6"/>
  <c r="K683" i="6"/>
  <c r="L683" i="6"/>
  <c r="Y683" i="6"/>
  <c r="V604" i="6"/>
  <c r="U604" i="6"/>
  <c r="W604" i="6" s="1"/>
  <c r="G455" i="6"/>
  <c r="H455" i="6"/>
  <c r="E570" i="6"/>
  <c r="D570" i="6"/>
  <c r="T570" i="6"/>
  <c r="S570" i="6"/>
  <c r="F570" i="6"/>
  <c r="O244" i="6"/>
  <c r="N244" i="6"/>
  <c r="O373" i="6"/>
  <c r="N373" i="6"/>
  <c r="O517" i="6"/>
  <c r="P517" i="6" s="1"/>
  <c r="N517" i="6"/>
  <c r="E905" i="6"/>
  <c r="D905" i="6"/>
  <c r="T905" i="6"/>
  <c r="S905" i="6"/>
  <c r="F905" i="6"/>
  <c r="T793" i="6"/>
  <c r="E793" i="6"/>
  <c r="D793" i="6"/>
  <c r="F793" i="6"/>
  <c r="S793" i="6"/>
  <c r="O539" i="6"/>
  <c r="P539" i="6" s="1"/>
  <c r="N539" i="6"/>
  <c r="G287" i="6"/>
  <c r="H287" i="6"/>
  <c r="I287" i="6" s="1"/>
  <c r="AA49" i="6"/>
  <c r="Z49" i="6"/>
  <c r="V490" i="6"/>
  <c r="U490" i="6"/>
  <c r="D198" i="6"/>
  <c r="S198" i="6"/>
  <c r="F198" i="6"/>
  <c r="T198" i="6"/>
  <c r="E198" i="6"/>
  <c r="V157" i="6"/>
  <c r="U157" i="6"/>
  <c r="T948" i="6"/>
  <c r="S948" i="6"/>
  <c r="F948" i="6"/>
  <c r="E948" i="6"/>
  <c r="D948" i="6"/>
  <c r="H109" i="6"/>
  <c r="G109" i="6"/>
  <c r="M656" i="6"/>
  <c r="Y656" i="6"/>
  <c r="L656" i="6"/>
  <c r="X656" i="6"/>
  <c r="K656" i="6"/>
  <c r="V424" i="6"/>
  <c r="U424" i="6"/>
  <c r="T399" i="6"/>
  <c r="S399" i="6"/>
  <c r="F399" i="6"/>
  <c r="E399" i="6"/>
  <c r="D399" i="6"/>
  <c r="AA292" i="6"/>
  <c r="Z292" i="6"/>
  <c r="AA574" i="6"/>
  <c r="Z574" i="6"/>
  <c r="AB574" i="6" s="1"/>
  <c r="O166" i="6"/>
  <c r="N166" i="6"/>
  <c r="O257" i="6"/>
  <c r="N257" i="6"/>
  <c r="O473" i="6"/>
  <c r="N473" i="6"/>
  <c r="Z190" i="6"/>
  <c r="AA190" i="6"/>
  <c r="T360" i="6"/>
  <c r="S360" i="6"/>
  <c r="F360" i="6"/>
  <c r="E360" i="6"/>
  <c r="D360" i="6"/>
  <c r="AA672" i="6"/>
  <c r="Z672" i="6"/>
  <c r="V316" i="6"/>
  <c r="U316" i="6"/>
  <c r="H223" i="6"/>
  <c r="G223" i="6"/>
  <c r="M930" i="6"/>
  <c r="Y930" i="6"/>
  <c r="X930" i="6"/>
  <c r="L930" i="6"/>
  <c r="K930" i="6"/>
  <c r="V31" i="6"/>
  <c r="U31" i="6"/>
  <c r="V295" i="6"/>
  <c r="U295" i="6"/>
  <c r="F626" i="6"/>
  <c r="E626" i="6"/>
  <c r="D626" i="6"/>
  <c r="T626" i="6"/>
  <c r="S626" i="6"/>
  <c r="M333" i="6"/>
  <c r="X333" i="6"/>
  <c r="K333" i="6"/>
  <c r="Y333" i="6"/>
  <c r="L333" i="6"/>
  <c r="Z801" i="6"/>
  <c r="AA801" i="6"/>
  <c r="V400" i="6"/>
  <c r="U400" i="6"/>
  <c r="G539" i="6"/>
  <c r="H539" i="6"/>
  <c r="Y839" i="6"/>
  <c r="L839" i="6"/>
  <c r="X839" i="6"/>
  <c r="K839" i="6"/>
  <c r="M839" i="6"/>
  <c r="D726" i="6"/>
  <c r="F726" i="6"/>
  <c r="E726" i="6"/>
  <c r="T726" i="6"/>
  <c r="S726" i="6"/>
  <c r="H364" i="6"/>
  <c r="G364" i="6"/>
  <c r="D851" i="6"/>
  <c r="T851" i="6"/>
  <c r="S851" i="6"/>
  <c r="F851" i="6"/>
  <c r="E851" i="6"/>
  <c r="O71" i="6"/>
  <c r="N71" i="6"/>
  <c r="S1000" i="6"/>
  <c r="F1000" i="6"/>
  <c r="T1000" i="6"/>
  <c r="D1000" i="6"/>
  <c r="E1000" i="6"/>
  <c r="H376" i="6"/>
  <c r="I376" i="6" s="1"/>
  <c r="G376" i="6"/>
  <c r="V124" i="6"/>
  <c r="U124" i="6"/>
  <c r="W124" i="6" s="1"/>
  <c r="T92" i="6"/>
  <c r="S92" i="6"/>
  <c r="F92" i="6"/>
  <c r="E92" i="6"/>
  <c r="D92" i="6"/>
  <c r="Z998" i="6"/>
  <c r="AA998" i="6"/>
  <c r="O275" i="6"/>
  <c r="N275" i="6"/>
  <c r="Y843" i="6"/>
  <c r="L843" i="6"/>
  <c r="K843" i="6"/>
  <c r="M843" i="6"/>
  <c r="X843" i="6"/>
  <c r="H310" i="6"/>
  <c r="G310" i="6"/>
  <c r="U802" i="6"/>
  <c r="V802" i="6"/>
  <c r="H77" i="6"/>
  <c r="G77" i="6"/>
  <c r="H341" i="6"/>
  <c r="I341" i="6" s="1"/>
  <c r="G341" i="6"/>
  <c r="G557" i="6"/>
  <c r="H557" i="6"/>
  <c r="H845" i="6"/>
  <c r="G845" i="6"/>
  <c r="H756" i="6"/>
  <c r="G756" i="6"/>
  <c r="O466" i="6"/>
  <c r="N466" i="6"/>
  <c r="Y206" i="6"/>
  <c r="L206" i="6"/>
  <c r="X206" i="6"/>
  <c r="K206" i="6"/>
  <c r="M206" i="6"/>
  <c r="O370" i="6"/>
  <c r="N370" i="6"/>
  <c r="T633" i="6"/>
  <c r="E633" i="6"/>
  <c r="D633" i="6"/>
  <c r="S633" i="6"/>
  <c r="F633" i="6"/>
  <c r="U885" i="6"/>
  <c r="V885" i="6"/>
  <c r="V371" i="6"/>
  <c r="U371" i="6"/>
  <c r="Y805" i="6"/>
  <c r="L805" i="6"/>
  <c r="X805" i="6"/>
  <c r="K805" i="6"/>
  <c r="M805" i="6"/>
  <c r="T953" i="6"/>
  <c r="S953" i="6"/>
  <c r="F953" i="6"/>
  <c r="E953" i="6"/>
  <c r="D953" i="6"/>
  <c r="T841" i="6"/>
  <c r="S841" i="6"/>
  <c r="F841" i="6"/>
  <c r="D841" i="6"/>
  <c r="E841" i="6"/>
  <c r="H191" i="6"/>
  <c r="I191" i="6" s="1"/>
  <c r="G191" i="6"/>
  <c r="E248" i="6"/>
  <c r="T248" i="6"/>
  <c r="S248" i="6"/>
  <c r="F248" i="6"/>
  <c r="D248" i="6"/>
  <c r="V28" i="6"/>
  <c r="U28" i="6"/>
  <c r="M135" i="6"/>
  <c r="Y135" i="6"/>
  <c r="L135" i="6"/>
  <c r="X135" i="6"/>
  <c r="K135" i="6"/>
  <c r="O310" i="6"/>
  <c r="P310" i="6" s="1"/>
  <c r="N310" i="6"/>
  <c r="AA874" i="6"/>
  <c r="Z874" i="6"/>
  <c r="Z77" i="6"/>
  <c r="AA77" i="6"/>
  <c r="O413" i="6"/>
  <c r="N413" i="6"/>
  <c r="O828" i="6"/>
  <c r="N828" i="6"/>
  <c r="V43" i="6"/>
  <c r="U43" i="6"/>
  <c r="T74" i="6"/>
  <c r="E74" i="6"/>
  <c r="D74" i="6"/>
  <c r="S74" i="6"/>
  <c r="F74" i="6"/>
  <c r="S357" i="6"/>
  <c r="F357" i="6"/>
  <c r="E357" i="6"/>
  <c r="D357" i="6"/>
  <c r="T357" i="6"/>
  <c r="AA813" i="6"/>
  <c r="Z813" i="6"/>
  <c r="U700" i="6"/>
  <c r="W700" i="6" s="1"/>
  <c r="V700" i="6"/>
  <c r="D863" i="6"/>
  <c r="T863" i="6"/>
  <c r="E863" i="6"/>
  <c r="F863" i="6"/>
  <c r="S863" i="6"/>
  <c r="D174" i="6"/>
  <c r="T174" i="6"/>
  <c r="S174" i="6"/>
  <c r="F174" i="6"/>
  <c r="E174" i="6"/>
  <c r="V131" i="6"/>
  <c r="U131" i="6"/>
  <c r="G325" i="6"/>
  <c r="H325" i="6"/>
  <c r="O945" i="6"/>
  <c r="N945" i="6"/>
  <c r="M93" i="6"/>
  <c r="Y93" i="6"/>
  <c r="X93" i="6"/>
  <c r="L93" i="6"/>
  <c r="K93" i="6"/>
  <c r="Z59" i="6"/>
  <c r="AA59" i="6"/>
  <c r="X836" i="6"/>
  <c r="M836" i="6"/>
  <c r="L836" i="6"/>
  <c r="K836" i="6"/>
  <c r="Y836" i="6"/>
  <c r="N97" i="6"/>
  <c r="O97" i="6"/>
  <c r="P97" i="6" s="1"/>
  <c r="T435" i="6"/>
  <c r="S435" i="6"/>
  <c r="F435" i="6"/>
  <c r="E435" i="6"/>
  <c r="D435" i="6"/>
  <c r="G436" i="6"/>
  <c r="H436" i="6"/>
  <c r="I436" i="6" s="1"/>
  <c r="U742" i="6"/>
  <c r="V742" i="6"/>
  <c r="V281" i="6"/>
  <c r="U281" i="6"/>
  <c r="G497" i="6"/>
  <c r="H497" i="6"/>
  <c r="G785" i="6"/>
  <c r="H785" i="6"/>
  <c r="I785" i="6" s="1"/>
  <c r="H624" i="6"/>
  <c r="G624" i="6"/>
  <c r="V907" i="6"/>
  <c r="U907" i="6"/>
  <c r="W907" i="6" s="1"/>
  <c r="AA235" i="6"/>
  <c r="Z235" i="6"/>
  <c r="O547" i="6"/>
  <c r="N547" i="6"/>
  <c r="Z256" i="6"/>
  <c r="AB256" i="6" s="1"/>
  <c r="AA256" i="6"/>
  <c r="D662" i="6"/>
  <c r="T662" i="6"/>
  <c r="S662" i="6"/>
  <c r="E662" i="6"/>
  <c r="F662" i="6"/>
  <c r="T81" i="6"/>
  <c r="E81" i="6"/>
  <c r="S81" i="6"/>
  <c r="F81" i="6"/>
  <c r="D81" i="6"/>
  <c r="U753" i="6"/>
  <c r="W753" i="6" s="1"/>
  <c r="V753" i="6"/>
  <c r="O700" i="6"/>
  <c r="N700" i="6"/>
  <c r="T762" i="6"/>
  <c r="S762" i="6"/>
  <c r="E762" i="6"/>
  <c r="D762" i="6"/>
  <c r="F762" i="6"/>
  <c r="AA253" i="6"/>
  <c r="Z253" i="6"/>
  <c r="M937" i="6"/>
  <c r="Y937" i="6"/>
  <c r="L937" i="6"/>
  <c r="X937" i="6"/>
  <c r="K937" i="6"/>
  <c r="M1012" i="6"/>
  <c r="K1012" i="6"/>
  <c r="Y1012" i="6"/>
  <c r="X1012" i="6"/>
  <c r="L1012" i="6"/>
  <c r="M879" i="6"/>
  <c r="Y879" i="6"/>
  <c r="L879" i="6"/>
  <c r="X879" i="6"/>
  <c r="K879" i="6"/>
  <c r="O334" i="6"/>
  <c r="N334" i="6"/>
  <c r="AA137" i="6"/>
  <c r="Z137" i="6"/>
  <c r="AB137" i="6" s="1"/>
  <c r="AA569" i="6"/>
  <c r="Z569" i="6"/>
  <c r="AB569" i="6" s="1"/>
  <c r="N713" i="6"/>
  <c r="O713" i="6"/>
  <c r="T120" i="6"/>
  <c r="S120" i="6"/>
  <c r="F120" i="6"/>
  <c r="E120" i="6"/>
  <c r="D120" i="6"/>
  <c r="O991" i="6"/>
  <c r="N991" i="6"/>
  <c r="V487" i="6"/>
  <c r="U487" i="6"/>
  <c r="T835" i="6"/>
  <c r="S835" i="6"/>
  <c r="F835" i="6"/>
  <c r="E835" i="6"/>
  <c r="D835" i="6"/>
  <c r="H211" i="6"/>
  <c r="I211" i="6" s="1"/>
  <c r="G211" i="6"/>
  <c r="T674" i="6"/>
  <c r="S674" i="6"/>
  <c r="D674" i="6"/>
  <c r="F674" i="6"/>
  <c r="E674" i="6"/>
  <c r="T989" i="6"/>
  <c r="S989" i="6"/>
  <c r="F989" i="6"/>
  <c r="D989" i="6"/>
  <c r="E989" i="6"/>
  <c r="Y704" i="6"/>
  <c r="L704" i="6"/>
  <c r="X704" i="6"/>
  <c r="K704" i="6"/>
  <c r="M704" i="6"/>
  <c r="V640" i="6"/>
  <c r="U640" i="6"/>
  <c r="O532" i="6"/>
  <c r="N532" i="6"/>
  <c r="M140" i="6"/>
  <c r="Y140" i="6"/>
  <c r="L140" i="6"/>
  <c r="X140" i="6"/>
  <c r="K140" i="6"/>
  <c r="S603" i="6"/>
  <c r="F603" i="6"/>
  <c r="E603" i="6"/>
  <c r="D603" i="6"/>
  <c r="T603" i="6"/>
  <c r="H610" i="6"/>
  <c r="G610" i="6"/>
  <c r="V382" i="6"/>
  <c r="U382" i="6"/>
  <c r="V406" i="6"/>
  <c r="U406" i="6"/>
  <c r="W406" i="6" s="1"/>
  <c r="V780" i="6"/>
  <c r="U780" i="6"/>
  <c r="V914" i="6"/>
  <c r="U914" i="6"/>
  <c r="O17" i="6"/>
  <c r="P17" i="6" s="1"/>
  <c r="N17" i="6"/>
  <c r="AA538" i="6"/>
  <c r="Z538" i="6"/>
  <c r="O343" i="6"/>
  <c r="N343" i="6"/>
  <c r="X686" i="6"/>
  <c r="K686" i="6"/>
  <c r="Y686" i="6"/>
  <c r="M686" i="6"/>
  <c r="L686" i="6"/>
  <c r="AA490" i="6"/>
  <c r="Z490" i="6"/>
  <c r="M105" i="6"/>
  <c r="Y105" i="6"/>
  <c r="L105" i="6"/>
  <c r="X105" i="6"/>
  <c r="K105" i="6"/>
  <c r="V955" i="6"/>
  <c r="U955" i="6"/>
  <c r="W955" i="6" s="1"/>
  <c r="D755" i="6"/>
  <c r="S755" i="6"/>
  <c r="F755" i="6"/>
  <c r="E755" i="6"/>
  <c r="T755" i="6"/>
  <c r="D66" i="6"/>
  <c r="T66" i="6"/>
  <c r="S66" i="6"/>
  <c r="F66" i="6"/>
  <c r="E66" i="6"/>
  <c r="O481" i="6"/>
  <c r="N481" i="6"/>
  <c r="O625" i="6"/>
  <c r="N625" i="6"/>
  <c r="T1001" i="6"/>
  <c r="S1001" i="6"/>
  <c r="F1001" i="6"/>
  <c r="D1001" i="6"/>
  <c r="E1001" i="6"/>
  <c r="T219" i="6"/>
  <c r="S219" i="6"/>
  <c r="F219" i="6"/>
  <c r="E219" i="6"/>
  <c r="D219" i="6"/>
  <c r="V454" i="6"/>
  <c r="U454" i="6"/>
  <c r="G533" i="6"/>
  <c r="H533" i="6"/>
  <c r="H60" i="6"/>
  <c r="I60" i="6" s="1"/>
  <c r="G60" i="6"/>
  <c r="AA322" i="6"/>
  <c r="Z322" i="6"/>
  <c r="L153" i="6"/>
  <c r="K153" i="6"/>
  <c r="Y153" i="6"/>
  <c r="X153" i="6"/>
  <c r="M153" i="6"/>
  <c r="G431" i="6"/>
  <c r="H431" i="6"/>
  <c r="I431" i="6" s="1"/>
  <c r="AA217" i="6"/>
  <c r="Z217" i="6"/>
  <c r="V205" i="6"/>
  <c r="U205" i="6"/>
  <c r="W205" i="6" s="1"/>
  <c r="M872" i="6"/>
  <c r="Y872" i="6"/>
  <c r="X872" i="6"/>
  <c r="L872" i="6"/>
  <c r="K872" i="6"/>
  <c r="H145" i="6"/>
  <c r="G145" i="6"/>
  <c r="T471" i="6"/>
  <c r="S471" i="6"/>
  <c r="F471" i="6"/>
  <c r="E471" i="6"/>
  <c r="D471" i="6"/>
  <c r="O382" i="6"/>
  <c r="N382" i="6"/>
  <c r="O653" i="6"/>
  <c r="N653" i="6"/>
  <c r="O406" i="6"/>
  <c r="P406" i="6" s="1"/>
  <c r="N406" i="6"/>
  <c r="U214" i="6"/>
  <c r="V214" i="6"/>
  <c r="V319" i="6"/>
  <c r="U319" i="6"/>
  <c r="H499" i="6"/>
  <c r="G499" i="6"/>
  <c r="V22" i="6"/>
  <c r="U22" i="6"/>
  <c r="G79" i="6"/>
  <c r="H79" i="6"/>
  <c r="T698" i="6"/>
  <c r="S698" i="6"/>
  <c r="F698" i="6"/>
  <c r="E698" i="6"/>
  <c r="D698" i="6"/>
  <c r="S117" i="6"/>
  <c r="F117" i="6"/>
  <c r="E117" i="6"/>
  <c r="D117" i="6"/>
  <c r="T117" i="6"/>
  <c r="AA765" i="6"/>
  <c r="Z765" i="6"/>
  <c r="Y736" i="6"/>
  <c r="X736" i="6"/>
  <c r="K736" i="6"/>
  <c r="M736" i="6"/>
  <c r="L736" i="6"/>
  <c r="M913" i="6"/>
  <c r="Y913" i="6"/>
  <c r="L913" i="6"/>
  <c r="X913" i="6"/>
  <c r="K913" i="6"/>
  <c r="M222" i="6"/>
  <c r="Y222" i="6"/>
  <c r="L222" i="6"/>
  <c r="X222" i="6"/>
  <c r="K222" i="6"/>
  <c r="U203" i="6"/>
  <c r="V203" i="6"/>
  <c r="V493" i="6"/>
  <c r="U493" i="6"/>
  <c r="T975" i="6"/>
  <c r="F975" i="6"/>
  <c r="E975" i="6"/>
  <c r="D975" i="6"/>
  <c r="S975" i="6"/>
  <c r="AA652" i="6"/>
  <c r="Z652" i="6"/>
  <c r="E402" i="6"/>
  <c r="D402" i="6"/>
  <c r="T402" i="6"/>
  <c r="S402" i="6"/>
  <c r="F402" i="6"/>
  <c r="AA37" i="6"/>
  <c r="Z37" i="6"/>
  <c r="E308" i="6"/>
  <c r="T308" i="6"/>
  <c r="S308" i="6"/>
  <c r="F308" i="6"/>
  <c r="D308" i="6"/>
  <c r="M51" i="6"/>
  <c r="L51" i="6"/>
  <c r="K51" i="6"/>
  <c r="Y51" i="6"/>
  <c r="X51" i="6"/>
  <c r="G910" i="6"/>
  <c r="H910" i="6"/>
  <c r="V130" i="6"/>
  <c r="U130" i="6"/>
  <c r="H622" i="6"/>
  <c r="G622" i="6"/>
  <c r="V418" i="6"/>
  <c r="U418" i="6"/>
  <c r="G36" i="6"/>
  <c r="H36" i="6"/>
  <c r="V792" i="6"/>
  <c r="U792" i="6"/>
  <c r="G943" i="6"/>
  <c r="H943" i="6"/>
  <c r="Z427" i="6"/>
  <c r="AA427" i="6"/>
  <c r="F727" i="6"/>
  <c r="E727" i="6"/>
  <c r="D727" i="6"/>
  <c r="T727" i="6"/>
  <c r="S727" i="6"/>
  <c r="AA247" i="6"/>
  <c r="Z247" i="6"/>
  <c r="E278" i="6"/>
  <c r="T278" i="6"/>
  <c r="S278" i="6"/>
  <c r="F278" i="6"/>
  <c r="D278" i="6"/>
  <c r="T561" i="6"/>
  <c r="S561" i="6"/>
  <c r="F561" i="6"/>
  <c r="D561" i="6"/>
  <c r="E561" i="6"/>
  <c r="H849" i="6"/>
  <c r="G849" i="6"/>
  <c r="E892" i="6"/>
  <c r="D892" i="6"/>
  <c r="S892" i="6"/>
  <c r="F892" i="6"/>
  <c r="T892" i="6"/>
  <c r="N299" i="6"/>
  <c r="O299" i="6"/>
  <c r="P299" i="6" s="1"/>
  <c r="V40" i="6"/>
  <c r="U40" i="6"/>
  <c r="X234" i="6"/>
  <c r="K234" i="6"/>
  <c r="Y234" i="6"/>
  <c r="M234" i="6"/>
  <c r="L234" i="6"/>
  <c r="T733" i="6"/>
  <c r="S733" i="6"/>
  <c r="D733" i="6"/>
  <c r="F733" i="6"/>
  <c r="E733" i="6"/>
  <c r="T651" i="6"/>
  <c r="S651" i="6"/>
  <c r="F651" i="6"/>
  <c r="E651" i="6"/>
  <c r="D651" i="6"/>
  <c r="T878" i="6"/>
  <c r="S878" i="6"/>
  <c r="F878" i="6"/>
  <c r="E878" i="6"/>
  <c r="D878" i="6"/>
  <c r="H592" i="6"/>
  <c r="G592" i="6"/>
  <c r="M464" i="6"/>
  <c r="Y464" i="6"/>
  <c r="L464" i="6"/>
  <c r="X464" i="6"/>
  <c r="K464" i="6"/>
  <c r="G352" i="6"/>
  <c r="H352" i="6"/>
  <c r="I352" i="6" s="1"/>
  <c r="T63" i="6"/>
  <c r="E63" i="6"/>
  <c r="S63" i="6"/>
  <c r="F63" i="6"/>
  <c r="D63" i="6"/>
  <c r="AA694" i="6"/>
  <c r="Z694" i="6"/>
  <c r="O377" i="6"/>
  <c r="N377" i="6"/>
  <c r="O521" i="6"/>
  <c r="P521" i="6" s="1"/>
  <c r="N521" i="6"/>
  <c r="O737" i="6"/>
  <c r="N737" i="6"/>
  <c r="O648" i="6"/>
  <c r="N648" i="6"/>
  <c r="H65" i="6"/>
  <c r="G65" i="6"/>
  <c r="V331" i="6"/>
  <c r="U331" i="6"/>
  <c r="Y595" i="6"/>
  <c r="L595" i="6"/>
  <c r="X595" i="6"/>
  <c r="K595" i="6"/>
  <c r="M595" i="6"/>
  <c r="V115" i="6"/>
  <c r="U115" i="6"/>
  <c r="M146" i="6"/>
  <c r="Y146" i="6"/>
  <c r="L146" i="6"/>
  <c r="X146" i="6"/>
  <c r="K146" i="6"/>
  <c r="H280" i="6"/>
  <c r="I280" i="6" s="1"/>
  <c r="G280" i="6"/>
  <c r="X429" i="6"/>
  <c r="K429" i="6"/>
  <c r="L429" i="6"/>
  <c r="Y429" i="6"/>
  <c r="M429" i="6"/>
  <c r="O777" i="6"/>
  <c r="N777" i="6"/>
  <c r="M760" i="6"/>
  <c r="L760" i="6"/>
  <c r="K760" i="6"/>
  <c r="Y760" i="6"/>
  <c r="X760" i="6"/>
  <c r="V652" i="6"/>
  <c r="U652" i="6"/>
  <c r="T822" i="6"/>
  <c r="S822" i="6"/>
  <c r="F822" i="6"/>
  <c r="E822" i="6"/>
  <c r="D822" i="6"/>
  <c r="V676" i="6"/>
  <c r="U676" i="6"/>
  <c r="V217" i="6"/>
  <c r="U217" i="6"/>
  <c r="H433" i="6"/>
  <c r="G433" i="6"/>
  <c r="Y997" i="6"/>
  <c r="L997" i="6"/>
  <c r="X997" i="6"/>
  <c r="M997" i="6"/>
  <c r="K997" i="6"/>
  <c r="T983" i="6"/>
  <c r="E983" i="6"/>
  <c r="S983" i="6"/>
  <c r="F983" i="6"/>
  <c r="D983" i="6"/>
  <c r="M476" i="6"/>
  <c r="Y476" i="6"/>
  <c r="L476" i="6"/>
  <c r="X476" i="6"/>
  <c r="K476" i="6"/>
  <c r="S363" i="6"/>
  <c r="F363" i="6"/>
  <c r="E363" i="6"/>
  <c r="D363" i="6"/>
  <c r="T363" i="6"/>
  <c r="U778" i="6"/>
  <c r="V778" i="6"/>
  <c r="H966" i="6"/>
  <c r="G966" i="6"/>
  <c r="O103" i="6"/>
  <c r="N103" i="6"/>
  <c r="O259" i="6"/>
  <c r="N259" i="6"/>
  <c r="H717" i="6"/>
  <c r="G717" i="6"/>
  <c r="M258" i="6"/>
  <c r="X258" i="6"/>
  <c r="K258" i="6"/>
  <c r="Y258" i="6"/>
  <c r="L258" i="6"/>
  <c r="X1011" i="6"/>
  <c r="K1011" i="6"/>
  <c r="Y1011" i="6"/>
  <c r="L1011" i="6"/>
  <c r="M1011" i="6"/>
  <c r="U46" i="6"/>
  <c r="W46" i="6" s="1"/>
  <c r="V46" i="6"/>
  <c r="H229" i="6"/>
  <c r="I229" i="6" s="1"/>
  <c r="G229" i="6"/>
  <c r="T531" i="6"/>
  <c r="S531" i="6"/>
  <c r="F531" i="6"/>
  <c r="E531" i="6"/>
  <c r="D531" i="6"/>
  <c r="H801" i="6"/>
  <c r="G801" i="6"/>
  <c r="M267" i="6"/>
  <c r="Y267" i="6"/>
  <c r="L267" i="6"/>
  <c r="X267" i="6"/>
  <c r="K267" i="6"/>
  <c r="H684" i="6"/>
  <c r="G684" i="6"/>
  <c r="T645" i="6"/>
  <c r="E645" i="6"/>
  <c r="D645" i="6"/>
  <c r="F645" i="6"/>
  <c r="S645" i="6"/>
  <c r="G563" i="6"/>
  <c r="H563" i="6"/>
  <c r="I563" i="6" s="1"/>
  <c r="Y110" i="6"/>
  <c r="X110" i="6"/>
  <c r="M110" i="6"/>
  <c r="L110" i="6"/>
  <c r="K110" i="6"/>
  <c r="S709" i="6"/>
  <c r="D709" i="6"/>
  <c r="F709" i="6"/>
  <c r="T709" i="6"/>
  <c r="E709" i="6"/>
  <c r="G982" i="6"/>
  <c r="H982" i="6"/>
  <c r="I982" i="6" s="1"/>
  <c r="T405" i="6"/>
  <c r="S405" i="6"/>
  <c r="F405" i="6"/>
  <c r="E405" i="6"/>
  <c r="D405" i="6"/>
  <c r="H978" i="6"/>
  <c r="G978" i="6"/>
  <c r="S351" i="6"/>
  <c r="F351" i="6"/>
  <c r="E351" i="6"/>
  <c r="D351" i="6"/>
  <c r="T351" i="6"/>
  <c r="V821" i="6"/>
  <c r="U821" i="6"/>
  <c r="W821" i="6" s="1"/>
  <c r="T200" i="6"/>
  <c r="S200" i="6"/>
  <c r="F200" i="6"/>
  <c r="E200" i="6"/>
  <c r="D200" i="6"/>
  <c r="H950" i="6"/>
  <c r="G950" i="6"/>
  <c r="O226" i="6"/>
  <c r="N226" i="6"/>
  <c r="AA389" i="6"/>
  <c r="Z389" i="6"/>
  <c r="Y619" i="6"/>
  <c r="L619" i="6"/>
  <c r="X619" i="6"/>
  <c r="K619" i="6"/>
  <c r="M619" i="6"/>
  <c r="U94" i="6"/>
  <c r="V94" i="6"/>
  <c r="H127" i="6"/>
  <c r="G127" i="6"/>
  <c r="E918" i="6"/>
  <c r="D918" i="6"/>
  <c r="T918" i="6"/>
  <c r="F918" i="6"/>
  <c r="S918" i="6"/>
  <c r="U443" i="6"/>
  <c r="V443" i="6"/>
  <c r="E414" i="6"/>
  <c r="D414" i="6"/>
  <c r="F414" i="6"/>
  <c r="S414" i="6"/>
  <c r="T414" i="6"/>
  <c r="V244" i="6"/>
  <c r="U244" i="6"/>
  <c r="V229" i="6"/>
  <c r="U229" i="6"/>
  <c r="W229" i="6" s="1"/>
  <c r="T769" i="6"/>
  <c r="F769" i="6"/>
  <c r="E769" i="6"/>
  <c r="D769" i="6"/>
  <c r="S769" i="6"/>
  <c r="G1010" i="6"/>
  <c r="H1010" i="6"/>
  <c r="I1010" i="6" s="1"/>
  <c r="N768" i="6"/>
  <c r="O768" i="6"/>
  <c r="Y995" i="6"/>
  <c r="X995" i="6"/>
  <c r="L995" i="6"/>
  <c r="K995" i="6"/>
  <c r="M995" i="6"/>
  <c r="N73" i="6"/>
  <c r="O73" i="6"/>
  <c r="T500" i="6"/>
  <c r="S500" i="6"/>
  <c r="F500" i="6"/>
  <c r="E500" i="6"/>
  <c r="D500" i="6"/>
  <c r="Y348" i="6"/>
  <c r="L348" i="6"/>
  <c r="X348" i="6"/>
  <c r="K348" i="6"/>
  <c r="M348" i="6"/>
  <c r="H888" i="6"/>
  <c r="I888" i="6" s="1"/>
  <c r="G888" i="6"/>
  <c r="AA451" i="6"/>
  <c r="Z451" i="6"/>
  <c r="T775" i="6"/>
  <c r="S775" i="6"/>
  <c r="E775" i="6"/>
  <c r="D775" i="6"/>
  <c r="F775" i="6"/>
  <c r="T326" i="6"/>
  <c r="E326" i="6"/>
  <c r="D326" i="6"/>
  <c r="F326" i="6"/>
  <c r="S326" i="6"/>
  <c r="X33" i="6"/>
  <c r="K33" i="6"/>
  <c r="M33" i="6"/>
  <c r="Y33" i="6"/>
  <c r="L33" i="6"/>
  <c r="F683" i="6"/>
  <c r="E683" i="6"/>
  <c r="D683" i="6"/>
  <c r="S683" i="6"/>
  <c r="T683" i="6"/>
  <c r="H604" i="6"/>
  <c r="I604" i="6" s="1"/>
  <c r="G604" i="6"/>
  <c r="M714" i="6"/>
  <c r="Y714" i="6"/>
  <c r="L714" i="6"/>
  <c r="K714" i="6"/>
  <c r="X714" i="6"/>
  <c r="Z244" i="6"/>
  <c r="AA244" i="6"/>
  <c r="AA373" i="6"/>
  <c r="Z373" i="6"/>
  <c r="AA517" i="6"/>
  <c r="Z517" i="6"/>
  <c r="Z1010" i="6"/>
  <c r="AA1010" i="6"/>
  <c r="X929" i="6"/>
  <c r="K929" i="6"/>
  <c r="Y929" i="6"/>
  <c r="M929" i="6"/>
  <c r="L929" i="6"/>
  <c r="G922" i="6"/>
  <c r="H922" i="6"/>
  <c r="I922" i="6" s="1"/>
  <c r="D656" i="6"/>
  <c r="F656" i="6"/>
  <c r="E656" i="6"/>
  <c r="T656" i="6"/>
  <c r="S656" i="6"/>
  <c r="X543" i="6"/>
  <c r="K543" i="6"/>
  <c r="M543" i="6"/>
  <c r="Y543" i="6"/>
  <c r="L543" i="6"/>
  <c r="O292" i="6"/>
  <c r="N292" i="6"/>
  <c r="AA790" i="6"/>
  <c r="Z790" i="6"/>
  <c r="Z257" i="6"/>
  <c r="AA257" i="6"/>
  <c r="AA473" i="6"/>
  <c r="Z473" i="6"/>
  <c r="M504" i="6"/>
  <c r="Y504" i="6"/>
  <c r="L504" i="6"/>
  <c r="X504" i="6"/>
  <c r="K504" i="6"/>
  <c r="N744" i="6"/>
  <c r="O744" i="6"/>
  <c r="V223" i="6"/>
  <c r="U223" i="6"/>
  <c r="H463" i="6"/>
  <c r="G463" i="6"/>
  <c r="T930" i="6"/>
  <c r="S930" i="6"/>
  <c r="F930" i="6"/>
  <c r="E930" i="6"/>
  <c r="D930" i="6"/>
  <c r="Y770" i="6"/>
  <c r="L770" i="6"/>
  <c r="M770" i="6"/>
  <c r="K770" i="6"/>
  <c r="X770" i="6"/>
  <c r="S333" i="6"/>
  <c r="F333" i="6"/>
  <c r="E333" i="6"/>
  <c r="D333" i="6"/>
  <c r="T333" i="6"/>
  <c r="O801" i="6"/>
  <c r="N801" i="6"/>
  <c r="D839" i="6"/>
  <c r="T839" i="6"/>
  <c r="S839" i="6"/>
  <c r="F839" i="6"/>
  <c r="E839" i="6"/>
  <c r="M870" i="6"/>
  <c r="L870" i="6"/>
  <c r="Y870" i="6"/>
  <c r="K870" i="6"/>
  <c r="X870" i="6"/>
  <c r="G49" i="6"/>
  <c r="H49" i="6"/>
  <c r="I49" i="6" s="1"/>
  <c r="M18" i="6"/>
  <c r="Y18" i="6"/>
  <c r="L18" i="6"/>
  <c r="X18" i="6"/>
  <c r="K18" i="6"/>
  <c r="Z71" i="6"/>
  <c r="AA71" i="6"/>
  <c r="Y931" i="6"/>
  <c r="L931" i="6"/>
  <c r="X931" i="6"/>
  <c r="K931" i="6"/>
  <c r="M931" i="6"/>
  <c r="M408" i="6"/>
  <c r="Y408" i="6"/>
  <c r="L408" i="6"/>
  <c r="X408" i="6"/>
  <c r="K408" i="6"/>
  <c r="X386" i="6"/>
  <c r="K386" i="6"/>
  <c r="M386" i="6"/>
  <c r="Y386" i="6"/>
  <c r="L386" i="6"/>
  <c r="M951" i="6"/>
  <c r="L951" i="6"/>
  <c r="Y951" i="6"/>
  <c r="K951" i="6"/>
  <c r="X951" i="6"/>
  <c r="O95" i="6"/>
  <c r="N95" i="6"/>
  <c r="M236" i="6"/>
  <c r="Y236" i="6"/>
  <c r="L236" i="6"/>
  <c r="K236" i="6"/>
  <c r="X236" i="6"/>
  <c r="Z275" i="6"/>
  <c r="AA275" i="6"/>
  <c r="S843" i="6"/>
  <c r="F843" i="6"/>
  <c r="E843" i="6"/>
  <c r="D843" i="6"/>
  <c r="T843" i="6"/>
  <c r="V658" i="6"/>
  <c r="U658" i="6"/>
  <c r="V874" i="6"/>
  <c r="U874" i="6"/>
  <c r="W874" i="6" s="1"/>
  <c r="V701" i="6"/>
  <c r="U701" i="6"/>
  <c r="V96" i="6"/>
  <c r="U96" i="6"/>
  <c r="V612" i="6"/>
  <c r="U612" i="6"/>
  <c r="V972" i="6"/>
  <c r="U972" i="6"/>
  <c r="AA466" i="6"/>
  <c r="Z466" i="6"/>
  <c r="O367" i="6"/>
  <c r="N367" i="6"/>
  <c r="N175" i="6"/>
  <c r="O175" i="6"/>
  <c r="T206" i="6"/>
  <c r="S206" i="6"/>
  <c r="F206" i="6"/>
  <c r="E206" i="6"/>
  <c r="D206" i="6"/>
  <c r="AA370" i="6"/>
  <c r="Z370" i="6"/>
  <c r="AB370" i="6" s="1"/>
  <c r="H741" i="6"/>
  <c r="I741" i="6" s="1"/>
  <c r="G741" i="6"/>
  <c r="T805" i="6"/>
  <c r="F805" i="6"/>
  <c r="E805" i="6"/>
  <c r="S805" i="6"/>
  <c r="D805" i="6"/>
  <c r="O907" i="6"/>
  <c r="P907" i="6" s="1"/>
  <c r="N907" i="6"/>
  <c r="O383" i="6"/>
  <c r="N383" i="6"/>
  <c r="X392" i="6"/>
  <c r="K392" i="6"/>
  <c r="M392" i="6"/>
  <c r="Y392" i="6"/>
  <c r="L392" i="6"/>
  <c r="S135" i="6"/>
  <c r="F135" i="6"/>
  <c r="E135" i="6"/>
  <c r="D135" i="6"/>
  <c r="T135" i="6"/>
  <c r="O958" i="6"/>
  <c r="N958" i="6"/>
  <c r="Z310" i="6"/>
  <c r="AA310" i="6"/>
  <c r="AA413" i="6"/>
  <c r="Z413" i="6"/>
  <c r="AB413" i="6" s="1"/>
  <c r="AA557" i="6"/>
  <c r="Z557" i="6"/>
  <c r="O773" i="6"/>
  <c r="N773" i="6"/>
  <c r="AA828" i="6"/>
  <c r="Z828" i="6"/>
  <c r="Z972" i="6"/>
  <c r="AA972" i="6"/>
  <c r="V391" i="6"/>
  <c r="U391" i="6"/>
  <c r="M667" i="6"/>
  <c r="L667" i="6"/>
  <c r="Y667" i="6"/>
  <c r="K667" i="6"/>
  <c r="X667" i="6"/>
  <c r="Y218" i="6"/>
  <c r="L218" i="6"/>
  <c r="X218" i="6"/>
  <c r="K218" i="6"/>
  <c r="M218" i="6"/>
  <c r="V113" i="6"/>
  <c r="U113" i="6"/>
  <c r="X501" i="6"/>
  <c r="K501" i="6"/>
  <c r="M501" i="6"/>
  <c r="Y501" i="6"/>
  <c r="L501" i="6"/>
  <c r="M832" i="6"/>
  <c r="Y832" i="6"/>
  <c r="L832" i="6"/>
  <c r="X832" i="6"/>
  <c r="K832" i="6"/>
  <c r="AA412" i="6"/>
  <c r="Z412" i="6"/>
  <c r="K318" i="6"/>
  <c r="X318" i="6"/>
  <c r="M318" i="6"/>
  <c r="Y318" i="6"/>
  <c r="L318" i="6"/>
  <c r="N990" i="6"/>
  <c r="O990" i="6"/>
  <c r="P990" i="6" s="1"/>
  <c r="H469" i="6"/>
  <c r="G469" i="6"/>
  <c r="Z945" i="6"/>
  <c r="AA945" i="6"/>
  <c r="T93" i="6"/>
  <c r="S93" i="6"/>
  <c r="F93" i="6"/>
  <c r="E93" i="6"/>
  <c r="D93" i="6"/>
  <c r="U625" i="6"/>
  <c r="V625" i="6"/>
  <c r="O496" i="6"/>
  <c r="P496" i="6" s="1"/>
  <c r="N496" i="6"/>
  <c r="S836" i="6"/>
  <c r="F836" i="6"/>
  <c r="E836" i="6"/>
  <c r="D836" i="6"/>
  <c r="T836" i="6"/>
  <c r="AA97" i="6"/>
  <c r="Z97" i="6"/>
  <c r="M579" i="6"/>
  <c r="Y579" i="6"/>
  <c r="X579" i="6"/>
  <c r="K579" i="6"/>
  <c r="L579" i="6"/>
  <c r="V598" i="6"/>
  <c r="U598" i="6"/>
  <c r="U641" i="6"/>
  <c r="V641" i="6"/>
  <c r="U991" i="6"/>
  <c r="V991" i="6"/>
  <c r="O502" i="6"/>
  <c r="N502" i="6"/>
  <c r="AA547" i="6"/>
  <c r="Z547" i="6"/>
  <c r="Y806" i="6"/>
  <c r="L806" i="6"/>
  <c r="X806" i="6"/>
  <c r="K806" i="6"/>
  <c r="M806" i="6"/>
  <c r="Y225" i="6"/>
  <c r="L225" i="6"/>
  <c r="X225" i="6"/>
  <c r="K225" i="6"/>
  <c r="M225" i="6"/>
  <c r="M731" i="6"/>
  <c r="Y731" i="6"/>
  <c r="L731" i="6"/>
  <c r="K731" i="6"/>
  <c r="X731" i="6"/>
  <c r="M42" i="6"/>
  <c r="L42" i="6"/>
  <c r="K42" i="6"/>
  <c r="Y42" i="6"/>
  <c r="X42" i="6"/>
  <c r="M906" i="6"/>
  <c r="Y906" i="6"/>
  <c r="L906" i="6"/>
  <c r="X906" i="6"/>
  <c r="K906" i="6"/>
  <c r="N131" i="6"/>
  <c r="O131" i="6"/>
  <c r="O613" i="6"/>
  <c r="N613" i="6"/>
  <c r="E937" i="6"/>
  <c r="D937" i="6"/>
  <c r="T937" i="6"/>
  <c r="S937" i="6"/>
  <c r="F937" i="6"/>
  <c r="S1012" i="6"/>
  <c r="F1012" i="6"/>
  <c r="E1012" i="6"/>
  <c r="D1012" i="6"/>
  <c r="T1012" i="6"/>
  <c r="E879" i="6"/>
  <c r="D879" i="6"/>
  <c r="T879" i="6"/>
  <c r="S879" i="6"/>
  <c r="F879" i="6"/>
  <c r="AA334" i="6"/>
  <c r="Z334" i="6"/>
  <c r="O886" i="6"/>
  <c r="N886" i="6"/>
  <c r="O136" i="6"/>
  <c r="P136" i="6" s="1"/>
  <c r="N136" i="6"/>
  <c r="M264" i="6"/>
  <c r="X264" i="6"/>
  <c r="K264" i="6"/>
  <c r="Y264" i="6"/>
  <c r="L264" i="6"/>
  <c r="H487" i="6"/>
  <c r="G487" i="6"/>
  <c r="H538" i="6"/>
  <c r="G538" i="6"/>
  <c r="H139" i="6"/>
  <c r="G139" i="6"/>
  <c r="H532" i="6"/>
  <c r="G532" i="6"/>
  <c r="T704" i="6"/>
  <c r="S704" i="6"/>
  <c r="F704" i="6"/>
  <c r="E704" i="6"/>
  <c r="D704" i="6"/>
  <c r="AA532" i="6"/>
  <c r="Z532" i="6"/>
  <c r="T140" i="6"/>
  <c r="S140" i="6"/>
  <c r="F140" i="6"/>
  <c r="E140" i="6"/>
  <c r="D140" i="6"/>
  <c r="O112" i="6"/>
  <c r="N112" i="6"/>
  <c r="K747" i="6"/>
  <c r="Y747" i="6"/>
  <c r="M747" i="6"/>
  <c r="L747" i="6"/>
  <c r="X747" i="6"/>
  <c r="H682" i="6"/>
  <c r="G682" i="6"/>
  <c r="V826" i="6"/>
  <c r="U826" i="6"/>
  <c r="V509" i="6"/>
  <c r="U509" i="6"/>
  <c r="V869" i="6"/>
  <c r="U869" i="6"/>
  <c r="O559" i="6"/>
  <c r="N559" i="6"/>
  <c r="N67" i="6"/>
  <c r="O67" i="6"/>
  <c r="Z343" i="6"/>
  <c r="AA343" i="6"/>
  <c r="T686" i="6"/>
  <c r="E686" i="6"/>
  <c r="F686" i="6"/>
  <c r="D686" i="6"/>
  <c r="S686" i="6"/>
  <c r="F105" i="6"/>
  <c r="E105" i="6"/>
  <c r="T105" i="6"/>
  <c r="D105" i="6"/>
  <c r="S105" i="6"/>
  <c r="U765" i="6"/>
  <c r="V765" i="6"/>
  <c r="Y724" i="6"/>
  <c r="X724" i="6"/>
  <c r="K724" i="6"/>
  <c r="M724" i="6"/>
  <c r="L724" i="6"/>
  <c r="O563" i="6"/>
  <c r="P563" i="6" s="1"/>
  <c r="N563" i="6"/>
  <c r="M899" i="6"/>
  <c r="L899" i="6"/>
  <c r="K899" i="6"/>
  <c r="Y899" i="6"/>
  <c r="X899" i="6"/>
  <c r="G323" i="6"/>
  <c r="H323" i="6"/>
  <c r="M210" i="6"/>
  <c r="Y210" i="6"/>
  <c r="L210" i="6"/>
  <c r="X210" i="6"/>
  <c r="K210" i="6"/>
  <c r="AA922" i="6"/>
  <c r="Z922" i="6"/>
  <c r="O167" i="6"/>
  <c r="N167" i="6"/>
  <c r="AA481" i="6"/>
  <c r="Z481" i="6"/>
  <c r="AB481" i="6" s="1"/>
  <c r="Z625" i="6"/>
  <c r="AA625" i="6"/>
  <c r="O962" i="6"/>
  <c r="N962" i="6"/>
  <c r="V277" i="6"/>
  <c r="U277" i="6"/>
  <c r="H565" i="6"/>
  <c r="G565" i="6"/>
  <c r="H974" i="6"/>
  <c r="G974" i="6"/>
  <c r="M507" i="6"/>
  <c r="Y507" i="6"/>
  <c r="L507" i="6"/>
  <c r="X507" i="6"/>
  <c r="K507" i="6"/>
  <c r="V634" i="6"/>
  <c r="U634" i="6"/>
  <c r="U749" i="6"/>
  <c r="V749" i="6"/>
  <c r="Y324" i="6"/>
  <c r="L324" i="6"/>
  <c r="X324" i="6"/>
  <c r="K324" i="6"/>
  <c r="M324" i="6"/>
  <c r="Y751" i="6"/>
  <c r="L751" i="6"/>
  <c r="X751" i="6"/>
  <c r="K751" i="6"/>
  <c r="M751" i="6"/>
  <c r="L158" i="6"/>
  <c r="K158" i="6"/>
  <c r="Y158" i="6"/>
  <c r="X158" i="6"/>
  <c r="M158" i="6"/>
  <c r="E153" i="6"/>
  <c r="F153" i="6"/>
  <c r="T153" i="6"/>
  <c r="D153" i="6"/>
  <c r="S153" i="6"/>
  <c r="O515" i="6"/>
  <c r="N515" i="6"/>
  <c r="T872" i="6"/>
  <c r="S872" i="6"/>
  <c r="F872" i="6"/>
  <c r="D872" i="6"/>
  <c r="E872" i="6"/>
  <c r="M615" i="6"/>
  <c r="Y615" i="6"/>
  <c r="L615" i="6"/>
  <c r="X615" i="6"/>
  <c r="K615" i="6"/>
  <c r="O106" i="6"/>
  <c r="N106" i="6"/>
  <c r="N826" i="6"/>
  <c r="O826" i="6"/>
  <c r="P826" i="6" s="1"/>
  <c r="AA869" i="6"/>
  <c r="Z869" i="6"/>
  <c r="N780" i="6"/>
  <c r="O780" i="6"/>
  <c r="H319" i="6"/>
  <c r="I319" i="6" s="1"/>
  <c r="G319" i="6"/>
  <c r="K842" i="6"/>
  <c r="Y842" i="6"/>
  <c r="X842" i="6"/>
  <c r="M842" i="6"/>
  <c r="L842" i="6"/>
  <c r="M261" i="6"/>
  <c r="Y261" i="6"/>
  <c r="L261" i="6"/>
  <c r="X261" i="6"/>
  <c r="K261" i="6"/>
  <c r="S736" i="6"/>
  <c r="F736" i="6"/>
  <c r="E736" i="6"/>
  <c r="D736" i="6"/>
  <c r="T736" i="6"/>
  <c r="V575" i="6"/>
  <c r="U575" i="6"/>
  <c r="F913" i="6"/>
  <c r="E913" i="6"/>
  <c r="D913" i="6"/>
  <c r="T913" i="6"/>
  <c r="S913" i="6"/>
  <c r="O323" i="6"/>
  <c r="P323" i="6" s="1"/>
  <c r="N323" i="6"/>
  <c r="D222" i="6"/>
  <c r="T222" i="6"/>
  <c r="S222" i="6"/>
  <c r="F222" i="6"/>
  <c r="E222" i="6"/>
  <c r="V16" i="6"/>
  <c r="U16" i="6"/>
  <c r="H493" i="6"/>
  <c r="G493" i="6"/>
  <c r="X993" i="6"/>
  <c r="K993" i="6"/>
  <c r="Y993" i="6"/>
  <c r="L993" i="6"/>
  <c r="M993" i="6"/>
  <c r="O637" i="6"/>
  <c r="N637" i="6"/>
  <c r="Y795" i="6"/>
  <c r="X795" i="6"/>
  <c r="M795" i="6"/>
  <c r="L795" i="6"/>
  <c r="K795" i="6"/>
  <c r="L590" i="6"/>
  <c r="K590" i="6"/>
  <c r="Y590" i="6"/>
  <c r="X590" i="6"/>
  <c r="M590" i="6"/>
  <c r="H227" i="6"/>
  <c r="G227" i="6"/>
  <c r="Y834" i="6"/>
  <c r="L834" i="6"/>
  <c r="X834" i="6"/>
  <c r="K834" i="6"/>
  <c r="M834" i="6"/>
  <c r="M452" i="6"/>
  <c r="Y452" i="6"/>
  <c r="L452" i="6"/>
  <c r="X452" i="6"/>
  <c r="K452" i="6"/>
  <c r="T51" i="6"/>
  <c r="E51" i="6"/>
  <c r="S51" i="6"/>
  <c r="F51" i="6"/>
  <c r="D51" i="6"/>
  <c r="V838" i="6"/>
  <c r="U838" i="6"/>
  <c r="U521" i="6"/>
  <c r="V521" i="6"/>
  <c r="O19" i="6"/>
  <c r="N19" i="6"/>
  <c r="Y871" i="6"/>
  <c r="X871" i="6"/>
  <c r="L871" i="6"/>
  <c r="K871" i="6"/>
  <c r="M871" i="6"/>
  <c r="AA101" i="6"/>
  <c r="Z101" i="6"/>
  <c r="X422" i="6"/>
  <c r="K422" i="6"/>
  <c r="M422" i="6"/>
  <c r="Y422" i="6"/>
  <c r="L422" i="6"/>
  <c r="H705" i="6"/>
  <c r="I705" i="6" s="1"/>
  <c r="G705" i="6"/>
  <c r="O172" i="6"/>
  <c r="P172" i="6" s="1"/>
  <c r="N172" i="6"/>
  <c r="V335" i="6"/>
  <c r="U335" i="6"/>
  <c r="T234" i="6"/>
  <c r="S234" i="6"/>
  <c r="F234" i="6"/>
  <c r="E234" i="6"/>
  <c r="D234" i="6"/>
  <c r="O421" i="6"/>
  <c r="N421" i="6"/>
  <c r="X877" i="6"/>
  <c r="K877" i="6"/>
  <c r="Y877" i="6"/>
  <c r="L877" i="6"/>
  <c r="M877" i="6"/>
  <c r="N187" i="6"/>
  <c r="O187" i="6"/>
  <c r="N587" i="6"/>
  <c r="O587" i="6"/>
  <c r="P587" i="6" s="1"/>
  <c r="G61" i="6"/>
  <c r="H61" i="6"/>
  <c r="T464" i="6"/>
  <c r="S464" i="6"/>
  <c r="F464" i="6"/>
  <c r="E464" i="6"/>
  <c r="D464" i="6"/>
  <c r="H119" i="6"/>
  <c r="G119" i="6"/>
  <c r="Y207" i="6"/>
  <c r="L207" i="6"/>
  <c r="X207" i="6"/>
  <c r="M207" i="6"/>
  <c r="K207" i="6"/>
  <c r="Z233" i="6"/>
  <c r="AA233" i="6"/>
  <c r="AA737" i="6"/>
  <c r="Z737" i="6"/>
  <c r="M168" i="6"/>
  <c r="Y168" i="6"/>
  <c r="L168" i="6"/>
  <c r="X168" i="6"/>
  <c r="K168" i="6"/>
  <c r="H100" i="6"/>
  <c r="I100" i="6" s="1"/>
  <c r="G100" i="6"/>
  <c r="T595" i="6"/>
  <c r="S595" i="6"/>
  <c r="F595" i="6"/>
  <c r="E595" i="6"/>
  <c r="D595" i="6"/>
  <c r="T146" i="6"/>
  <c r="S146" i="6"/>
  <c r="F146" i="6"/>
  <c r="E146" i="6"/>
  <c r="D146" i="6"/>
  <c r="G24" i="6"/>
  <c r="H24" i="6"/>
  <c r="T429" i="6"/>
  <c r="S429" i="6"/>
  <c r="F429" i="6"/>
  <c r="E429" i="6"/>
  <c r="D429" i="6"/>
  <c r="F760" i="6"/>
  <c r="T760" i="6"/>
  <c r="E760" i="6"/>
  <c r="S760" i="6"/>
  <c r="D760" i="6"/>
  <c r="M102" i="6"/>
  <c r="L102" i="6"/>
  <c r="K102" i="6"/>
  <c r="Y102" i="6"/>
  <c r="X102" i="6"/>
  <c r="H946" i="6"/>
  <c r="I946" i="6" s="1"/>
  <c r="G946" i="6"/>
  <c r="D997" i="6"/>
  <c r="E997" i="6"/>
  <c r="T997" i="6"/>
  <c r="S997" i="6"/>
  <c r="F997" i="6"/>
  <c r="O592" i="6"/>
  <c r="P592" i="6" s="1"/>
  <c r="N592" i="6"/>
  <c r="T476" i="6"/>
  <c r="S476" i="6"/>
  <c r="F476" i="6"/>
  <c r="E476" i="6"/>
  <c r="D476" i="6"/>
  <c r="N119" i="6"/>
  <c r="O119" i="6"/>
  <c r="M917" i="6"/>
  <c r="Y917" i="6"/>
  <c r="L917" i="6"/>
  <c r="X917" i="6"/>
  <c r="K917" i="6"/>
  <c r="H245" i="6"/>
  <c r="G245" i="6"/>
  <c r="H142" i="6"/>
  <c r="G142" i="6"/>
  <c r="U660" i="6"/>
  <c r="V660" i="6"/>
  <c r="AA259" i="6"/>
  <c r="Z259" i="6"/>
  <c r="T258" i="6"/>
  <c r="S258" i="6"/>
  <c r="F258" i="6"/>
  <c r="E258" i="6"/>
  <c r="D258" i="6"/>
  <c r="D1011" i="6"/>
  <c r="T1011" i="6"/>
  <c r="F1011" i="6"/>
  <c r="E1011" i="6"/>
  <c r="S1011" i="6"/>
  <c r="P780" i="6" l="1"/>
  <c r="AB547" i="6"/>
  <c r="W96" i="6"/>
  <c r="AB389" i="6"/>
  <c r="AB765" i="6"/>
  <c r="I79" i="6"/>
  <c r="AB850" i="6"/>
  <c r="W24" i="6"/>
  <c r="W352" i="6"/>
  <c r="AB331" i="6"/>
  <c r="AB271" i="6"/>
  <c r="W17" i="6"/>
  <c r="I551" i="6"/>
  <c r="I157" i="6"/>
  <c r="W672" i="6"/>
  <c r="W137" i="6"/>
  <c r="W445" i="6"/>
  <c r="W649" i="6"/>
  <c r="AB720" i="6"/>
  <c r="P91" i="6"/>
  <c r="I544" i="6"/>
  <c r="P580" i="6"/>
  <c r="I737" i="6"/>
  <c r="P280" i="6"/>
  <c r="W197" i="6"/>
  <c r="I876" i="6"/>
  <c r="P209" i="6"/>
  <c r="W825" i="6"/>
  <c r="P199" i="6"/>
  <c r="W155" i="6"/>
  <c r="W684" i="6"/>
  <c r="I160" i="6"/>
  <c r="I187" i="6"/>
  <c r="P660" i="6"/>
  <c r="AB361" i="6"/>
  <c r="W580" i="6"/>
  <c r="I850" i="6"/>
  <c r="I484" i="6"/>
  <c r="I365" i="6"/>
  <c r="I358" i="6"/>
  <c r="I55" i="6"/>
  <c r="I730" i="6"/>
  <c r="I121" i="6"/>
  <c r="AB496" i="6"/>
  <c r="I685" i="6"/>
  <c r="I91" i="6"/>
  <c r="P928" i="6"/>
  <c r="I701" i="6"/>
  <c r="W89" i="6"/>
  <c r="P1010" i="6"/>
  <c r="I292" i="6"/>
  <c r="AB259" i="6"/>
  <c r="AB101" i="6"/>
  <c r="AB869" i="6"/>
  <c r="P67" i="6"/>
  <c r="AB532" i="6"/>
  <c r="AB334" i="6"/>
  <c r="AB557" i="6"/>
  <c r="P175" i="6"/>
  <c r="W701" i="6"/>
  <c r="P768" i="6"/>
  <c r="W115" i="6"/>
  <c r="W22" i="6"/>
  <c r="P713" i="6"/>
  <c r="AB235" i="6"/>
  <c r="I539" i="6"/>
  <c r="AB804" i="6"/>
  <c r="AB203" i="6"/>
  <c r="P575" i="6"/>
  <c r="I564" i="6"/>
  <c r="AB991" i="6"/>
  <c r="W785" i="6"/>
  <c r="W472" i="6"/>
  <c r="AB103" i="6"/>
  <c r="AB130" i="6"/>
  <c r="AB544" i="6"/>
  <c r="AB34" i="6"/>
  <c r="AB467" i="6"/>
  <c r="W467" i="6"/>
  <c r="P624" i="6"/>
  <c r="W430" i="6"/>
  <c r="AB352" i="6"/>
  <c r="AB277" i="6"/>
  <c r="AB293" i="6"/>
  <c r="AB491" i="6"/>
  <c r="P353" i="6"/>
  <c r="W689" i="6"/>
  <c r="W876" i="6"/>
  <c r="W852" i="6"/>
  <c r="W460" i="6"/>
  <c r="W425" i="6"/>
  <c r="AB604" i="6"/>
  <c r="I73" i="6"/>
  <c r="AB79" i="6"/>
  <c r="AB635" i="6"/>
  <c r="AB358" i="6"/>
  <c r="W886" i="6"/>
  <c r="W337" i="6"/>
  <c r="W301" i="6"/>
  <c r="AB214" i="6"/>
  <c r="W505" i="6"/>
  <c r="W893" i="6"/>
  <c r="W394" i="6"/>
  <c r="AB598" i="6"/>
  <c r="W478" i="6"/>
  <c r="I448" i="6"/>
  <c r="I553" i="6"/>
  <c r="I600" i="6"/>
  <c r="I259" i="6"/>
  <c r="I85" i="6"/>
  <c r="AB706" i="6"/>
  <c r="I127" i="6"/>
  <c r="P532" i="6"/>
  <c r="I223" i="6"/>
  <c r="I676" i="6"/>
  <c r="I59" i="6"/>
  <c r="I601" i="6"/>
  <c r="I718" i="6"/>
  <c r="AB403" i="6"/>
  <c r="P564" i="6"/>
  <c r="I391" i="6"/>
  <c r="P72" i="6"/>
  <c r="W401" i="6"/>
  <c r="I269" i="6"/>
  <c r="I115" i="6"/>
  <c r="P305" i="6"/>
  <c r="P319" i="6"/>
  <c r="AB289" i="6"/>
  <c r="I214" i="6"/>
  <c r="P397" i="6"/>
  <c r="P235" i="6"/>
  <c r="P96" i="6"/>
  <c r="I586" i="6"/>
  <c r="I490" i="6"/>
  <c r="P419" i="6"/>
  <c r="P943" i="6"/>
  <c r="P145" i="6"/>
  <c r="P491" i="6"/>
  <c r="P442" i="6"/>
  <c r="I472" i="6"/>
  <c r="AB250" i="6"/>
  <c r="AB184" i="6"/>
  <c r="I220" i="6"/>
  <c r="I649" i="6"/>
  <c r="I143" i="6"/>
  <c r="W70" i="6"/>
  <c r="I101" i="6"/>
  <c r="P24" i="6"/>
  <c r="P409" i="6"/>
  <c r="P89" i="6"/>
  <c r="P250" i="6"/>
  <c r="P179" i="6"/>
  <c r="I337" i="6"/>
  <c r="I777" i="6"/>
  <c r="I349" i="6"/>
  <c r="P659" i="6"/>
  <c r="P191" i="6"/>
  <c r="I565" i="6"/>
  <c r="I487" i="6"/>
  <c r="I801" i="6"/>
  <c r="P737" i="6"/>
  <c r="I610" i="6"/>
  <c r="I825" i="6"/>
  <c r="P328" i="6"/>
  <c r="P337" i="6"/>
  <c r="P785" i="6"/>
  <c r="P43" i="6"/>
  <c r="W814" i="6"/>
  <c r="AB888" i="6"/>
  <c r="I439" i="6"/>
  <c r="AB112" i="6"/>
  <c r="I768" i="6"/>
  <c r="P346" i="6"/>
  <c r="W729" i="6"/>
  <c r="P298" i="6"/>
  <c r="P861" i="6"/>
  <c r="I208" i="6"/>
  <c r="I298" i="6"/>
  <c r="W175" i="6"/>
  <c r="AB191" i="6"/>
  <c r="P341" i="6"/>
  <c r="I412" i="6"/>
  <c r="I485" i="6"/>
  <c r="I467" i="6"/>
  <c r="P821" i="6"/>
  <c r="I181" i="6"/>
  <c r="AB898" i="6"/>
  <c r="I67" i="6"/>
  <c r="I61" i="6"/>
  <c r="P131" i="6"/>
  <c r="AB790" i="6"/>
  <c r="W331" i="6"/>
  <c r="AB694" i="6"/>
  <c r="W40" i="6"/>
  <c r="W418" i="6"/>
  <c r="W454" i="6"/>
  <c r="W780" i="6"/>
  <c r="W157" i="6"/>
  <c r="I455" i="6"/>
  <c r="I401" i="6"/>
  <c r="AB792" i="6"/>
  <c r="AB115" i="6"/>
  <c r="P137" i="6"/>
  <c r="P49" i="6"/>
  <c r="W761" i="6"/>
  <c r="W950" i="6"/>
  <c r="I418" i="6"/>
  <c r="I637" i="6"/>
  <c r="I17" i="6"/>
  <c r="W945" i="6"/>
  <c r="AB84" i="6"/>
  <c r="I23" i="6"/>
  <c r="AB179" i="6"/>
  <c r="W37" i="6"/>
  <c r="AB649" i="6"/>
  <c r="AB553" i="6"/>
  <c r="AB199" i="6"/>
  <c r="P840" i="6"/>
  <c r="AB109" i="6"/>
  <c r="P113" i="6"/>
  <c r="I840" i="6"/>
  <c r="I371" i="6"/>
  <c r="P251" i="6"/>
  <c r="P689" i="6"/>
  <c r="W274" i="6"/>
  <c r="I277" i="6"/>
  <c r="P888" i="6"/>
  <c r="I725" i="6"/>
  <c r="I142" i="6"/>
  <c r="I227" i="6"/>
  <c r="P637" i="6"/>
  <c r="P106" i="6"/>
  <c r="P515" i="6"/>
  <c r="W641" i="6"/>
  <c r="I245" i="6"/>
  <c r="AB972" i="6"/>
  <c r="P383" i="6"/>
  <c r="P95" i="6"/>
  <c r="P421" i="6"/>
  <c r="P958" i="6"/>
  <c r="I24" i="6"/>
  <c r="I139" i="6"/>
  <c r="I65" i="6"/>
  <c r="I592" i="6"/>
  <c r="I622" i="6"/>
  <c r="W281" i="6"/>
  <c r="W28" i="6"/>
  <c r="W371" i="6"/>
  <c r="AB292" i="6"/>
  <c r="I862" i="6"/>
  <c r="AB966" i="6"/>
  <c r="AB568" i="6"/>
  <c r="I934" i="6"/>
  <c r="I257" i="6"/>
  <c r="AB388" i="6"/>
  <c r="W517" i="6"/>
  <c r="I986" i="6"/>
  <c r="I765" i="6"/>
  <c r="I136" i="6"/>
  <c r="I359" i="6"/>
  <c r="I761" i="6"/>
  <c r="I914" i="6"/>
  <c r="I919" i="6"/>
  <c r="I766" i="6"/>
  <c r="I706" i="6"/>
  <c r="W271" i="6"/>
  <c r="P616" i="6"/>
  <c r="W133" i="6"/>
  <c r="P529" i="6"/>
  <c r="P401" i="6"/>
  <c r="P400" i="6"/>
  <c r="I340" i="6"/>
  <c r="W448" i="6"/>
  <c r="P1006" i="6"/>
  <c r="N114" i="6"/>
  <c r="I263" i="6"/>
  <c r="P325" i="6"/>
  <c r="W713" i="6"/>
  <c r="AB70" i="6"/>
  <c r="P946" i="6"/>
  <c r="I29" i="6"/>
  <c r="P809" i="6"/>
  <c r="P598" i="6"/>
  <c r="P28" i="6"/>
  <c r="I413" i="6"/>
  <c r="W77" i="6"/>
  <c r="W403" i="6"/>
  <c r="AB673" i="6"/>
  <c r="AB187" i="6"/>
  <c r="AB962" i="6"/>
  <c r="AB886" i="6"/>
  <c r="AB613" i="6"/>
  <c r="AB744" i="6"/>
  <c r="AB454" i="6"/>
  <c r="I89" i="6"/>
  <c r="AB274" i="6"/>
  <c r="W383" i="6"/>
  <c r="AB82" i="6"/>
  <c r="I897" i="6"/>
  <c r="I587" i="6"/>
  <c r="I493" i="6"/>
  <c r="I974" i="6"/>
  <c r="P167" i="6"/>
  <c r="I538" i="6"/>
  <c r="AB275" i="6"/>
  <c r="P801" i="6"/>
  <c r="P648" i="6"/>
  <c r="AB427" i="6"/>
  <c r="P343" i="6"/>
  <c r="P945" i="6"/>
  <c r="AB77" i="6"/>
  <c r="P275" i="6"/>
  <c r="I574" i="6"/>
  <c r="I577" i="6"/>
  <c r="P490" i="6"/>
  <c r="W635" i="6"/>
  <c r="AB166" i="6"/>
  <c r="AB232" i="6"/>
  <c r="P688" i="6"/>
  <c r="I19" i="6"/>
  <c r="I641" i="6"/>
  <c r="I154" i="6"/>
  <c r="I612" i="6"/>
  <c r="I133" i="6"/>
  <c r="I652" i="6"/>
  <c r="I22" i="6"/>
  <c r="I640" i="6"/>
  <c r="I802" i="6"/>
  <c r="I689" i="6"/>
  <c r="I526" i="6"/>
  <c r="I623" i="6"/>
  <c r="I816" i="6"/>
  <c r="I47" i="6"/>
  <c r="I215" i="6"/>
  <c r="P862" i="6"/>
  <c r="P873" i="6"/>
  <c r="P717" i="6"/>
  <c r="P505" i="6"/>
  <c r="P23" i="6"/>
  <c r="I496" i="6"/>
  <c r="I813" i="6"/>
  <c r="P295" i="6"/>
  <c r="AB53" i="6"/>
  <c r="P395" i="6"/>
  <c r="AB864" i="6"/>
  <c r="I647" i="6"/>
  <c r="I581" i="6"/>
  <c r="AB295" i="6"/>
  <c r="AB311" i="6"/>
  <c r="P970" i="6"/>
  <c r="I780" i="6"/>
  <c r="I83" i="6"/>
  <c r="I31" i="6"/>
  <c r="I636" i="6"/>
  <c r="I209" i="6"/>
  <c r="I598" i="6"/>
  <c r="I945" i="6"/>
  <c r="I682" i="6"/>
  <c r="I717" i="6"/>
  <c r="I119" i="6"/>
  <c r="I943" i="6"/>
  <c r="I910" i="6"/>
  <c r="I325" i="6"/>
  <c r="AB874" i="6"/>
  <c r="I77" i="6"/>
  <c r="I364" i="6"/>
  <c r="I109" i="6"/>
  <c r="AB127" i="6"/>
  <c r="I664" i="6"/>
  <c r="W605" i="6"/>
  <c r="W376" i="6"/>
  <c r="P574" i="6"/>
  <c r="I373" i="6"/>
  <c r="P804" i="6"/>
  <c r="I16" i="6"/>
  <c r="I688" i="6"/>
  <c r="I425" i="6"/>
  <c r="I244" i="6"/>
  <c r="I217" i="6"/>
  <c r="I900" i="6"/>
  <c r="I457" i="6"/>
  <c r="I613" i="6"/>
  <c r="I307" i="6"/>
  <c r="I990" i="6"/>
  <c r="I673" i="6"/>
  <c r="I923" i="6"/>
  <c r="I527" i="6"/>
  <c r="G114" i="6"/>
  <c r="I754" i="6"/>
  <c r="I167" i="6"/>
  <c r="I250" i="6"/>
  <c r="I155" i="6"/>
  <c r="I479" i="6"/>
  <c r="W83" i="6"/>
  <c r="I268" i="6"/>
  <c r="AB221" i="6"/>
  <c r="I677" i="6"/>
  <c r="AB161" i="6"/>
  <c r="W91" i="6"/>
  <c r="I221" i="6"/>
  <c r="P967" i="6"/>
  <c r="P568" i="6"/>
  <c r="P469" i="6"/>
  <c r="P593" i="6"/>
  <c r="I202" i="6"/>
  <c r="W575" i="6"/>
  <c r="AB473" i="6"/>
  <c r="I950" i="6"/>
  <c r="I499" i="6"/>
  <c r="W487" i="6"/>
  <c r="P466" i="6"/>
  <c r="W802" i="6"/>
  <c r="W316" i="6"/>
  <c r="P473" i="6"/>
  <c r="AB910" i="6"/>
  <c r="I576" i="6"/>
  <c r="W568" i="6"/>
  <c r="I169" i="6"/>
  <c r="P253" i="6"/>
  <c r="AB479" i="6"/>
  <c r="AB307" i="6"/>
  <c r="I286" i="6"/>
  <c r="P287" i="6"/>
  <c r="W364" i="6"/>
  <c r="I729" i="6"/>
  <c r="I25" i="6"/>
  <c r="I184" i="6"/>
  <c r="I660" i="6"/>
  <c r="I106" i="6"/>
  <c r="P1003" i="6"/>
  <c r="I295" i="6"/>
  <c r="W705" i="6"/>
  <c r="P29" i="6"/>
  <c r="I628" i="6"/>
  <c r="P898" i="6"/>
  <c r="I406" i="6"/>
  <c r="I753" i="6"/>
  <c r="I281" i="6"/>
  <c r="I28" i="6"/>
  <c r="I370" i="6"/>
  <c r="I316" i="6"/>
  <c r="I514" i="6"/>
  <c r="I562" i="6"/>
  <c r="I653" i="6"/>
  <c r="I385" i="6"/>
  <c r="I76" i="6"/>
  <c r="I898" i="6"/>
  <c r="I837" i="6"/>
  <c r="I670" i="6"/>
  <c r="W190" i="6"/>
  <c r="I88" i="6"/>
  <c r="P565" i="6"/>
  <c r="P239" i="6"/>
  <c r="AB263" i="6"/>
  <c r="P173" i="6"/>
  <c r="I541" i="6"/>
  <c r="I475" i="6"/>
  <c r="I118" i="6"/>
  <c r="P47" i="6"/>
  <c r="AB76" i="6"/>
  <c r="W275" i="6"/>
  <c r="P241" i="6"/>
  <c r="I833" i="6"/>
  <c r="I838" i="6"/>
  <c r="I241" i="6"/>
  <c r="I35" i="6"/>
  <c r="I41" i="6"/>
  <c r="I173" i="6"/>
  <c r="P313" i="6"/>
  <c r="I275" i="6"/>
  <c r="I529" i="6"/>
  <c r="V114" i="6"/>
  <c r="U114" i="6"/>
  <c r="I149" i="6"/>
  <c r="P954" i="6"/>
  <c r="I451" i="6"/>
  <c r="I52" i="6"/>
  <c r="P673" i="6"/>
  <c r="P379" i="6"/>
  <c r="I427" i="6"/>
  <c r="I962" i="6"/>
  <c r="I938" i="6"/>
  <c r="P756" i="6"/>
  <c r="I238" i="6"/>
  <c r="P526" i="6"/>
  <c r="W233" i="6"/>
  <c r="I172" i="6"/>
  <c r="AB1014" i="6"/>
  <c r="AB61" i="6"/>
  <c r="AB310" i="6"/>
  <c r="AB71" i="6"/>
  <c r="I463" i="6"/>
  <c r="AB1010" i="6"/>
  <c r="P73" i="6"/>
  <c r="I978" i="6"/>
  <c r="I966" i="6"/>
  <c r="I433" i="6"/>
  <c r="I849" i="6"/>
  <c r="I36" i="6"/>
  <c r="I533" i="6"/>
  <c r="W914" i="6"/>
  <c r="I624" i="6"/>
  <c r="AB59" i="6"/>
  <c r="AB813" i="6"/>
  <c r="W43" i="6"/>
  <c r="I756" i="6"/>
  <c r="I310" i="6"/>
  <c r="AB801" i="6"/>
  <c r="AB672" i="6"/>
  <c r="P257" i="6"/>
  <c r="W424" i="6"/>
  <c r="I48" i="6"/>
  <c r="AB893" i="6"/>
  <c r="W179" i="6"/>
  <c r="P893" i="6"/>
  <c r="P161" i="6"/>
  <c r="P412" i="6"/>
  <c r="I881" i="6"/>
  <c r="P765" i="6"/>
  <c r="I556" i="6"/>
  <c r="I509" i="6"/>
  <c r="P448" i="6"/>
  <c r="I979" i="6"/>
  <c r="AB919" i="6"/>
  <c r="I521" i="6"/>
  <c r="I70" i="6"/>
  <c r="I886" i="6"/>
  <c r="I400" i="6"/>
  <c r="I893" i="6"/>
  <c r="I665" i="6"/>
  <c r="I271" i="6"/>
  <c r="I313" i="6"/>
  <c r="I515" i="6"/>
  <c r="I511" i="6"/>
  <c r="I503" i="6"/>
  <c r="I148" i="6"/>
  <c r="I461" i="6"/>
  <c r="AB91" i="6"/>
  <c r="AB756" i="6"/>
  <c r="I95" i="6"/>
  <c r="P599" i="6"/>
  <c r="I430" i="6"/>
  <c r="P864" i="6"/>
  <c r="I166" i="6"/>
  <c r="I185" i="6"/>
  <c r="AB809" i="6"/>
  <c r="P79" i="6"/>
  <c r="I232" i="6"/>
  <c r="AB636" i="6"/>
  <c r="I265" i="6"/>
  <c r="W773" i="6"/>
  <c r="I1003" i="6"/>
  <c r="AB577" i="6"/>
  <c r="I403" i="6"/>
  <c r="P545" i="6"/>
  <c r="P214" i="6"/>
  <c r="W79" i="6"/>
  <c r="P725" i="6"/>
  <c r="I311" i="6"/>
  <c r="P885" i="6"/>
  <c r="I478" i="6"/>
  <c r="AB928" i="6"/>
  <c r="I96" i="6"/>
  <c r="I958" i="6"/>
  <c r="P649" i="6"/>
  <c r="P694" i="6"/>
  <c r="I299" i="6"/>
  <c r="I317" i="6"/>
  <c r="I34" i="6"/>
  <c r="AB383" i="6"/>
  <c r="AB367" i="6"/>
  <c r="P833" i="6"/>
  <c r="I589" i="6"/>
  <c r="W245" i="6"/>
  <c r="W443" i="6"/>
  <c r="I684" i="6"/>
  <c r="W778" i="6"/>
  <c r="W214" i="6"/>
  <c r="P334" i="6"/>
  <c r="P700" i="6"/>
  <c r="I845" i="6"/>
  <c r="P166" i="6"/>
  <c r="I523" i="6"/>
  <c r="P389" i="6"/>
  <c r="AB677" i="6"/>
  <c r="W665" i="6"/>
  <c r="I379" i="6"/>
  <c r="P538" i="6"/>
  <c r="W610" i="6"/>
  <c r="P59" i="6"/>
  <c r="I547" i="6"/>
  <c r="P208" i="6"/>
  <c r="I454" i="6"/>
  <c r="I742" i="6"/>
  <c r="I71" i="6"/>
  <c r="I64" i="6"/>
  <c r="I1002" i="6"/>
  <c r="I635" i="6"/>
  <c r="I720" i="6"/>
  <c r="P155" i="6"/>
  <c r="AB262" i="6"/>
  <c r="I927" i="6"/>
  <c r="P445" i="6"/>
  <c r="I744" i="6"/>
  <c r="I852" i="6"/>
  <c r="AB946" i="6"/>
  <c r="I58" i="6"/>
  <c r="P682" i="6"/>
  <c r="W82" i="6"/>
  <c r="I970" i="6"/>
  <c r="I659" i="6"/>
  <c r="W694" i="6"/>
  <c r="P553" i="6"/>
  <c r="P124" i="6"/>
  <c r="I991" i="6"/>
  <c r="AB304" i="6"/>
  <c r="AB514" i="6"/>
  <c r="W1003" i="6"/>
  <c r="P40" i="6"/>
  <c r="I792" i="6"/>
  <c r="AB509" i="6"/>
  <c r="I869" i="6"/>
  <c r="I289" i="6"/>
  <c r="I197" i="6"/>
  <c r="I466" i="6"/>
  <c r="I251" i="6"/>
  <c r="I323" i="6"/>
  <c r="I532" i="6"/>
  <c r="I469" i="6"/>
  <c r="I145" i="6"/>
  <c r="I497" i="6"/>
  <c r="I557" i="6"/>
  <c r="I861" i="6"/>
  <c r="I113" i="6"/>
  <c r="I328" i="6"/>
  <c r="P1014" i="6"/>
  <c r="P577" i="6"/>
  <c r="W511" i="6"/>
  <c r="P203" i="6"/>
  <c r="AB107" i="6"/>
  <c r="I205" i="6"/>
  <c r="P508" i="6"/>
  <c r="W708" i="6"/>
  <c r="W215" i="6"/>
  <c r="AB364" i="6"/>
  <c r="I409" i="6"/>
  <c r="P617" i="6"/>
  <c r="I84" i="6"/>
  <c r="P742" i="6"/>
  <c r="I389" i="6"/>
  <c r="I40" i="6"/>
  <c r="I203" i="6"/>
  <c r="I407" i="6"/>
  <c r="P994" i="6"/>
  <c r="I696" i="6"/>
  <c r="I334" i="6"/>
  <c r="I253" i="6"/>
  <c r="AB741" i="6"/>
  <c r="I43" i="6"/>
  <c r="P658" i="6"/>
  <c r="W845" i="6"/>
  <c r="P125" i="6"/>
  <c r="AB661" i="6"/>
  <c r="P966" i="6"/>
  <c r="P705" i="6"/>
  <c r="AB24" i="6"/>
  <c r="W136" i="6"/>
  <c r="AB238" i="6"/>
  <c r="AB31" i="6"/>
  <c r="AB897" i="6"/>
  <c r="AB301" i="6"/>
  <c r="P523" i="6"/>
  <c r="I445" i="6"/>
  <c r="P778" i="6"/>
  <c r="P449" i="6"/>
  <c r="AB605" i="6"/>
  <c r="I103" i="6"/>
  <c r="P852" i="6"/>
  <c r="W64" i="6"/>
  <c r="I293" i="6"/>
  <c r="I713" i="6"/>
  <c r="AB729" i="6"/>
  <c r="I545" i="6"/>
  <c r="AB395" i="6"/>
  <c r="W322" i="6"/>
  <c r="AB526" i="6"/>
  <c r="AB407" i="6"/>
  <c r="I421" i="6"/>
  <c r="AB696" i="6"/>
  <c r="I262" i="6"/>
  <c r="I967" i="6"/>
  <c r="W514" i="6"/>
  <c r="AB778" i="6"/>
  <c r="P636" i="6"/>
  <c r="W541" i="6"/>
  <c r="I395" i="6"/>
  <c r="AB647" i="6"/>
  <c r="AB205" i="6"/>
  <c r="P407" i="6"/>
  <c r="W202" i="6"/>
  <c r="I605" i="6"/>
  <c r="P589" i="6"/>
  <c r="I694" i="6"/>
  <c r="P460" i="6"/>
  <c r="W857" i="6"/>
  <c r="I199" i="6"/>
  <c r="I828" i="6"/>
  <c r="I367" i="6"/>
  <c r="I646" i="6"/>
  <c r="W103" i="6"/>
  <c r="P16" i="6"/>
  <c r="I575" i="6"/>
  <c r="I82" i="6"/>
  <c r="P730" i="6"/>
  <c r="I178" i="6"/>
  <c r="P76" i="6"/>
  <c r="P503" i="6"/>
  <c r="W741" i="6"/>
  <c r="P849" i="6"/>
  <c r="I648" i="6"/>
  <c r="I634" i="6"/>
  <c r="P425" i="6"/>
  <c r="AA805" i="6"/>
  <c r="Z805" i="6"/>
  <c r="AB805" i="6" s="1"/>
  <c r="U450" i="6"/>
  <c r="V450" i="6"/>
  <c r="AA1009" i="6"/>
  <c r="Z1009" i="6"/>
  <c r="V39" i="6"/>
  <c r="U39" i="6"/>
  <c r="AA420" i="6"/>
  <c r="Z420" i="6"/>
  <c r="AA818" i="6"/>
  <c r="Z818" i="6"/>
  <c r="AB818" i="6" s="1"/>
  <c r="V201" i="6"/>
  <c r="U201" i="6"/>
  <c r="W201" i="6" s="1"/>
  <c r="V799" i="6"/>
  <c r="U799" i="6"/>
  <c r="V707" i="6"/>
  <c r="U707" i="6"/>
  <c r="W707" i="6" s="1"/>
  <c r="V138" i="6"/>
  <c r="U138" i="6"/>
  <c r="H57" i="6"/>
  <c r="I57" i="6" s="1"/>
  <c r="G57" i="6"/>
  <c r="G492" i="6"/>
  <c r="H492" i="6"/>
  <c r="I492" i="6" s="1"/>
  <c r="AA895" i="6"/>
  <c r="Z895" i="6"/>
  <c r="AB895" i="6" s="1"/>
  <c r="H434" i="6"/>
  <c r="G434" i="6"/>
  <c r="AA129" i="6"/>
  <c r="Z129" i="6"/>
  <c r="AB129" i="6" s="1"/>
  <c r="O266" i="6"/>
  <c r="N266" i="6"/>
  <c r="V342" i="6"/>
  <c r="U342" i="6"/>
  <c r="W342" i="6" s="1"/>
  <c r="U108" i="6"/>
  <c r="V108" i="6"/>
  <c r="AA867" i="6"/>
  <c r="Z867" i="6"/>
  <c r="AB867" i="6" s="1"/>
  <c r="G260" i="6"/>
  <c r="H260" i="6"/>
  <c r="AA294" i="6"/>
  <c r="Z294" i="6"/>
  <c r="AB294" i="6" s="1"/>
  <c r="H621" i="6"/>
  <c r="G621" i="6"/>
  <c r="AA831" i="6"/>
  <c r="Z831" i="6"/>
  <c r="AB831" i="6" s="1"/>
  <c r="AA321" i="6"/>
  <c r="Z321" i="6"/>
  <c r="AA936" i="6"/>
  <c r="Z936" i="6"/>
  <c r="AB936" i="6" s="1"/>
  <c r="H620" i="6"/>
  <c r="G620" i="6"/>
  <c r="V546" i="6"/>
  <c r="U546" i="6"/>
  <c r="W546" i="6" s="1"/>
  <c r="O709" i="6"/>
  <c r="N709" i="6"/>
  <c r="AA552" i="6"/>
  <c r="Z552" i="6"/>
  <c r="H159" i="6"/>
  <c r="G159" i="6"/>
  <c r="AA462" i="6"/>
  <c r="Z462" i="6"/>
  <c r="AB462" i="6" s="1"/>
  <c r="V123" i="6"/>
  <c r="U123" i="6"/>
  <c r="O743" i="6"/>
  <c r="N743" i="6"/>
  <c r="H908" i="6"/>
  <c r="G908" i="6"/>
  <c r="G86" i="6"/>
  <c r="H86" i="6"/>
  <c r="N336" i="6"/>
  <c r="O336" i="6"/>
  <c r="V917" i="6"/>
  <c r="U917" i="6"/>
  <c r="W917" i="6" s="1"/>
  <c r="H615" i="6"/>
  <c r="G615" i="6"/>
  <c r="AA297" i="6"/>
  <c r="Z297" i="6"/>
  <c r="H507" i="6"/>
  <c r="G507" i="6"/>
  <c r="V899" i="6"/>
  <c r="U899" i="6"/>
  <c r="N992" i="6"/>
  <c r="O992" i="6"/>
  <c r="AA350" i="6"/>
  <c r="Z350" i="6"/>
  <c r="AB350" i="6" s="1"/>
  <c r="H386" i="6"/>
  <c r="G386" i="6"/>
  <c r="U870" i="6"/>
  <c r="V870" i="6"/>
  <c r="Z477" i="6"/>
  <c r="AA477" i="6"/>
  <c r="H543" i="6"/>
  <c r="I543" i="6" s="1"/>
  <c r="G543" i="6"/>
  <c r="AA827" i="6"/>
  <c r="Z827" i="6"/>
  <c r="O470" i="6"/>
  <c r="N470" i="6"/>
  <c r="V856" i="6"/>
  <c r="U856" i="6"/>
  <c r="H968" i="6"/>
  <c r="G968" i="6"/>
  <c r="H619" i="6"/>
  <c r="G619" i="6"/>
  <c r="U597" i="6"/>
  <c r="W597" i="6" s="1"/>
  <c r="V597" i="6"/>
  <c r="N842" i="6"/>
  <c r="O842" i="6"/>
  <c r="O760" i="6"/>
  <c r="N760" i="6"/>
  <c r="AA110" i="6"/>
  <c r="Z110" i="6"/>
  <c r="V561" i="6"/>
  <c r="U561" i="6"/>
  <c r="AA333" i="6"/>
  <c r="Z333" i="6"/>
  <c r="AB333" i="6" s="1"/>
  <c r="H865" i="6"/>
  <c r="I865" i="6" s="1"/>
  <c r="G865" i="6"/>
  <c r="O699" i="6"/>
  <c r="N699" i="6"/>
  <c r="H697" i="6"/>
  <c r="G697" i="6"/>
  <c r="G552" i="6"/>
  <c r="H552" i="6"/>
  <c r="H630" i="6"/>
  <c r="G630" i="6"/>
  <c r="V308" i="6"/>
  <c r="U308" i="6"/>
  <c r="P484" i="6"/>
  <c r="P922" i="6"/>
  <c r="G540" i="6"/>
  <c r="H540" i="6"/>
  <c r="I540" i="6" s="1"/>
  <c r="V56" i="6"/>
  <c r="U56" i="6"/>
  <c r="V868" i="6"/>
  <c r="U868" i="6"/>
  <c r="O944" i="6"/>
  <c r="N944" i="6"/>
  <c r="H134" i="6"/>
  <c r="G134" i="6"/>
  <c r="V164" i="6"/>
  <c r="U164" i="6"/>
  <c r="W164" i="6" s="1"/>
  <c r="H963" i="6"/>
  <c r="G963" i="6"/>
  <c r="AA860" i="6"/>
  <c r="Z860" i="6"/>
  <c r="P307" i="6"/>
  <c r="V99" i="6"/>
  <c r="U99" i="6"/>
  <c r="W99" i="6" s="1"/>
  <c r="P317" i="6"/>
  <c r="AA971" i="6"/>
  <c r="Z971" i="6"/>
  <c r="AB971" i="6" s="1"/>
  <c r="O417" i="6"/>
  <c r="N417" i="6"/>
  <c r="O583" i="6"/>
  <c r="N583" i="6"/>
  <c r="AA164" i="6"/>
  <c r="Z164" i="6"/>
  <c r="AB164" i="6" s="1"/>
  <c r="AA327" i="6"/>
  <c r="Z327" i="6"/>
  <c r="O940" i="6"/>
  <c r="N940" i="6"/>
  <c r="O75" i="6"/>
  <c r="N75" i="6"/>
  <c r="H398" i="6"/>
  <c r="I398" i="6" s="1"/>
  <c r="G398" i="6"/>
  <c r="P133" i="6"/>
  <c r="AA213" i="6"/>
  <c r="Z213" i="6"/>
  <c r="H711" i="6"/>
  <c r="I711" i="6" s="1"/>
  <c r="G711" i="6"/>
  <c r="P467" i="6"/>
  <c r="P118" i="6"/>
  <c r="O812" i="6"/>
  <c r="N812" i="6"/>
  <c r="AB83" i="6"/>
  <c r="H45" i="6"/>
  <c r="I45" i="6" s="1"/>
  <c r="G45" i="6"/>
  <c r="Z887" i="6"/>
  <c r="AA887" i="6"/>
  <c r="Z882" i="6"/>
  <c r="AA882" i="6"/>
  <c r="V902" i="6"/>
  <c r="U902" i="6"/>
  <c r="H212" i="6"/>
  <c r="G212" i="6"/>
  <c r="V776" i="6"/>
  <c r="U776" i="6"/>
  <c r="H21" i="6"/>
  <c r="I21" i="6" s="1"/>
  <c r="G21" i="6"/>
  <c r="P461" i="6"/>
  <c r="P514" i="6"/>
  <c r="AA952" i="6"/>
  <c r="Z952" i="6"/>
  <c r="P352" i="6"/>
  <c r="U534" i="6"/>
  <c r="V534" i="6"/>
  <c r="O141" i="6"/>
  <c r="N141" i="6"/>
  <c r="W978" i="6"/>
  <c r="N627" i="6"/>
  <c r="O627" i="6"/>
  <c r="N798" i="6"/>
  <c r="O798" i="6"/>
  <c r="P798" i="6" s="1"/>
  <c r="U693" i="6"/>
  <c r="V693" i="6"/>
  <c r="H859" i="6"/>
  <c r="I859" i="6" s="1"/>
  <c r="G859" i="6"/>
  <c r="O432" i="6"/>
  <c r="N432" i="6"/>
  <c r="Z681" i="6"/>
  <c r="AB681" i="6" s="1"/>
  <c r="AA681" i="6"/>
  <c r="P487" i="6"/>
  <c r="H657" i="6"/>
  <c r="I657" i="6" s="1"/>
  <c r="G657" i="6"/>
  <c r="O548" i="6"/>
  <c r="N548" i="6"/>
  <c r="AA925" i="6"/>
  <c r="Z925" i="6"/>
  <c r="H345" i="6"/>
  <c r="I345" i="6" s="1"/>
  <c r="G345" i="6"/>
  <c r="Z516" i="6"/>
  <c r="AB516" i="6" s="1"/>
  <c r="AA516" i="6"/>
  <c r="O669" i="6"/>
  <c r="N669" i="6"/>
  <c r="W998" i="6"/>
  <c r="Z902" i="6"/>
  <c r="AA902" i="6"/>
  <c r="U602" i="6"/>
  <c r="V602" i="6"/>
  <c r="V815" i="6"/>
  <c r="U815" i="6"/>
  <c r="G655" i="6"/>
  <c r="H655" i="6"/>
  <c r="I655" i="6" s="1"/>
  <c r="U984" i="6"/>
  <c r="V984" i="6"/>
  <c r="G44" i="6"/>
  <c r="H44" i="6"/>
  <c r="AA534" i="6"/>
  <c r="Z534" i="6"/>
  <c r="AB534" i="6" s="1"/>
  <c r="P978" i="6"/>
  <c r="V441" i="6"/>
  <c r="U441" i="6"/>
  <c r="H666" i="6"/>
  <c r="I666" i="6" s="1"/>
  <c r="G666" i="6"/>
  <c r="P628" i="6"/>
  <c r="V444" i="6"/>
  <c r="U444" i="6"/>
  <c r="O693" i="6"/>
  <c r="P693" i="6" s="1"/>
  <c r="N693" i="6"/>
  <c r="O410" i="6"/>
  <c r="N410" i="6"/>
  <c r="O961" i="6"/>
  <c r="N961" i="6"/>
  <c r="V703" i="6"/>
  <c r="U703" i="6"/>
  <c r="W703" i="6" s="1"/>
  <c r="P281" i="6"/>
  <c r="AA147" i="6"/>
  <c r="Z147" i="6"/>
  <c r="AA668" i="6"/>
  <c r="Z668" i="6"/>
  <c r="AA111" i="6"/>
  <c r="Z111" i="6"/>
  <c r="Z530" i="6"/>
  <c r="AA530" i="6"/>
  <c r="P94" i="6"/>
  <c r="H846" i="6"/>
  <c r="G846" i="6"/>
  <c r="H964" i="6"/>
  <c r="G964" i="6"/>
  <c r="N846" i="6"/>
  <c r="O846" i="6"/>
  <c r="P846" i="6" s="1"/>
  <c r="O480" i="6"/>
  <c r="P480" i="6" s="1"/>
  <c r="N480" i="6"/>
  <c r="P178" i="6"/>
  <c r="Z428" i="6"/>
  <c r="AA428" i="6"/>
  <c r="H858" i="6"/>
  <c r="I858" i="6" s="1"/>
  <c r="G858" i="6"/>
  <c r="V390" i="6"/>
  <c r="U390" i="6"/>
  <c r="O1009" i="6"/>
  <c r="N1009" i="6"/>
  <c r="O441" i="6"/>
  <c r="N441" i="6"/>
  <c r="G266" i="6"/>
  <c r="H266" i="6"/>
  <c r="U973" i="6"/>
  <c r="V973" i="6"/>
  <c r="V853" i="6"/>
  <c r="U853" i="6"/>
  <c r="U171" i="6"/>
  <c r="W171" i="6" s="1"/>
  <c r="V171" i="6"/>
  <c r="AA272" i="6"/>
  <c r="Z272" i="6"/>
  <c r="G513" i="6"/>
  <c r="H513" i="6"/>
  <c r="H230" i="6"/>
  <c r="I230" i="6" s="1"/>
  <c r="G230" i="6"/>
  <c r="U867" i="6"/>
  <c r="V867" i="6"/>
  <c r="V524" i="6"/>
  <c r="U524" i="6"/>
  <c r="W178" i="6"/>
  <c r="H707" i="6"/>
  <c r="G707" i="6"/>
  <c r="H458" i="6"/>
  <c r="G458" i="6"/>
  <c r="O390" i="6"/>
  <c r="N390" i="6"/>
  <c r="V752" i="6"/>
  <c r="U752" i="6"/>
  <c r="AB349" i="6"/>
  <c r="AA266" i="6"/>
  <c r="Z266" i="6"/>
  <c r="O39" i="6"/>
  <c r="N39" i="6"/>
  <c r="O498" i="6"/>
  <c r="N498" i="6"/>
  <c r="P263" i="6"/>
  <c r="AB979" i="6"/>
  <c r="O330" i="6"/>
  <c r="N330" i="6"/>
  <c r="P485" i="6"/>
  <c r="O680" i="6"/>
  <c r="N680" i="6"/>
  <c r="O294" i="6"/>
  <c r="N294" i="6"/>
  <c r="O138" i="6"/>
  <c r="N138" i="6"/>
  <c r="O936" i="6"/>
  <c r="N936" i="6"/>
  <c r="V976" i="6"/>
  <c r="U976" i="6"/>
  <c r="AA772" i="6"/>
  <c r="Z772" i="6"/>
  <c r="V290" i="6"/>
  <c r="U290" i="6"/>
  <c r="O312" i="6"/>
  <c r="N312" i="6"/>
  <c r="P919" i="6"/>
  <c r="H378" i="6"/>
  <c r="G378" i="6"/>
  <c r="V195" i="6"/>
  <c r="U195" i="6"/>
  <c r="G880" i="6"/>
  <c r="H880" i="6"/>
  <c r="O122" i="6"/>
  <c r="N122" i="6"/>
  <c r="O759" i="6"/>
  <c r="N759" i="6"/>
  <c r="H959" i="6"/>
  <c r="I959" i="6" s="1"/>
  <c r="G959" i="6"/>
  <c r="H848" i="6"/>
  <c r="G848" i="6"/>
  <c r="O552" i="6"/>
  <c r="N552" i="6"/>
  <c r="O186" i="6"/>
  <c r="N186" i="6"/>
  <c r="O86" i="6"/>
  <c r="N86" i="6"/>
  <c r="N723" i="6"/>
  <c r="O723" i="6"/>
  <c r="O362" i="6"/>
  <c r="P362" i="6" s="1"/>
  <c r="N362" i="6"/>
  <c r="G240" i="6"/>
  <c r="H240" i="6"/>
  <c r="P586" i="6"/>
  <c r="W191" i="6"/>
  <c r="AA57" i="6"/>
  <c r="Z57" i="6"/>
  <c r="O655" i="6"/>
  <c r="N655" i="6"/>
  <c r="AA743" i="6"/>
  <c r="Z743" i="6"/>
  <c r="P431" i="6"/>
  <c r="O314" i="6"/>
  <c r="N314" i="6"/>
  <c r="U344" i="6"/>
  <c r="V344" i="6"/>
  <c r="P349" i="6"/>
  <c r="AA336" i="6"/>
  <c r="Z336" i="6"/>
  <c r="V102" i="6"/>
  <c r="U102" i="6"/>
  <c r="N739" i="6"/>
  <c r="O739" i="6"/>
  <c r="V207" i="6"/>
  <c r="U207" i="6"/>
  <c r="V422" i="6"/>
  <c r="U422" i="6"/>
  <c r="O195" i="6"/>
  <c r="N195" i="6"/>
  <c r="H834" i="6"/>
  <c r="I834" i="6" s="1"/>
  <c r="G834" i="6"/>
  <c r="U842" i="6"/>
  <c r="V842" i="6"/>
  <c r="O546" i="6"/>
  <c r="N546" i="6"/>
  <c r="V158" i="6"/>
  <c r="U158" i="6"/>
  <c r="V324" i="6"/>
  <c r="U324" i="6"/>
  <c r="U747" i="6"/>
  <c r="V747" i="6"/>
  <c r="U42" i="6"/>
  <c r="V42" i="6"/>
  <c r="V225" i="6"/>
  <c r="U225" i="6"/>
  <c r="V236" i="6"/>
  <c r="U236" i="6"/>
  <c r="G931" i="6"/>
  <c r="H931" i="6"/>
  <c r="H870" i="6"/>
  <c r="G870" i="6"/>
  <c r="O237" i="6"/>
  <c r="N237" i="6"/>
  <c r="Z470" i="6"/>
  <c r="AA470" i="6"/>
  <c r="G856" i="6"/>
  <c r="H856" i="6"/>
  <c r="V20" i="6"/>
  <c r="U20" i="6"/>
  <c r="O102" i="6"/>
  <c r="P102" i="6" s="1"/>
  <c r="N102" i="6"/>
  <c r="AA615" i="6"/>
  <c r="Z615" i="6"/>
  <c r="AB615" i="6" s="1"/>
  <c r="O724" i="6"/>
  <c r="N724" i="6"/>
  <c r="AA832" i="6"/>
  <c r="Z832" i="6"/>
  <c r="AB832" i="6" s="1"/>
  <c r="O770" i="6"/>
  <c r="N770" i="6"/>
  <c r="V200" i="6"/>
  <c r="U200" i="6"/>
  <c r="AA704" i="6"/>
  <c r="Z704" i="6"/>
  <c r="H360" i="6"/>
  <c r="G360" i="6"/>
  <c r="O590" i="6"/>
  <c r="N590" i="6"/>
  <c r="Z267" i="6"/>
  <c r="AB267" i="6" s="1"/>
  <c r="AA267" i="6"/>
  <c r="AA153" i="6"/>
  <c r="Z153" i="6"/>
  <c r="AB153" i="6" s="1"/>
  <c r="AA140" i="6"/>
  <c r="Z140" i="6"/>
  <c r="AB140" i="6" s="1"/>
  <c r="AA879" i="6"/>
  <c r="Z879" i="6"/>
  <c r="H174" i="6"/>
  <c r="G174" i="6"/>
  <c r="U851" i="6"/>
  <c r="V851" i="6"/>
  <c r="V27" i="6"/>
  <c r="U27" i="6"/>
  <c r="AA733" i="6"/>
  <c r="Z733" i="6"/>
  <c r="Z835" i="6"/>
  <c r="AA835" i="6"/>
  <c r="O435" i="6"/>
  <c r="P435" i="6" s="1"/>
  <c r="N435" i="6"/>
  <c r="V743" i="6"/>
  <c r="U743" i="6"/>
  <c r="H327" i="6"/>
  <c r="G327" i="6"/>
  <c r="H722" i="6"/>
  <c r="I722" i="6" s="1"/>
  <c r="G722" i="6"/>
  <c r="O971" i="6"/>
  <c r="N971" i="6"/>
  <c r="AA75" i="6"/>
  <c r="Z75" i="6"/>
  <c r="AA165" i="6"/>
  <c r="Z165" i="6"/>
  <c r="AA423" i="6"/>
  <c r="Z423" i="6"/>
  <c r="O681" i="6"/>
  <c r="N681" i="6"/>
  <c r="V474" i="6"/>
  <c r="U474" i="6"/>
  <c r="H750" i="6"/>
  <c r="G750" i="6"/>
  <c r="L16" i="5"/>
  <c r="K18" i="5"/>
  <c r="J17" i="5" s="1"/>
  <c r="G129" i="6"/>
  <c r="H129" i="6"/>
  <c r="H760" i="6"/>
  <c r="G760" i="6"/>
  <c r="O422" i="6"/>
  <c r="P422" i="6" s="1"/>
  <c r="N422" i="6"/>
  <c r="U140" i="6"/>
  <c r="W140" i="6" s="1"/>
  <c r="V140" i="6"/>
  <c r="U843" i="6"/>
  <c r="V843" i="6"/>
  <c r="P292" i="6"/>
  <c r="V975" i="6"/>
  <c r="U975" i="6"/>
  <c r="Z686" i="6"/>
  <c r="AA686" i="6"/>
  <c r="H835" i="6"/>
  <c r="G835" i="6"/>
  <c r="U863" i="6"/>
  <c r="V863" i="6"/>
  <c r="N206" i="6"/>
  <c r="O206" i="6"/>
  <c r="P206" i="6" s="1"/>
  <c r="U784" i="6"/>
  <c r="V784" i="6"/>
  <c r="N561" i="6"/>
  <c r="O561" i="6"/>
  <c r="AA603" i="6"/>
  <c r="Z603" i="6"/>
  <c r="AB603" i="6" s="1"/>
  <c r="P670" i="6"/>
  <c r="N662" i="6"/>
  <c r="O662" i="6"/>
  <c r="AA435" i="6"/>
  <c r="Z435" i="6"/>
  <c r="N174" i="6"/>
  <c r="O174" i="6"/>
  <c r="N793" i="6"/>
  <c r="O793" i="6"/>
  <c r="H182" i="6"/>
  <c r="I182" i="6" s="1"/>
  <c r="G182" i="6"/>
  <c r="Z303" i="6"/>
  <c r="AB303" i="6" s="1"/>
  <c r="AA303" i="6"/>
  <c r="H743" i="6"/>
  <c r="I743" i="6" s="1"/>
  <c r="G743" i="6"/>
  <c r="Z285" i="6"/>
  <c r="AA285" i="6"/>
  <c r="O320" i="6"/>
  <c r="N320" i="6"/>
  <c r="O767" i="6"/>
  <c r="P767" i="6" s="1"/>
  <c r="N767" i="6"/>
  <c r="H940" i="6"/>
  <c r="I940" i="6" s="1"/>
  <c r="G940" i="6"/>
  <c r="H98" i="6"/>
  <c r="G98" i="6"/>
  <c r="V618" i="6"/>
  <c r="U618" i="6"/>
  <c r="H482" i="6"/>
  <c r="I482" i="6" s="1"/>
  <c r="G482" i="6"/>
  <c r="H609" i="6"/>
  <c r="G609" i="6"/>
  <c r="O453" i="6"/>
  <c r="P453" i="6" s="1"/>
  <c r="N453" i="6"/>
  <c r="AA56" i="6"/>
  <c r="Z56" i="6"/>
  <c r="V745" i="6"/>
  <c r="U745" i="6"/>
  <c r="U585" i="6"/>
  <c r="W585" i="6" s="1"/>
  <c r="V585" i="6"/>
  <c r="V997" i="6"/>
  <c r="U997" i="6"/>
  <c r="U760" i="6"/>
  <c r="V760" i="6"/>
  <c r="AA168" i="6"/>
  <c r="Z168" i="6"/>
  <c r="AB168" i="6" s="1"/>
  <c r="P187" i="6"/>
  <c r="V234" i="6"/>
  <c r="U234" i="6"/>
  <c r="W234" i="6" s="1"/>
  <c r="Z422" i="6"/>
  <c r="AA422" i="6"/>
  <c r="W838" i="6"/>
  <c r="O795" i="6"/>
  <c r="N795" i="6"/>
  <c r="Z261" i="6"/>
  <c r="AA261" i="6"/>
  <c r="AA324" i="6"/>
  <c r="Z324" i="6"/>
  <c r="W765" i="6"/>
  <c r="AB343" i="6"/>
  <c r="P886" i="6"/>
  <c r="V1012" i="6"/>
  <c r="U1012" i="6"/>
  <c r="W1012" i="6" s="1"/>
  <c r="W625" i="6"/>
  <c r="AA667" i="6"/>
  <c r="Z667" i="6"/>
  <c r="P773" i="6"/>
  <c r="V805" i="6"/>
  <c r="U805" i="6"/>
  <c r="W805" i="6" s="1"/>
  <c r="G930" i="6"/>
  <c r="H930" i="6"/>
  <c r="AA504" i="6"/>
  <c r="Z504" i="6"/>
  <c r="AB244" i="6"/>
  <c r="H775" i="6"/>
  <c r="I775" i="6" s="1"/>
  <c r="G775" i="6"/>
  <c r="W244" i="6"/>
  <c r="G918" i="6"/>
  <c r="H918" i="6"/>
  <c r="I918" i="6" s="1"/>
  <c r="O997" i="6"/>
  <c r="N997" i="6"/>
  <c r="P777" i="6"/>
  <c r="V63" i="6"/>
  <c r="U63" i="6"/>
  <c r="G878" i="6"/>
  <c r="H878" i="6"/>
  <c r="I878" i="6" s="1"/>
  <c r="H733" i="6"/>
  <c r="I733" i="6" s="1"/>
  <c r="G733" i="6"/>
  <c r="G278" i="6"/>
  <c r="H278" i="6"/>
  <c r="W130" i="6"/>
  <c r="G975" i="6"/>
  <c r="H975" i="6"/>
  <c r="I975" i="6" s="1"/>
  <c r="P653" i="6"/>
  <c r="AA872" i="6"/>
  <c r="Z872" i="6"/>
  <c r="O153" i="6"/>
  <c r="N153" i="6"/>
  <c r="N105" i="6"/>
  <c r="O105" i="6"/>
  <c r="W382" i="6"/>
  <c r="G989" i="6"/>
  <c r="H989" i="6"/>
  <c r="I989" i="6" s="1"/>
  <c r="AB253" i="6"/>
  <c r="P547" i="6"/>
  <c r="U357" i="6"/>
  <c r="V357" i="6"/>
  <c r="AA206" i="6"/>
  <c r="Z206" i="6"/>
  <c r="AB206" i="6" s="1"/>
  <c r="H851" i="6"/>
  <c r="G851" i="6"/>
  <c r="V626" i="6"/>
  <c r="U626" i="6"/>
  <c r="P373" i="6"/>
  <c r="O326" i="6"/>
  <c r="N326" i="6"/>
  <c r="P451" i="6"/>
  <c r="V757" i="6"/>
  <c r="U757" i="6"/>
  <c r="U996" i="6"/>
  <c r="V996" i="6"/>
  <c r="AB861" i="6"/>
  <c r="P850" i="6"/>
  <c r="H453" i="6"/>
  <c r="I453" i="6" s="1"/>
  <c r="G453" i="6"/>
  <c r="O26" i="6"/>
  <c r="N26" i="6"/>
  <c r="O128" i="6"/>
  <c r="N128" i="6"/>
  <c r="W142" i="6"/>
  <c r="U332" i="6"/>
  <c r="V332" i="6"/>
  <c r="AB377" i="6"/>
  <c r="H90" i="6"/>
  <c r="G90" i="6"/>
  <c r="Z561" i="6"/>
  <c r="AA561" i="6"/>
  <c r="AA402" i="6"/>
  <c r="Z402" i="6"/>
  <c r="AB402" i="6" s="1"/>
  <c r="W526" i="6"/>
  <c r="H728" i="6"/>
  <c r="I728" i="6" s="1"/>
  <c r="G728" i="6"/>
  <c r="G942" i="6"/>
  <c r="H942" i="6"/>
  <c r="O603" i="6"/>
  <c r="N603" i="6"/>
  <c r="AB753" i="6"/>
  <c r="H735" i="6"/>
  <c r="I735" i="6" s="1"/>
  <c r="G735" i="6"/>
  <c r="AA662" i="6"/>
  <c r="Z662" i="6"/>
  <c r="AB662" i="6" s="1"/>
  <c r="H692" i="6"/>
  <c r="G692" i="6"/>
  <c r="AA174" i="6"/>
  <c r="Z174" i="6"/>
  <c r="P77" i="6"/>
  <c r="N633" i="6"/>
  <c r="O633" i="6"/>
  <c r="V62" i="6"/>
  <c r="U62" i="6"/>
  <c r="P455" i="6"/>
  <c r="V512" i="6"/>
  <c r="U512" i="6"/>
  <c r="W512" i="6" s="1"/>
  <c r="AA793" i="6"/>
  <c r="Z793" i="6"/>
  <c r="AB793" i="6" s="1"/>
  <c r="W862" i="6"/>
  <c r="G56" i="6"/>
  <c r="H56" i="6"/>
  <c r="H868" i="6"/>
  <c r="G868" i="6"/>
  <c r="P149" i="6"/>
  <c r="AB431" i="6"/>
  <c r="P792" i="6"/>
  <c r="P838" i="6"/>
  <c r="AA944" i="6"/>
  <c r="Z944" i="6"/>
  <c r="H748" i="6"/>
  <c r="I748" i="6" s="1"/>
  <c r="G748" i="6"/>
  <c r="W766" i="6"/>
  <c r="H164" i="6"/>
  <c r="G164" i="6"/>
  <c r="V865" i="6"/>
  <c r="U865" i="6"/>
  <c r="AA767" i="6"/>
  <c r="Z767" i="6"/>
  <c r="W379" i="6"/>
  <c r="P185" i="6"/>
  <c r="W974" i="6"/>
  <c r="AB265" i="6"/>
  <c r="AB478" i="6"/>
  <c r="O242" i="6"/>
  <c r="P242" i="6" s="1"/>
  <c r="N242" i="6"/>
  <c r="H719" i="6"/>
  <c r="G719" i="6"/>
  <c r="W412" i="6"/>
  <c r="O916" i="6"/>
  <c r="N916" i="6"/>
  <c r="P535" i="6"/>
  <c r="AB601" i="6"/>
  <c r="W95" i="6"/>
  <c r="V887" i="6"/>
  <c r="U887" i="6"/>
  <c r="V697" i="6"/>
  <c r="U697" i="6"/>
  <c r="W661" i="6"/>
  <c r="P232" i="6"/>
  <c r="Z453" i="6"/>
  <c r="AA453" i="6"/>
  <c r="AB634" i="6"/>
  <c r="H721" i="6"/>
  <c r="G721" i="6"/>
  <c r="P576" i="6"/>
  <c r="W181" i="6"/>
  <c r="Z417" i="6"/>
  <c r="AA417" i="6"/>
  <c r="AA583" i="6"/>
  <c r="Z583" i="6"/>
  <c r="AB583" i="6" s="1"/>
  <c r="AB493" i="6"/>
  <c r="AB797" i="6"/>
  <c r="Z940" i="6"/>
  <c r="AA940" i="6"/>
  <c r="AB857" i="6"/>
  <c r="U591" i="6"/>
  <c r="V591" i="6"/>
  <c r="V396" i="6"/>
  <c r="U396" i="6"/>
  <c r="O901" i="6"/>
  <c r="P901" i="6" s="1"/>
  <c r="N901" i="6"/>
  <c r="O213" i="6"/>
  <c r="N213" i="6"/>
  <c r="Z812" i="6"/>
  <c r="AA812" i="6"/>
  <c r="P921" i="6"/>
  <c r="AB400" i="6"/>
  <c r="W967" i="6"/>
  <c r="W970" i="6"/>
  <c r="W52" i="6"/>
  <c r="O960" i="6"/>
  <c r="N960" i="6"/>
  <c r="V965" i="6"/>
  <c r="U965" i="6"/>
  <c r="W965" i="6" s="1"/>
  <c r="V309" i="6"/>
  <c r="U309" i="6"/>
  <c r="W309" i="6" s="1"/>
  <c r="O165" i="6"/>
  <c r="P165" i="6" s="1"/>
  <c r="N165" i="6"/>
  <c r="V788" i="6"/>
  <c r="U788" i="6"/>
  <c r="AB682" i="6"/>
  <c r="H369" i="6"/>
  <c r="I369" i="6" s="1"/>
  <c r="G369" i="6"/>
  <c r="AB589" i="6"/>
  <c r="AA141" i="6"/>
  <c r="Z141" i="6"/>
  <c r="AB141" i="6" s="1"/>
  <c r="P88" i="6"/>
  <c r="AB202" i="6"/>
  <c r="AA627" i="6"/>
  <c r="Z627" i="6"/>
  <c r="O585" i="6"/>
  <c r="N585" i="6"/>
  <c r="AA798" i="6"/>
  <c r="Z798" i="6"/>
  <c r="AB798" i="6" s="1"/>
  <c r="AA432" i="6"/>
  <c r="Z432" i="6"/>
  <c r="H961" i="6"/>
  <c r="G961" i="6"/>
  <c r="G474" i="6"/>
  <c r="H474" i="6"/>
  <c r="I474" i="6" s="1"/>
  <c r="W569" i="6"/>
  <c r="Z548" i="6"/>
  <c r="AB548" i="6" s="1"/>
  <c r="AA548" i="6"/>
  <c r="V650" i="6"/>
  <c r="U650" i="6"/>
  <c r="P701" i="6"/>
  <c r="U824" i="6"/>
  <c r="V824" i="6"/>
  <c r="W238" i="6"/>
  <c r="G668" i="6"/>
  <c r="H668" i="6"/>
  <c r="I668" i="6" s="1"/>
  <c r="H438" i="6"/>
  <c r="I438" i="6" s="1"/>
  <c r="G438" i="6"/>
  <c r="O38" i="6"/>
  <c r="P38" i="6" s="1"/>
  <c r="N38" i="6"/>
  <c r="P355" i="6"/>
  <c r="H375" i="6"/>
  <c r="G375" i="6"/>
  <c r="V632" i="6"/>
  <c r="U632" i="6"/>
  <c r="P511" i="6"/>
  <c r="H380" i="6"/>
  <c r="G380" i="6"/>
  <c r="W49" i="6"/>
  <c r="O956" i="6"/>
  <c r="P956" i="6" s="1"/>
  <c r="N956" i="6"/>
  <c r="O488" i="6"/>
  <c r="N488" i="6"/>
  <c r="O534" i="6"/>
  <c r="N534" i="6"/>
  <c r="G896" i="6"/>
  <c r="H896" i="6"/>
  <c r="O273" i="6"/>
  <c r="N273" i="6"/>
  <c r="AB239" i="6"/>
  <c r="Z410" i="6"/>
  <c r="AB410" i="6" s="1"/>
  <c r="AA410" i="6"/>
  <c r="H288" i="6"/>
  <c r="I288" i="6" s="1"/>
  <c r="G288" i="6"/>
  <c r="W407" i="6"/>
  <c r="P139" i="6"/>
  <c r="W898" i="6"/>
  <c r="AB742" i="6"/>
  <c r="V252" i="6"/>
  <c r="U252" i="6"/>
  <c r="N969" i="6"/>
  <c r="O969" i="6"/>
  <c r="U817" i="6"/>
  <c r="V817" i="6"/>
  <c r="W442" i="6"/>
  <c r="AA824" i="6"/>
  <c r="Z824" i="6"/>
  <c r="U818" i="6"/>
  <c r="V818" i="6"/>
  <c r="W813" i="6"/>
  <c r="AB316" i="6"/>
  <c r="W269" i="6"/>
  <c r="O668" i="6"/>
  <c r="N668" i="6"/>
  <c r="P816" i="6"/>
  <c r="N111" i="6"/>
  <c r="O111" i="6"/>
  <c r="Z630" i="6"/>
  <c r="AA630" i="6"/>
  <c r="U165" i="6"/>
  <c r="V165" i="6"/>
  <c r="AB562" i="6"/>
  <c r="AA846" i="6"/>
  <c r="Z846" i="6"/>
  <c r="AB846" i="6" s="1"/>
  <c r="AA480" i="6"/>
  <c r="Z480" i="6"/>
  <c r="N964" i="6"/>
  <c r="O964" i="6"/>
  <c r="AB64" i="6"/>
  <c r="AB43" i="6"/>
  <c r="Z788" i="6"/>
  <c r="AA788" i="6"/>
  <c r="V895" i="6"/>
  <c r="U895" i="6"/>
  <c r="O44" i="6"/>
  <c r="P44" i="6" s="1"/>
  <c r="N44" i="6"/>
  <c r="O896" i="6"/>
  <c r="N896" i="6"/>
  <c r="AA441" i="6"/>
  <c r="Z441" i="6"/>
  <c r="AA654" i="6"/>
  <c r="Z654" i="6"/>
  <c r="H734" i="6"/>
  <c r="G734" i="6"/>
  <c r="H973" i="6"/>
  <c r="I973" i="6" s="1"/>
  <c r="G973" i="6"/>
  <c r="W837" i="6"/>
  <c r="P211" i="6"/>
  <c r="W311" i="6"/>
  <c r="O252" i="6"/>
  <c r="N252" i="6"/>
  <c r="AB28" i="6"/>
  <c r="H606" i="6"/>
  <c r="I606" i="6" s="1"/>
  <c r="G606" i="6"/>
  <c r="P741" i="6"/>
  <c r="O528" i="6"/>
  <c r="N528" i="6"/>
  <c r="AB269" i="6"/>
  <c r="V680" i="6"/>
  <c r="U680" i="6"/>
  <c r="G306" i="6"/>
  <c r="H306" i="6"/>
  <c r="I306" i="6" s="1"/>
  <c r="N638" i="6"/>
  <c r="O638" i="6"/>
  <c r="AB463" i="6"/>
  <c r="AB241" i="6"/>
  <c r="V820" i="6"/>
  <c r="U820" i="6"/>
  <c r="O758" i="6"/>
  <c r="N758" i="6"/>
  <c r="AB705" i="6"/>
  <c r="H875" i="6"/>
  <c r="G875" i="6"/>
  <c r="AA390" i="6"/>
  <c r="Z390" i="6"/>
  <c r="AB390" i="6" s="1"/>
  <c r="P720" i="6"/>
  <c r="P766" i="6"/>
  <c r="V522" i="6"/>
  <c r="U522" i="6"/>
  <c r="U339" i="6"/>
  <c r="V339" i="6"/>
  <c r="H510" i="6"/>
  <c r="G510" i="6"/>
  <c r="W299" i="6"/>
  <c r="W41" i="6"/>
  <c r="Z39" i="6"/>
  <c r="AA39" i="6"/>
  <c r="H690" i="6"/>
  <c r="I690" i="6" s="1"/>
  <c r="G690" i="6"/>
  <c r="W317" i="6"/>
  <c r="O853" i="6"/>
  <c r="N853" i="6"/>
  <c r="AA498" i="6"/>
  <c r="Z498" i="6"/>
  <c r="W121" i="6"/>
  <c r="H303" i="6"/>
  <c r="G303" i="6"/>
  <c r="AA330" i="6"/>
  <c r="Z330" i="6"/>
  <c r="AB330" i="6" s="1"/>
  <c r="O513" i="6"/>
  <c r="P513" i="6" s="1"/>
  <c r="N513" i="6"/>
  <c r="O679" i="6"/>
  <c r="N679" i="6"/>
  <c r="V260" i="6"/>
  <c r="U260" i="6"/>
  <c r="AB927" i="6"/>
  <c r="G228" i="6"/>
  <c r="H228" i="6"/>
  <c r="V267" i="6"/>
  <c r="U267" i="6"/>
  <c r="W267" i="6" s="1"/>
  <c r="AA138" i="6"/>
  <c r="Z138" i="6"/>
  <c r="V312" i="6"/>
  <c r="U312" i="6"/>
  <c r="G976" i="6"/>
  <c r="H976" i="6"/>
  <c r="V671" i="6"/>
  <c r="U671" i="6"/>
  <c r="W966" i="6"/>
  <c r="O246" i="6"/>
  <c r="N246" i="6"/>
  <c r="V904" i="6"/>
  <c r="U904" i="6"/>
  <c r="AA312" i="6"/>
  <c r="Z312" i="6"/>
  <c r="O351" i="6"/>
  <c r="N351" i="6"/>
  <c r="U378" i="6"/>
  <c r="V378" i="6"/>
  <c r="W377" i="6"/>
  <c r="H366" i="6"/>
  <c r="G366" i="6"/>
  <c r="AA122" i="6"/>
  <c r="Z122" i="6"/>
  <c r="AB122" i="6" s="1"/>
  <c r="G546" i="6"/>
  <c r="H546" i="6"/>
  <c r="P215" i="6"/>
  <c r="H830" i="6"/>
  <c r="G830" i="6"/>
  <c r="AA186" i="6"/>
  <c r="Z186" i="6"/>
  <c r="AA86" i="6"/>
  <c r="Z86" i="6"/>
  <c r="AB86" i="6" s="1"/>
  <c r="H116" i="6"/>
  <c r="G116" i="6"/>
  <c r="H712" i="6"/>
  <c r="G712" i="6"/>
  <c r="O57" i="6"/>
  <c r="N57" i="6"/>
  <c r="AA655" i="6"/>
  <c r="Z655" i="6"/>
  <c r="AB655" i="6" s="1"/>
  <c r="P790" i="6"/>
  <c r="W109" i="6"/>
  <c r="N858" i="6"/>
  <c r="O858" i="6"/>
  <c r="P527" i="6"/>
  <c r="P283" i="6"/>
  <c r="AA314" i="6"/>
  <c r="Z314" i="6"/>
  <c r="AB314" i="6" s="1"/>
  <c r="AB505" i="6"/>
  <c r="AA924" i="6"/>
  <c r="Z924" i="6"/>
  <c r="G917" i="6"/>
  <c r="H917" i="6"/>
  <c r="AA739" i="6"/>
  <c r="Z739" i="6"/>
  <c r="H877" i="6"/>
  <c r="I877" i="6" s="1"/>
  <c r="G877" i="6"/>
  <c r="U795" i="6"/>
  <c r="V795" i="6"/>
  <c r="N366" i="6"/>
  <c r="O366" i="6"/>
  <c r="P837" i="6"/>
  <c r="P509" i="6"/>
  <c r="AA546" i="6"/>
  <c r="Z546" i="6"/>
  <c r="G158" i="6"/>
  <c r="H158" i="6"/>
  <c r="V507" i="6"/>
  <c r="U507" i="6"/>
  <c r="G899" i="6"/>
  <c r="H899" i="6"/>
  <c r="I899" i="6" s="1"/>
  <c r="N848" i="6"/>
  <c r="O848" i="6"/>
  <c r="AA159" i="6"/>
  <c r="Z159" i="6"/>
  <c r="H225" i="6"/>
  <c r="G225" i="6"/>
  <c r="P391" i="6"/>
  <c r="W934" i="6"/>
  <c r="V667" i="6"/>
  <c r="U667" i="6"/>
  <c r="H392" i="6"/>
  <c r="G392" i="6"/>
  <c r="V543" i="6"/>
  <c r="U543" i="6"/>
  <c r="Z237" i="6"/>
  <c r="AA237" i="6"/>
  <c r="V348" i="6"/>
  <c r="U348" i="6"/>
  <c r="H387" i="6"/>
  <c r="I387" i="6" s="1"/>
  <c r="G387" i="6"/>
  <c r="AB73" i="6"/>
  <c r="H20" i="6"/>
  <c r="G20" i="6"/>
  <c r="H153" i="6"/>
  <c r="G153" i="6"/>
  <c r="AA806" i="6"/>
  <c r="Z806" i="6"/>
  <c r="O218" i="6"/>
  <c r="N218" i="6"/>
  <c r="H206" i="6"/>
  <c r="G206" i="6"/>
  <c r="O146" i="6"/>
  <c r="N146" i="6"/>
  <c r="H561" i="6"/>
  <c r="G561" i="6"/>
  <c r="O222" i="6"/>
  <c r="N222" i="6"/>
  <c r="O993" i="6"/>
  <c r="P993" i="6" s="1"/>
  <c r="N993" i="6"/>
  <c r="O579" i="6"/>
  <c r="N579" i="6"/>
  <c r="AA348" i="6"/>
  <c r="Z348" i="6"/>
  <c r="AB348" i="6" s="1"/>
  <c r="H219" i="6"/>
  <c r="G219" i="6"/>
  <c r="N769" i="6"/>
  <c r="O769" i="6"/>
  <c r="P769" i="6" s="1"/>
  <c r="AA200" i="6"/>
  <c r="Z200" i="6"/>
  <c r="AB200" i="6" s="1"/>
  <c r="V889" i="6"/>
  <c r="U889" i="6"/>
  <c r="AA878" i="6"/>
  <c r="Z878" i="6"/>
  <c r="O285" i="6"/>
  <c r="N285" i="6"/>
  <c r="AA695" i="6"/>
  <c r="Z695" i="6"/>
  <c r="H887" i="6"/>
  <c r="G887" i="6"/>
  <c r="U960" i="6"/>
  <c r="V960" i="6"/>
  <c r="O56" i="6"/>
  <c r="P56" i="6" s="1"/>
  <c r="N56" i="6"/>
  <c r="AA678" i="6"/>
  <c r="Z678" i="6"/>
  <c r="O327" i="6"/>
  <c r="N327" i="6"/>
  <c r="H368" i="6"/>
  <c r="G368" i="6"/>
  <c r="O952" i="6"/>
  <c r="N952" i="6"/>
  <c r="V657" i="6"/>
  <c r="U657" i="6"/>
  <c r="W657" i="6" s="1"/>
  <c r="O925" i="6"/>
  <c r="P925" i="6" s="1"/>
  <c r="N925" i="6"/>
  <c r="O516" i="6"/>
  <c r="N516" i="6"/>
  <c r="H796" i="6"/>
  <c r="G796" i="6"/>
  <c r="V655" i="6"/>
  <c r="U655" i="6"/>
  <c r="W655" i="6" s="1"/>
  <c r="V44" i="6"/>
  <c r="U44" i="6"/>
  <c r="W44" i="6" s="1"/>
  <c r="AA961" i="6"/>
  <c r="Z961" i="6"/>
  <c r="AB961" i="6" s="1"/>
  <c r="V272" i="6"/>
  <c r="U272" i="6"/>
  <c r="O147" i="6"/>
  <c r="N147" i="6"/>
  <c r="O530" i="6"/>
  <c r="N530" i="6"/>
  <c r="O428" i="6"/>
  <c r="N428" i="6"/>
  <c r="O261" i="6"/>
  <c r="N261" i="6"/>
  <c r="AA906" i="6"/>
  <c r="Z906" i="6"/>
  <c r="AB906" i="6" s="1"/>
  <c r="H805" i="6"/>
  <c r="I805" i="6" s="1"/>
  <c r="G805" i="6"/>
  <c r="H81" i="6"/>
  <c r="G81" i="6"/>
  <c r="Z471" i="6"/>
  <c r="AA471" i="6"/>
  <c r="V242" i="6"/>
  <c r="U242" i="6"/>
  <c r="W242" i="6" s="1"/>
  <c r="AA158" i="6"/>
  <c r="Z158" i="6"/>
  <c r="AB158" i="6" s="1"/>
  <c r="O899" i="6"/>
  <c r="N899" i="6"/>
  <c r="O667" i="6"/>
  <c r="N667" i="6"/>
  <c r="H500" i="6"/>
  <c r="G500" i="6"/>
  <c r="V733" i="6"/>
  <c r="U733" i="6"/>
  <c r="O913" i="6"/>
  <c r="N913" i="6"/>
  <c r="V219" i="6"/>
  <c r="U219" i="6"/>
  <c r="W219" i="6" s="1"/>
  <c r="AA105" i="6"/>
  <c r="Z105" i="6"/>
  <c r="G953" i="6"/>
  <c r="H953" i="6"/>
  <c r="H793" i="6"/>
  <c r="G793" i="6"/>
  <c r="Z26" i="6"/>
  <c r="AA26" i="6"/>
  <c r="V468" i="6"/>
  <c r="U468" i="6"/>
  <c r="W468" i="6" s="1"/>
  <c r="O278" i="6"/>
  <c r="N278" i="6"/>
  <c r="N975" i="6"/>
  <c r="O975" i="6"/>
  <c r="U829" i="6"/>
  <c r="V829" i="6"/>
  <c r="O74" i="6"/>
  <c r="N74" i="6"/>
  <c r="AA633" i="6"/>
  <c r="Z633" i="6"/>
  <c r="G62" i="6"/>
  <c r="H62" i="6"/>
  <c r="U699" i="6"/>
  <c r="V699" i="6"/>
  <c r="G512" i="6"/>
  <c r="H512" i="6"/>
  <c r="I512" i="6" s="1"/>
  <c r="O198" i="6"/>
  <c r="N198" i="6"/>
  <c r="O204" i="6"/>
  <c r="N204" i="6"/>
  <c r="H356" i="6"/>
  <c r="G356" i="6"/>
  <c r="AA228" i="6"/>
  <c r="Z228" i="6"/>
  <c r="AA771" i="6"/>
  <c r="Z771" i="6"/>
  <c r="AB771" i="6" s="1"/>
  <c r="V327" i="6"/>
  <c r="U327" i="6"/>
  <c r="O542" i="6"/>
  <c r="N542" i="6"/>
  <c r="O692" i="6"/>
  <c r="N692" i="6"/>
  <c r="AA242" i="6"/>
  <c r="Z242" i="6"/>
  <c r="V894" i="6"/>
  <c r="U894" i="6"/>
  <c r="AA916" i="6"/>
  <c r="Z916" i="6"/>
  <c r="AB916" i="6" s="1"/>
  <c r="Z699" i="6"/>
  <c r="AA699" i="6"/>
  <c r="H915" i="6"/>
  <c r="I915" i="6" s="1"/>
  <c r="G915" i="6"/>
  <c r="O784" i="6"/>
  <c r="N784" i="6"/>
  <c r="V721" i="6"/>
  <c r="U721" i="6"/>
  <c r="W721" i="6" s="1"/>
  <c r="H723" i="6"/>
  <c r="G723" i="6"/>
  <c r="H745" i="6"/>
  <c r="G745" i="6"/>
  <c r="V722" i="6"/>
  <c r="U722" i="6"/>
  <c r="AA748" i="6"/>
  <c r="Z748" i="6"/>
  <c r="AB748" i="6" s="1"/>
  <c r="G627" i="6"/>
  <c r="H627" i="6"/>
  <c r="V798" i="6"/>
  <c r="U798" i="6"/>
  <c r="O98" i="6"/>
  <c r="N98" i="6"/>
  <c r="Z901" i="6"/>
  <c r="AA901" i="6"/>
  <c r="O719" i="6"/>
  <c r="N719" i="6"/>
  <c r="N582" i="6"/>
  <c r="O582" i="6"/>
  <c r="V45" i="6"/>
  <c r="U45" i="6"/>
  <c r="U368" i="6"/>
  <c r="V368" i="6"/>
  <c r="O426" i="6"/>
  <c r="N426" i="6"/>
  <c r="O920" i="6"/>
  <c r="P920" i="6" s="1"/>
  <c r="N920" i="6"/>
  <c r="H38" i="6"/>
  <c r="G38" i="6"/>
  <c r="H596" i="6"/>
  <c r="I596" i="6" s="1"/>
  <c r="G596" i="6"/>
  <c r="H302" i="6"/>
  <c r="G302" i="6"/>
  <c r="O1013" i="6"/>
  <c r="N1013" i="6"/>
  <c r="H362" i="6"/>
  <c r="G362" i="6"/>
  <c r="N188" i="6"/>
  <c r="O188" i="6"/>
  <c r="P188" i="6" s="1"/>
  <c r="G534" i="6"/>
  <c r="H534" i="6"/>
  <c r="I534" i="6" s="1"/>
  <c r="V639" i="6"/>
  <c r="U639" i="6"/>
  <c r="V273" i="6"/>
  <c r="U273" i="6"/>
  <c r="AA585" i="6"/>
  <c r="Z585" i="6"/>
  <c r="V859" i="6"/>
  <c r="U859" i="6"/>
  <c r="U183" i="6"/>
  <c r="V183" i="6"/>
  <c r="V315" i="6"/>
  <c r="U315" i="6"/>
  <c r="O591" i="6"/>
  <c r="N591" i="6"/>
  <c r="U823" i="6"/>
  <c r="V823" i="6"/>
  <c r="V932" i="6"/>
  <c r="U932" i="6"/>
  <c r="H338" i="6"/>
  <c r="G338" i="6"/>
  <c r="O368" i="6"/>
  <c r="N368" i="6"/>
  <c r="H530" i="6"/>
  <c r="G530" i="6"/>
  <c r="H450" i="6"/>
  <c r="I450" i="6" s="1"/>
  <c r="G450" i="6"/>
  <c r="U796" i="6"/>
  <c r="V796" i="6"/>
  <c r="Z38" i="6"/>
  <c r="AA38" i="6"/>
  <c r="U630" i="6"/>
  <c r="V630" i="6"/>
  <c r="O977" i="6"/>
  <c r="N977" i="6"/>
  <c r="AA956" i="6"/>
  <c r="Z956" i="6"/>
  <c r="Z488" i="6"/>
  <c r="AA488" i="6"/>
  <c r="Z273" i="6"/>
  <c r="AB273" i="6" s="1"/>
  <c r="AA273" i="6"/>
  <c r="H444" i="6"/>
  <c r="G444" i="6"/>
  <c r="H483" i="6"/>
  <c r="G483" i="6"/>
  <c r="H654" i="6"/>
  <c r="G654" i="6"/>
  <c r="V288" i="6"/>
  <c r="U288" i="6"/>
  <c r="O183" i="6"/>
  <c r="N183" i="6"/>
  <c r="G254" i="6"/>
  <c r="H254" i="6"/>
  <c r="V572" i="6"/>
  <c r="U572" i="6"/>
  <c r="AA969" i="6"/>
  <c r="Z969" i="6"/>
  <c r="O824" i="6"/>
  <c r="N824" i="6"/>
  <c r="G638" i="6"/>
  <c r="H638" i="6"/>
  <c r="I638" i="6" s="1"/>
  <c r="O438" i="6"/>
  <c r="N438" i="6"/>
  <c r="O949" i="6"/>
  <c r="N949" i="6"/>
  <c r="O465" i="6"/>
  <c r="N465" i="6"/>
  <c r="AA964" i="6"/>
  <c r="Z964" i="6"/>
  <c r="O231" i="6"/>
  <c r="N231" i="6"/>
  <c r="Z44" i="6"/>
  <c r="AA44" i="6"/>
  <c r="G390" i="6"/>
  <c r="H390" i="6"/>
  <c r="O666" i="6"/>
  <c r="N666" i="6"/>
  <c r="V129" i="6"/>
  <c r="U129" i="6"/>
  <c r="O483" i="6"/>
  <c r="N483" i="6"/>
  <c r="V266" i="6"/>
  <c r="U266" i="6"/>
  <c r="W266" i="6" s="1"/>
  <c r="V513" i="6"/>
  <c r="U513" i="6"/>
  <c r="AA252" i="6"/>
  <c r="Z252" i="6"/>
  <c r="V506" i="6"/>
  <c r="U506" i="6"/>
  <c r="AA528" i="6"/>
  <c r="Z528" i="6"/>
  <c r="G680" i="6"/>
  <c r="H680" i="6"/>
  <c r="AA638" i="6"/>
  <c r="Z638" i="6"/>
  <c r="AB638" i="6" s="1"/>
  <c r="V831" i="6"/>
  <c r="U831" i="6"/>
  <c r="W831" i="6" s="1"/>
  <c r="AA758" i="6"/>
  <c r="Z758" i="6"/>
  <c r="V54" i="6"/>
  <c r="U54" i="6"/>
  <c r="G246" i="6"/>
  <c r="H246" i="6"/>
  <c r="I246" i="6" s="1"/>
  <c r="V875" i="6"/>
  <c r="U875" i="6"/>
  <c r="H764" i="6"/>
  <c r="G764" i="6"/>
  <c r="V434" i="6"/>
  <c r="U434" i="6"/>
  <c r="H522" i="6"/>
  <c r="I522" i="6" s="1"/>
  <c r="G522" i="6"/>
  <c r="Z853" i="6"/>
  <c r="AA853" i="6"/>
  <c r="O171" i="6"/>
  <c r="N171" i="6"/>
  <c r="AA513" i="6"/>
  <c r="Z513" i="6"/>
  <c r="AA679" i="6"/>
  <c r="Z679" i="6"/>
  <c r="AB679" i="6" s="1"/>
  <c r="AB900" i="6"/>
  <c r="P269" i="6"/>
  <c r="O201" i="6"/>
  <c r="N201" i="6"/>
  <c r="H267" i="6"/>
  <c r="G267" i="6"/>
  <c r="U621" i="6"/>
  <c r="V621" i="6"/>
  <c r="AB600" i="6"/>
  <c r="N820" i="6"/>
  <c r="O820" i="6"/>
  <c r="P53" i="6"/>
  <c r="AA675" i="6"/>
  <c r="Z675" i="6"/>
  <c r="AB675" i="6" s="1"/>
  <c r="V50" i="6"/>
  <c r="U50" i="6"/>
  <c r="O772" i="6"/>
  <c r="N772" i="6"/>
  <c r="U620" i="6"/>
  <c r="V620" i="6"/>
  <c r="AA246" i="6"/>
  <c r="Z246" i="6"/>
  <c r="AA351" i="6"/>
  <c r="Z351" i="6"/>
  <c r="N987" i="6"/>
  <c r="O987" i="6"/>
  <c r="P987" i="6" s="1"/>
  <c r="P101" i="6"/>
  <c r="O596" i="6"/>
  <c r="P596" i="6" s="1"/>
  <c r="N596" i="6"/>
  <c r="P869" i="6"/>
  <c r="AA868" i="6"/>
  <c r="Z868" i="6"/>
  <c r="AB868" i="6" s="1"/>
  <c r="H132" i="6"/>
  <c r="G132" i="6"/>
  <c r="W497" i="6"/>
  <c r="AA362" i="6"/>
  <c r="Z362" i="6"/>
  <c r="AB362" i="6" s="1"/>
  <c r="V279" i="6"/>
  <c r="U279" i="6"/>
  <c r="V992" i="6"/>
  <c r="U992" i="6"/>
  <c r="W118" i="6"/>
  <c r="W553" i="6"/>
  <c r="AA858" i="6"/>
  <c r="Z858" i="6"/>
  <c r="O531" i="6"/>
  <c r="P531" i="6" s="1"/>
  <c r="N531" i="6"/>
  <c r="V908" i="6"/>
  <c r="U908" i="6"/>
  <c r="W908" i="6" s="1"/>
  <c r="O87" i="6"/>
  <c r="N87" i="6"/>
  <c r="W664" i="6"/>
  <c r="AA108" i="6"/>
  <c r="Z108" i="6"/>
  <c r="N924" i="6"/>
  <c r="O924" i="6"/>
  <c r="P924" i="6" s="1"/>
  <c r="W587" i="6"/>
  <c r="O573" i="6"/>
  <c r="P573" i="6" s="1"/>
  <c r="N573" i="6"/>
  <c r="H168" i="6"/>
  <c r="G168" i="6"/>
  <c r="AA608" i="6"/>
  <c r="Z608" i="6"/>
  <c r="O156" i="6"/>
  <c r="P156" i="6" s="1"/>
  <c r="N156" i="6"/>
  <c r="AA195" i="6"/>
  <c r="Z195" i="6"/>
  <c r="AA366" i="6"/>
  <c r="Z366" i="6"/>
  <c r="P365" i="6"/>
  <c r="U615" i="6"/>
  <c r="W615" i="6" s="1"/>
  <c r="V615" i="6"/>
  <c r="AB121" i="6"/>
  <c r="G264" i="6"/>
  <c r="H264" i="6"/>
  <c r="AB502" i="6"/>
  <c r="G579" i="6"/>
  <c r="H579" i="6"/>
  <c r="O486" i="6"/>
  <c r="N486" i="6"/>
  <c r="V832" i="6"/>
  <c r="U832" i="6"/>
  <c r="H667" i="6"/>
  <c r="G667" i="6"/>
  <c r="AB773" i="6"/>
  <c r="AB175" i="6"/>
  <c r="W958" i="6"/>
  <c r="AB95" i="6"/>
  <c r="V386" i="6"/>
  <c r="U386" i="6"/>
  <c r="AA808" i="6"/>
  <c r="Z808" i="6"/>
  <c r="H770" i="6"/>
  <c r="G770" i="6"/>
  <c r="V504" i="6"/>
  <c r="U504" i="6"/>
  <c r="W504" i="6" s="1"/>
  <c r="V619" i="6"/>
  <c r="U619" i="6"/>
  <c r="P749" i="6"/>
  <c r="O968" i="6"/>
  <c r="N968" i="6"/>
  <c r="AA170" i="6"/>
  <c r="Z170" i="6"/>
  <c r="AA408" i="6"/>
  <c r="Z408" i="6"/>
  <c r="O736" i="6"/>
  <c r="N736" i="6"/>
  <c r="V755" i="6"/>
  <c r="U755" i="6"/>
  <c r="O951" i="6"/>
  <c r="N951" i="6"/>
  <c r="V405" i="6"/>
  <c r="U405" i="6"/>
  <c r="H63" i="6"/>
  <c r="G63" i="6"/>
  <c r="N686" i="6"/>
  <c r="O686" i="6"/>
  <c r="Z326" i="6"/>
  <c r="AB326" i="6" s="1"/>
  <c r="AA326" i="6"/>
  <c r="AA727" i="6"/>
  <c r="Z727" i="6"/>
  <c r="O471" i="6"/>
  <c r="N471" i="6"/>
  <c r="AA851" i="6"/>
  <c r="Z851" i="6"/>
  <c r="H678" i="6"/>
  <c r="G678" i="6"/>
  <c r="AA783" i="6"/>
  <c r="Z783" i="6"/>
  <c r="O882" i="6"/>
  <c r="N882" i="6"/>
  <c r="U854" i="6"/>
  <c r="V854" i="6"/>
  <c r="U642" i="6"/>
  <c r="V642" i="6"/>
  <c r="Z555" i="6"/>
  <c r="AA555" i="6"/>
  <c r="U1009" i="6"/>
  <c r="V1009" i="6"/>
  <c r="N823" i="6"/>
  <c r="O823" i="6"/>
  <c r="H811" i="6"/>
  <c r="I811" i="6" s="1"/>
  <c r="G811" i="6"/>
  <c r="V258" i="6"/>
  <c r="U258" i="6"/>
  <c r="N168" i="6"/>
  <c r="O168" i="6"/>
  <c r="AA899" i="6"/>
  <c r="Z899" i="6"/>
  <c r="AA579" i="6"/>
  <c r="Z579" i="6"/>
  <c r="V206" i="6"/>
  <c r="U206" i="6"/>
  <c r="AA995" i="6"/>
  <c r="Z995" i="6"/>
  <c r="H822" i="6"/>
  <c r="G822" i="6"/>
  <c r="V120" i="6"/>
  <c r="U120" i="6"/>
  <c r="P413" i="6"/>
  <c r="V360" i="6"/>
  <c r="U360" i="6"/>
  <c r="V793" i="6"/>
  <c r="U793" i="6"/>
  <c r="H771" i="6"/>
  <c r="G771" i="6"/>
  <c r="AB508" i="6"/>
  <c r="V104" i="6"/>
  <c r="U104" i="6"/>
  <c r="G872" i="6"/>
  <c r="H872" i="6"/>
  <c r="AA747" i="6"/>
  <c r="Z747" i="6"/>
  <c r="H93" i="6"/>
  <c r="G93" i="6"/>
  <c r="V135" i="6"/>
  <c r="U135" i="6"/>
  <c r="O931" i="6"/>
  <c r="N931" i="6"/>
  <c r="AA714" i="6"/>
  <c r="Z714" i="6"/>
  <c r="H351" i="6"/>
  <c r="G351" i="6"/>
  <c r="U363" i="6"/>
  <c r="V363" i="6"/>
  <c r="V81" i="6"/>
  <c r="U81" i="6"/>
  <c r="O836" i="6"/>
  <c r="P836" i="6" s="1"/>
  <c r="N836" i="6"/>
  <c r="G248" i="6"/>
  <c r="H248" i="6"/>
  <c r="H399" i="6"/>
  <c r="G399" i="6"/>
  <c r="V198" i="6"/>
  <c r="U198" i="6"/>
  <c r="H996" i="6"/>
  <c r="I996" i="6" s="1"/>
  <c r="G996" i="6"/>
  <c r="H26" i="6"/>
  <c r="G26" i="6"/>
  <c r="V663" i="6"/>
  <c r="U663" i="6"/>
  <c r="AA128" i="6"/>
  <c r="Z128" i="6"/>
  <c r="H866" i="6"/>
  <c r="G866" i="6"/>
  <c r="H320" i="6"/>
  <c r="G320" i="6"/>
  <c r="O878" i="6"/>
  <c r="N878" i="6"/>
  <c r="U767" i="6"/>
  <c r="V767" i="6"/>
  <c r="H560" i="6"/>
  <c r="I560" i="6" s="1"/>
  <c r="G560" i="6"/>
  <c r="O674" i="6"/>
  <c r="N674" i="6"/>
  <c r="P119" i="6"/>
  <c r="U146" i="6"/>
  <c r="V146" i="6"/>
  <c r="W335" i="6"/>
  <c r="H51" i="6"/>
  <c r="I51" i="6" s="1"/>
  <c r="G51" i="6"/>
  <c r="Z834" i="6"/>
  <c r="AA834" i="6"/>
  <c r="W16" i="6"/>
  <c r="AB922" i="6"/>
  <c r="H105" i="6"/>
  <c r="I105" i="6" s="1"/>
  <c r="G105" i="6"/>
  <c r="V937" i="6"/>
  <c r="U937" i="6"/>
  <c r="O225" i="6"/>
  <c r="N225" i="6"/>
  <c r="P502" i="6"/>
  <c r="AB97" i="6"/>
  <c r="AA236" i="6"/>
  <c r="Z236" i="6"/>
  <c r="AA931" i="6"/>
  <c r="Z931" i="6"/>
  <c r="Z870" i="6"/>
  <c r="AB870" i="6" s="1"/>
  <c r="AA870" i="6"/>
  <c r="N714" i="6"/>
  <c r="O714" i="6"/>
  <c r="V775" i="6"/>
  <c r="U775" i="6"/>
  <c r="P226" i="6"/>
  <c r="V645" i="6"/>
  <c r="U645" i="6"/>
  <c r="P259" i="6"/>
  <c r="O476" i="6"/>
  <c r="N476" i="6"/>
  <c r="AA997" i="6"/>
  <c r="Z997" i="6"/>
  <c r="V822" i="6"/>
  <c r="U822" i="6"/>
  <c r="V892" i="6"/>
  <c r="U892" i="6"/>
  <c r="V278" i="6"/>
  <c r="U278" i="6"/>
  <c r="AB37" i="6"/>
  <c r="Z913" i="6"/>
  <c r="AA913" i="6"/>
  <c r="H117" i="6"/>
  <c r="G117" i="6"/>
  <c r="P382" i="6"/>
  <c r="AB322" i="6"/>
  <c r="V66" i="6"/>
  <c r="U66" i="6"/>
  <c r="W66" i="6" s="1"/>
  <c r="AB538" i="6"/>
  <c r="U989" i="6"/>
  <c r="V989" i="6"/>
  <c r="U835" i="6"/>
  <c r="V835" i="6"/>
  <c r="W742" i="6"/>
  <c r="V74" i="6"/>
  <c r="U74" i="6"/>
  <c r="W885" i="6"/>
  <c r="H1000" i="6"/>
  <c r="G1000" i="6"/>
  <c r="H626" i="6"/>
  <c r="G626" i="6"/>
  <c r="AB190" i="6"/>
  <c r="H198" i="6"/>
  <c r="G198" i="6"/>
  <c r="P244" i="6"/>
  <c r="O683" i="6"/>
  <c r="P683" i="6" s="1"/>
  <c r="N683" i="6"/>
  <c r="H757" i="6"/>
  <c r="I757" i="6" s="1"/>
  <c r="G757" i="6"/>
  <c r="O414" i="6"/>
  <c r="N414" i="6"/>
  <c r="AA597" i="6"/>
  <c r="Z597" i="6"/>
  <c r="N663" i="6"/>
  <c r="O663" i="6"/>
  <c r="P64" i="6"/>
  <c r="AA983" i="6"/>
  <c r="Z983" i="6"/>
  <c r="V791" i="6"/>
  <c r="U791" i="6"/>
  <c r="V320" i="6"/>
  <c r="U320" i="6"/>
  <c r="W320" i="6" s="1"/>
  <c r="AA278" i="6"/>
  <c r="Z278" i="6"/>
  <c r="P427" i="6"/>
  <c r="U771" i="6"/>
  <c r="V771" i="6"/>
  <c r="AA975" i="6"/>
  <c r="Z975" i="6"/>
  <c r="H767" i="6"/>
  <c r="I767" i="6" s="1"/>
  <c r="G767" i="6"/>
  <c r="P322" i="6"/>
  <c r="O66" i="6"/>
  <c r="N66" i="6"/>
  <c r="V560" i="6"/>
  <c r="U560" i="6"/>
  <c r="AA674" i="6"/>
  <c r="Z674" i="6"/>
  <c r="H1004" i="6"/>
  <c r="G1004" i="6"/>
  <c r="AA74" i="6"/>
  <c r="Z74" i="6"/>
  <c r="P874" i="6"/>
  <c r="O841" i="6"/>
  <c r="N841" i="6"/>
  <c r="P672" i="6"/>
  <c r="AA198" i="6"/>
  <c r="Z198" i="6"/>
  <c r="P340" i="6"/>
  <c r="AA204" i="6"/>
  <c r="Z204" i="6"/>
  <c r="N525" i="6"/>
  <c r="O525" i="6"/>
  <c r="P52" i="6"/>
  <c r="U134" i="6"/>
  <c r="V134" i="6"/>
  <c r="W576" i="6"/>
  <c r="V940" i="6"/>
  <c r="U940" i="6"/>
  <c r="Z542" i="6"/>
  <c r="AA542" i="6"/>
  <c r="V98" i="6"/>
  <c r="U98" i="6"/>
  <c r="P479" i="6"/>
  <c r="Z692" i="6"/>
  <c r="AA692" i="6"/>
  <c r="P813" i="6"/>
  <c r="H812" i="6"/>
  <c r="I812" i="6" s="1"/>
  <c r="G812" i="6"/>
  <c r="H582" i="6"/>
  <c r="G582" i="6"/>
  <c r="V482" i="6"/>
  <c r="U482" i="6"/>
  <c r="V255" i="6"/>
  <c r="U255" i="6"/>
  <c r="H935" i="6"/>
  <c r="G935" i="6"/>
  <c r="U609" i="6"/>
  <c r="W609" i="6" s="1"/>
  <c r="V609" i="6"/>
  <c r="O356" i="6"/>
  <c r="N356" i="6"/>
  <c r="V176" i="6"/>
  <c r="U176" i="6"/>
  <c r="P148" i="6"/>
  <c r="P556" i="6"/>
  <c r="W688" i="6"/>
  <c r="AB676" i="6"/>
  <c r="P265" i="6"/>
  <c r="V398" i="6"/>
  <c r="U398" i="6"/>
  <c r="AA98" i="6"/>
  <c r="Z98" i="6"/>
  <c r="P478" i="6"/>
  <c r="H396" i="6"/>
  <c r="G396" i="6"/>
  <c r="AA719" i="6"/>
  <c r="Z719" i="6"/>
  <c r="P825" i="6"/>
  <c r="AA582" i="6"/>
  <c r="Z582" i="6"/>
  <c r="V643" i="6"/>
  <c r="U643" i="6"/>
  <c r="W643" i="6" s="1"/>
  <c r="AA426" i="6"/>
  <c r="Z426" i="6"/>
  <c r="Z920" i="6"/>
  <c r="AB920" i="6" s="1"/>
  <c r="AA920" i="6"/>
  <c r="V212" i="6"/>
  <c r="U212" i="6"/>
  <c r="W212" i="6" s="1"/>
  <c r="H126" i="6"/>
  <c r="I126" i="6" s="1"/>
  <c r="G126" i="6"/>
  <c r="V956" i="6"/>
  <c r="U956" i="6"/>
  <c r="V21" i="6"/>
  <c r="U21" i="6"/>
  <c r="W21" i="6" s="1"/>
  <c r="H488" i="6"/>
  <c r="G488" i="6"/>
  <c r="AA1013" i="6"/>
  <c r="Z1013" i="6"/>
  <c r="P424" i="6"/>
  <c r="AA188" i="6"/>
  <c r="Z188" i="6"/>
  <c r="AB188" i="6" s="1"/>
  <c r="H639" i="6"/>
  <c r="I639" i="6" s="1"/>
  <c r="G639" i="6"/>
  <c r="H1005" i="6"/>
  <c r="G1005" i="6"/>
  <c r="H273" i="6"/>
  <c r="I273" i="6" s="1"/>
  <c r="G273" i="6"/>
  <c r="P635" i="6"/>
  <c r="AA591" i="6"/>
  <c r="Z591" i="6"/>
  <c r="AB591" i="6" s="1"/>
  <c r="H650" i="6"/>
  <c r="G650" i="6"/>
  <c r="U345" i="6"/>
  <c r="W345" i="6" s="1"/>
  <c r="V345" i="6"/>
  <c r="V668" i="6"/>
  <c r="U668" i="6"/>
  <c r="G282" i="6"/>
  <c r="H282" i="6"/>
  <c r="I282" i="6" s="1"/>
  <c r="H465" i="6"/>
  <c r="G465" i="6"/>
  <c r="V819" i="6"/>
  <c r="U819" i="6"/>
  <c r="W819" i="6" s="1"/>
  <c r="N965" i="6"/>
  <c r="O965" i="6"/>
  <c r="P965" i="6" s="1"/>
  <c r="AB245" i="6"/>
  <c r="H702" i="6"/>
  <c r="I702" i="6" s="1"/>
  <c r="G702" i="6"/>
  <c r="H566" i="6"/>
  <c r="G566" i="6"/>
  <c r="P646" i="6"/>
  <c r="V578" i="6"/>
  <c r="U578" i="6"/>
  <c r="P665" i="6"/>
  <c r="H1009" i="6"/>
  <c r="G1009" i="6"/>
  <c r="AB415" i="6"/>
  <c r="U666" i="6"/>
  <c r="W666" i="6" s="1"/>
  <c r="V666" i="6"/>
  <c r="AA693" i="6"/>
  <c r="Z693" i="6"/>
  <c r="W184" i="6"/>
  <c r="P82" i="6"/>
  <c r="P541" i="6"/>
  <c r="AB934" i="6"/>
  <c r="P475" i="6"/>
  <c r="N750" i="6"/>
  <c r="O750" i="6"/>
  <c r="P750" i="6" s="1"/>
  <c r="N650" i="6"/>
  <c r="O650" i="6"/>
  <c r="V528" i="6"/>
  <c r="U528" i="6"/>
  <c r="O345" i="6"/>
  <c r="N345" i="6"/>
  <c r="W900" i="6"/>
  <c r="AA438" i="6"/>
  <c r="Z438" i="6"/>
  <c r="AA949" i="6"/>
  <c r="Z949" i="6"/>
  <c r="AB949" i="6" s="1"/>
  <c r="AB47" i="6"/>
  <c r="Z465" i="6"/>
  <c r="AA465" i="6"/>
  <c r="V846" i="6"/>
  <c r="U846" i="6"/>
  <c r="W846" i="6" s="1"/>
  <c r="P876" i="6"/>
  <c r="O375" i="6"/>
  <c r="N375" i="6"/>
  <c r="V964" i="6"/>
  <c r="U964" i="6"/>
  <c r="Z231" i="6"/>
  <c r="AA231" i="6"/>
  <c r="O752" i="6"/>
  <c r="N752" i="6"/>
  <c r="P684" i="6"/>
  <c r="N788" i="6"/>
  <c r="O788" i="6"/>
  <c r="P415" i="6"/>
  <c r="AA666" i="6"/>
  <c r="Z666" i="6"/>
  <c r="P22" i="6"/>
  <c r="Z483" i="6"/>
  <c r="AA483" i="6"/>
  <c r="Z288" i="6"/>
  <c r="AA288" i="6"/>
  <c r="H903" i="6"/>
  <c r="G903" i="6"/>
  <c r="V734" i="6"/>
  <c r="U734" i="6"/>
  <c r="P640" i="6"/>
  <c r="P685" i="6"/>
  <c r="G506" i="6"/>
  <c r="H506" i="6"/>
  <c r="P262" i="6"/>
  <c r="C12" i="7"/>
  <c r="B11" i="7" s="1"/>
  <c r="W927" i="6"/>
  <c r="H831" i="6"/>
  <c r="G831" i="6"/>
  <c r="V458" i="6"/>
  <c r="U458" i="6"/>
  <c r="N815" i="6"/>
  <c r="O815" i="6"/>
  <c r="P815" i="6" s="1"/>
  <c r="N702" i="6"/>
  <c r="O702" i="6"/>
  <c r="O456" i="6"/>
  <c r="N456" i="6"/>
  <c r="P550" i="6"/>
  <c r="W648" i="6"/>
  <c r="O740" i="6"/>
  <c r="N740" i="6"/>
  <c r="P394" i="6"/>
  <c r="W196" i="6"/>
  <c r="O734" i="6"/>
  <c r="N734" i="6"/>
  <c r="AB52" i="6"/>
  <c r="W636" i="6"/>
  <c r="H128" i="6"/>
  <c r="G128" i="6"/>
  <c r="N606" i="6"/>
  <c r="O606" i="6"/>
  <c r="P606" i="6" s="1"/>
  <c r="O506" i="6"/>
  <c r="N506" i="6"/>
  <c r="N799" i="6"/>
  <c r="O799" i="6"/>
  <c r="AA820" i="6"/>
  <c r="Z820" i="6"/>
  <c r="AB820" i="6" s="1"/>
  <c r="H614" i="6"/>
  <c r="G614" i="6"/>
  <c r="W289" i="6"/>
  <c r="W61" i="6"/>
  <c r="H573" i="6"/>
  <c r="G573" i="6"/>
  <c r="W259" i="6"/>
  <c r="AA987" i="6"/>
  <c r="Z987" i="6"/>
  <c r="W520" i="6"/>
  <c r="AB837" i="6"/>
  <c r="W145" i="6"/>
  <c r="H297" i="6"/>
  <c r="G297" i="6"/>
  <c r="O468" i="6"/>
  <c r="N468" i="6"/>
  <c r="V959" i="6"/>
  <c r="U959" i="6"/>
  <c r="O868" i="6"/>
  <c r="N868" i="6"/>
  <c r="U848" i="6"/>
  <c r="V848" i="6"/>
  <c r="H939" i="6"/>
  <c r="G939" i="6"/>
  <c r="V712" i="6"/>
  <c r="U712" i="6"/>
  <c r="W938" i="6"/>
  <c r="V240" i="6"/>
  <c r="U240" i="6"/>
  <c r="H279" i="6"/>
  <c r="G279" i="6"/>
  <c r="G992" i="6"/>
  <c r="H992" i="6"/>
  <c r="W310" i="6"/>
  <c r="O380" i="6"/>
  <c r="N380" i="6"/>
  <c r="N1008" i="6"/>
  <c r="O1008" i="6"/>
  <c r="H808" i="6"/>
  <c r="G808" i="6"/>
  <c r="Z531" i="6"/>
  <c r="AA531" i="6"/>
  <c r="Z671" i="6"/>
  <c r="AA671" i="6"/>
  <c r="V192" i="6"/>
  <c r="U192" i="6"/>
  <c r="AB119" i="6"/>
  <c r="N999" i="6"/>
  <c r="O999" i="6"/>
  <c r="Z573" i="6"/>
  <c r="AB573" i="6" s="1"/>
  <c r="AA573" i="6"/>
  <c r="H871" i="6"/>
  <c r="G871" i="6"/>
  <c r="AA156" i="6"/>
  <c r="Z156" i="6"/>
  <c r="V834" i="6"/>
  <c r="U834" i="6"/>
  <c r="AB637" i="6"/>
  <c r="V261" i="6"/>
  <c r="U261" i="6"/>
  <c r="W261" i="6" s="1"/>
  <c r="O830" i="6"/>
  <c r="N830" i="6"/>
  <c r="O132" i="6"/>
  <c r="N132" i="6"/>
  <c r="O159" i="6"/>
  <c r="N159" i="6"/>
  <c r="AB131" i="6"/>
  <c r="W59" i="6"/>
  <c r="AA486" i="6"/>
  <c r="Z486" i="6"/>
  <c r="H218" i="6"/>
  <c r="G218" i="6"/>
  <c r="V18" i="6"/>
  <c r="U18" i="6"/>
  <c r="W617" i="6"/>
  <c r="O908" i="6"/>
  <c r="N908" i="6"/>
  <c r="AA968" i="6"/>
  <c r="Z968" i="6"/>
  <c r="AB968" i="6" s="1"/>
  <c r="O170" i="6"/>
  <c r="P170" i="6" s="1"/>
  <c r="N170" i="6"/>
  <c r="Z296" i="6"/>
  <c r="AB296" i="6" s="1"/>
  <c r="AA296" i="6"/>
  <c r="P35" i="6"/>
  <c r="G258" i="6"/>
  <c r="H258" i="6"/>
  <c r="AA507" i="6"/>
  <c r="Z507" i="6"/>
  <c r="U836" i="6"/>
  <c r="V836" i="6"/>
  <c r="H843" i="6"/>
  <c r="G843" i="6"/>
  <c r="V651" i="6"/>
  <c r="U651" i="6"/>
  <c r="H120" i="6"/>
  <c r="G120" i="6"/>
  <c r="O906" i="6"/>
  <c r="N906" i="6"/>
  <c r="AA839" i="6"/>
  <c r="Z839" i="6"/>
  <c r="V90" i="6"/>
  <c r="U90" i="6"/>
  <c r="H829" i="6"/>
  <c r="G829" i="6"/>
  <c r="H699" i="6"/>
  <c r="G699" i="6"/>
  <c r="AA399" i="6"/>
  <c r="Z399" i="6"/>
  <c r="AB399" i="6" s="1"/>
  <c r="O303" i="6"/>
  <c r="N303" i="6"/>
  <c r="H104" i="6"/>
  <c r="G104" i="6"/>
  <c r="AA787" i="6"/>
  <c r="Z787" i="6"/>
  <c r="H432" i="6"/>
  <c r="G432" i="6"/>
  <c r="O887" i="6"/>
  <c r="P887" i="6" s="1"/>
  <c r="N887" i="6"/>
  <c r="H183" i="6"/>
  <c r="G183" i="6"/>
  <c r="H315" i="6"/>
  <c r="G315" i="6"/>
  <c r="AA669" i="6"/>
  <c r="Z669" i="6"/>
  <c r="V702" i="6"/>
  <c r="U702" i="6"/>
  <c r="O642" i="6"/>
  <c r="N642" i="6"/>
  <c r="O630" i="6"/>
  <c r="P630" i="6" s="1"/>
  <c r="N630" i="6"/>
  <c r="O654" i="6"/>
  <c r="N654" i="6"/>
  <c r="H146" i="6"/>
  <c r="G146" i="6"/>
  <c r="AA993" i="6"/>
  <c r="Z993" i="6"/>
  <c r="O324" i="6"/>
  <c r="N324" i="6"/>
  <c r="H839" i="6"/>
  <c r="G839" i="6"/>
  <c r="V841" i="6"/>
  <c r="U841" i="6"/>
  <c r="AA930" i="6"/>
  <c r="Z930" i="6"/>
  <c r="AB930" i="6" s="1"/>
  <c r="AA769" i="6"/>
  <c r="Z769" i="6"/>
  <c r="O402" i="6"/>
  <c r="N402" i="6"/>
  <c r="O834" i="6"/>
  <c r="N834" i="6"/>
  <c r="V105" i="6"/>
  <c r="U105" i="6"/>
  <c r="U1011" i="6"/>
  <c r="W1011" i="6" s="1"/>
  <c r="V1011" i="6"/>
  <c r="V872" i="6"/>
  <c r="U872" i="6"/>
  <c r="W872" i="6" s="1"/>
  <c r="H704" i="6"/>
  <c r="G704" i="6"/>
  <c r="Z42" i="6"/>
  <c r="AA42" i="6"/>
  <c r="AA225" i="6"/>
  <c r="Z225" i="6"/>
  <c r="Z318" i="6"/>
  <c r="AA318" i="6"/>
  <c r="O501" i="6"/>
  <c r="P501" i="6" s="1"/>
  <c r="N501" i="6"/>
  <c r="O236" i="6"/>
  <c r="N236" i="6"/>
  <c r="O870" i="6"/>
  <c r="N870" i="6"/>
  <c r="G333" i="6"/>
  <c r="H333" i="6"/>
  <c r="V930" i="6"/>
  <c r="U930" i="6"/>
  <c r="N543" i="6"/>
  <c r="O543" i="6"/>
  <c r="O929" i="6"/>
  <c r="P929" i="6" s="1"/>
  <c r="N929" i="6"/>
  <c r="V414" i="6"/>
  <c r="U414" i="6"/>
  <c r="W414" i="6" s="1"/>
  <c r="Z476" i="6"/>
  <c r="AA476" i="6"/>
  <c r="V878" i="6"/>
  <c r="U878" i="6"/>
  <c r="H892" i="6"/>
  <c r="G892" i="6"/>
  <c r="H471" i="6"/>
  <c r="G471" i="6"/>
  <c r="AA1012" i="6"/>
  <c r="Z1012" i="6"/>
  <c r="AB1012" i="6" s="1"/>
  <c r="G762" i="6"/>
  <c r="H762" i="6"/>
  <c r="I762" i="6" s="1"/>
  <c r="H863" i="6"/>
  <c r="G863" i="6"/>
  <c r="G74" i="6"/>
  <c r="H74" i="6"/>
  <c r="I74" i="6" s="1"/>
  <c r="V248" i="6"/>
  <c r="U248" i="6"/>
  <c r="AB998" i="6"/>
  <c r="V726" i="6"/>
  <c r="U726" i="6"/>
  <c r="W400" i="6"/>
  <c r="G948" i="6"/>
  <c r="H948" i="6"/>
  <c r="I948" i="6" s="1"/>
  <c r="W490" i="6"/>
  <c r="Z683" i="6"/>
  <c r="AB683" i="6" s="1"/>
  <c r="AA683" i="6"/>
  <c r="V243" i="6"/>
  <c r="U243" i="6"/>
  <c r="W243" i="6" s="1"/>
  <c r="W529" i="6"/>
  <c r="AA414" i="6"/>
  <c r="Z414" i="6"/>
  <c r="O597" i="6"/>
  <c r="P597" i="6" s="1"/>
  <c r="N597" i="6"/>
  <c r="V26" i="6"/>
  <c r="U26" i="6"/>
  <c r="W26" i="6" s="1"/>
  <c r="AB60" i="6"/>
  <c r="H663" i="6"/>
  <c r="I663" i="6" s="1"/>
  <c r="G663" i="6"/>
  <c r="W599" i="6"/>
  <c r="V453" i="6"/>
  <c r="U453" i="6"/>
  <c r="AA663" i="6"/>
  <c r="Z663" i="6"/>
  <c r="G468" i="6"/>
  <c r="H468" i="6"/>
  <c r="G791" i="6"/>
  <c r="H791" i="6"/>
  <c r="I791" i="6" s="1"/>
  <c r="O892" i="6"/>
  <c r="N892" i="6"/>
  <c r="W628" i="6"/>
  <c r="O698" i="6"/>
  <c r="N698" i="6"/>
  <c r="AB754" i="6"/>
  <c r="V728" i="6"/>
  <c r="U728" i="6"/>
  <c r="W728" i="6" s="1"/>
  <c r="W562" i="6"/>
  <c r="V942" i="6"/>
  <c r="U942" i="6"/>
  <c r="AA66" i="6"/>
  <c r="Z66" i="6"/>
  <c r="U735" i="6"/>
  <c r="V735" i="6"/>
  <c r="V692" i="6"/>
  <c r="U692" i="6"/>
  <c r="V1004" i="6"/>
  <c r="U1004" i="6"/>
  <c r="O357" i="6"/>
  <c r="P357" i="6" s="1"/>
  <c r="N357" i="6"/>
  <c r="AA841" i="6"/>
  <c r="Z841" i="6"/>
  <c r="P998" i="6"/>
  <c r="N626" i="6"/>
  <c r="O626" i="6"/>
  <c r="O905" i="6"/>
  <c r="N905" i="6"/>
  <c r="Z525" i="6"/>
  <c r="AB525" i="6" s="1"/>
  <c r="AA525" i="6"/>
  <c r="W732" i="6"/>
  <c r="AB58" i="6"/>
  <c r="W353" i="6"/>
  <c r="O228" i="6"/>
  <c r="P228" i="6" s="1"/>
  <c r="N228" i="6"/>
  <c r="AB283" i="6"/>
  <c r="O791" i="6"/>
  <c r="N791" i="6"/>
  <c r="N866" i="6"/>
  <c r="O866" i="6"/>
  <c r="P881" i="6"/>
  <c r="P268" i="6"/>
  <c r="U748" i="6"/>
  <c r="V748" i="6"/>
  <c r="W36" i="6"/>
  <c r="O771" i="6"/>
  <c r="P771" i="6" s="1"/>
  <c r="N771" i="6"/>
  <c r="AB556" i="6"/>
  <c r="W461" i="6"/>
  <c r="AA942" i="6"/>
  <c r="Z942" i="6"/>
  <c r="W754" i="6"/>
  <c r="N860" i="6"/>
  <c r="O860" i="6"/>
  <c r="P860" i="6" s="1"/>
  <c r="O829" i="6"/>
  <c r="N829" i="6"/>
  <c r="W897" i="6"/>
  <c r="H213" i="6"/>
  <c r="I213" i="6" s="1"/>
  <c r="G213" i="6"/>
  <c r="O855" i="6"/>
  <c r="N855" i="6"/>
  <c r="W167" i="6"/>
  <c r="H920" i="6"/>
  <c r="G920" i="6"/>
  <c r="AA784" i="6"/>
  <c r="Z784" i="6"/>
  <c r="W76" i="6"/>
  <c r="P142" i="6"/>
  <c r="O134" i="6"/>
  <c r="N134" i="6"/>
  <c r="O865" i="6"/>
  <c r="N865" i="6"/>
  <c r="H798" i="6"/>
  <c r="G798" i="6"/>
  <c r="H584" i="6"/>
  <c r="G584" i="6"/>
  <c r="AA911" i="6"/>
  <c r="Z911" i="6"/>
  <c r="H947" i="6"/>
  <c r="G947" i="6"/>
  <c r="P544" i="6"/>
  <c r="H416" i="6"/>
  <c r="I416" i="6" s="1"/>
  <c r="G416" i="6"/>
  <c r="O291" i="6"/>
  <c r="N291" i="6"/>
  <c r="U711" i="6"/>
  <c r="W711" i="6" s="1"/>
  <c r="V711" i="6"/>
  <c r="O489" i="6"/>
  <c r="N489" i="6"/>
  <c r="G669" i="6"/>
  <c r="H669" i="6"/>
  <c r="I669" i="6" s="1"/>
  <c r="H643" i="6"/>
  <c r="I643" i="6" s="1"/>
  <c r="G643" i="6"/>
  <c r="O255" i="6"/>
  <c r="P255" i="6" s="1"/>
  <c r="N255" i="6"/>
  <c r="O609" i="6"/>
  <c r="N609" i="6"/>
  <c r="N980" i="6"/>
  <c r="O980" i="6"/>
  <c r="AA960" i="6"/>
  <c r="Z960" i="6"/>
  <c r="O746" i="6"/>
  <c r="N746" i="6"/>
  <c r="AB461" i="6"/>
  <c r="V302" i="6"/>
  <c r="U302" i="6"/>
  <c r="W725" i="6"/>
  <c r="U369" i="6"/>
  <c r="V369" i="6"/>
  <c r="AA614" i="6"/>
  <c r="Z614" i="6"/>
  <c r="W789" i="6"/>
  <c r="P41" i="6"/>
  <c r="H410" i="6"/>
  <c r="G410" i="6"/>
  <c r="W427" i="6"/>
  <c r="AA584" i="6"/>
  <c r="Z584" i="6"/>
  <c r="U961" i="6"/>
  <c r="V961" i="6"/>
  <c r="O398" i="6"/>
  <c r="N398" i="6"/>
  <c r="AA716" i="6"/>
  <c r="Z716" i="6"/>
  <c r="N416" i="6"/>
  <c r="O416" i="6"/>
  <c r="P416" i="6" s="1"/>
  <c r="AB497" i="6"/>
  <c r="AB475" i="6"/>
  <c r="AB529" i="6"/>
  <c r="AB89" i="6"/>
  <c r="H932" i="6"/>
  <c r="G932" i="6"/>
  <c r="W629" i="6"/>
  <c r="W149" i="6"/>
  <c r="AA368" i="6"/>
  <c r="Z368" i="6"/>
  <c r="H781" i="6"/>
  <c r="G781" i="6"/>
  <c r="W600" i="6"/>
  <c r="G819" i="6"/>
  <c r="H819" i="6"/>
  <c r="AA965" i="6"/>
  <c r="Z965" i="6"/>
  <c r="O309" i="6"/>
  <c r="N309" i="6"/>
  <c r="U375" i="6"/>
  <c r="W375" i="6" s="1"/>
  <c r="V375" i="6"/>
  <c r="G632" i="6"/>
  <c r="H632" i="6"/>
  <c r="AA977" i="6"/>
  <c r="Z977" i="6"/>
  <c r="U380" i="6"/>
  <c r="V380" i="6"/>
  <c r="P304" i="6"/>
  <c r="W329" i="6"/>
  <c r="H578" i="6"/>
  <c r="G578" i="6"/>
  <c r="AB766" i="6"/>
  <c r="V896" i="6"/>
  <c r="U896" i="6"/>
  <c r="H114" i="6"/>
  <c r="I114" i="6" s="1"/>
  <c r="B19" i="6"/>
  <c r="R19" i="6" s="1"/>
  <c r="A12" i="5"/>
  <c r="V254" i="6"/>
  <c r="U254" i="6"/>
  <c r="H572" i="6"/>
  <c r="I572" i="6" s="1"/>
  <c r="G572" i="6"/>
  <c r="P436" i="6"/>
  <c r="AB85" i="6"/>
  <c r="P938" i="6"/>
  <c r="AB173" i="6"/>
  <c r="AA750" i="6"/>
  <c r="Z750" i="6"/>
  <c r="AA650" i="6"/>
  <c r="Z650" i="6"/>
  <c r="AB650" i="6" s="1"/>
  <c r="P802" i="6"/>
  <c r="AA345" i="6"/>
  <c r="Z345" i="6"/>
  <c r="P31" i="6"/>
  <c r="H372" i="6"/>
  <c r="G372" i="6"/>
  <c r="W730" i="6"/>
  <c r="P301" i="6"/>
  <c r="O796" i="6"/>
  <c r="N796" i="6"/>
  <c r="H758" i="6"/>
  <c r="G758" i="6"/>
  <c r="AB950" i="6"/>
  <c r="AA375" i="6"/>
  <c r="Z375" i="6"/>
  <c r="Z752" i="6"/>
  <c r="AA752" i="6"/>
  <c r="P61" i="6"/>
  <c r="V891" i="6"/>
  <c r="U891" i="6"/>
  <c r="AB967" i="6"/>
  <c r="V858" i="6"/>
  <c r="U858" i="6"/>
  <c r="W187" i="6"/>
  <c r="O444" i="6"/>
  <c r="N444" i="6"/>
  <c r="H740" i="6"/>
  <c r="I740" i="6" s="1"/>
  <c r="G740" i="6"/>
  <c r="N288" i="6"/>
  <c r="O288" i="6"/>
  <c r="N440" i="6"/>
  <c r="O440" i="6"/>
  <c r="N703" i="6"/>
  <c r="O703" i="6"/>
  <c r="W437" i="6"/>
  <c r="O572" i="6"/>
  <c r="N572" i="6"/>
  <c r="P551" i="6"/>
  <c r="V606" i="6"/>
  <c r="U606" i="6"/>
  <c r="AB328" i="6"/>
  <c r="V306" i="6"/>
  <c r="U306" i="6"/>
  <c r="P316" i="6"/>
  <c r="N774" i="6"/>
  <c r="O774" i="6"/>
  <c r="W55" i="6"/>
  <c r="AA224" i="6"/>
  <c r="Z224" i="6"/>
  <c r="AB224" i="6" s="1"/>
  <c r="AA815" i="6"/>
  <c r="Z815" i="6"/>
  <c r="W227" i="6"/>
  <c r="AA702" i="6"/>
  <c r="Z702" i="6"/>
  <c r="H883" i="6"/>
  <c r="I883" i="6" s="1"/>
  <c r="G883" i="6"/>
  <c r="AA456" i="6"/>
  <c r="Z456" i="6"/>
  <c r="O912" i="6"/>
  <c r="N912" i="6"/>
  <c r="G300" i="6"/>
  <c r="H300" i="6"/>
  <c r="Z740" i="6"/>
  <c r="AB740" i="6" s="1"/>
  <c r="AA740" i="6"/>
  <c r="V510" i="6"/>
  <c r="U510" i="6"/>
  <c r="W247" i="6"/>
  <c r="H296" i="6"/>
  <c r="I296" i="6" s="1"/>
  <c r="G296" i="6"/>
  <c r="AA734" i="6"/>
  <c r="Z734" i="6"/>
  <c r="V110" i="6"/>
  <c r="U110" i="6"/>
  <c r="W110" i="6" s="1"/>
  <c r="G276" i="6"/>
  <c r="H276" i="6"/>
  <c r="W559" i="6"/>
  <c r="V303" i="6"/>
  <c r="U303" i="6"/>
  <c r="G7" i="5"/>
  <c r="H7" i="5" s="1"/>
  <c r="W962" i="6"/>
  <c r="AA606" i="6"/>
  <c r="Z606" i="6"/>
  <c r="AB684" i="6"/>
  <c r="AA680" i="6"/>
  <c r="Z680" i="6"/>
  <c r="AA201" i="6"/>
  <c r="Z201" i="6"/>
  <c r="AB201" i="6" s="1"/>
  <c r="AA799" i="6"/>
  <c r="Z799" i="6"/>
  <c r="AB799" i="6" s="1"/>
  <c r="V228" i="6"/>
  <c r="U228" i="6"/>
  <c r="P359" i="6"/>
  <c r="N194" i="6"/>
  <c r="O194" i="6"/>
  <c r="O162" i="6"/>
  <c r="N162" i="6"/>
  <c r="W251" i="6"/>
  <c r="W473" i="6"/>
  <c r="G50" i="6"/>
  <c r="H50" i="6"/>
  <c r="H671" i="6"/>
  <c r="G671" i="6"/>
  <c r="U999" i="6"/>
  <c r="V999" i="6"/>
  <c r="P335" i="6"/>
  <c r="V366" i="6"/>
  <c r="U366" i="6"/>
  <c r="V297" i="6"/>
  <c r="U297" i="6"/>
  <c r="AA468" i="6"/>
  <c r="Z468" i="6"/>
  <c r="U830" i="6"/>
  <c r="V830" i="6"/>
  <c r="O369" i="6"/>
  <c r="N369" i="6"/>
  <c r="U116" i="6"/>
  <c r="V116" i="6"/>
  <c r="W685" i="6"/>
  <c r="Z380" i="6"/>
  <c r="AA380" i="6"/>
  <c r="AA687" i="6"/>
  <c r="Z687" i="6"/>
  <c r="G237" i="6"/>
  <c r="H237" i="6"/>
  <c r="N976" i="6"/>
  <c r="O976" i="6"/>
  <c r="AA177" i="6"/>
  <c r="Z177" i="6"/>
  <c r="AB151" i="6"/>
  <c r="O671" i="6"/>
  <c r="N671" i="6"/>
  <c r="H192" i="6"/>
  <c r="G192" i="6"/>
  <c r="AA87" i="6"/>
  <c r="Z87" i="6"/>
  <c r="O20" i="6"/>
  <c r="N20" i="6"/>
  <c r="O108" i="6"/>
  <c r="N108" i="6"/>
  <c r="W861" i="6"/>
  <c r="Z999" i="6"/>
  <c r="AA999" i="6"/>
  <c r="O904" i="6"/>
  <c r="N904" i="6"/>
  <c r="Z290" i="6"/>
  <c r="AB290" i="6" s="1"/>
  <c r="AA290" i="6"/>
  <c r="O608" i="6"/>
  <c r="N608" i="6"/>
  <c r="V877" i="6"/>
  <c r="U877" i="6"/>
  <c r="W881" i="6"/>
  <c r="H261" i="6"/>
  <c r="I261" i="6" s="1"/>
  <c r="G261" i="6"/>
  <c r="AB382" i="6"/>
  <c r="G724" i="6"/>
  <c r="H724" i="6"/>
  <c r="I724" i="6" s="1"/>
  <c r="AA830" i="6"/>
  <c r="Z830" i="6"/>
  <c r="AB830" i="6" s="1"/>
  <c r="AA132" i="6"/>
  <c r="Z132" i="6"/>
  <c r="AA848" i="6"/>
  <c r="Z848" i="6"/>
  <c r="V318" i="6"/>
  <c r="U318" i="6"/>
  <c r="AB730" i="6"/>
  <c r="V392" i="6"/>
  <c r="U392" i="6"/>
  <c r="O123" i="6"/>
  <c r="N123" i="6"/>
  <c r="V951" i="6"/>
  <c r="U951" i="6"/>
  <c r="G504" i="6"/>
  <c r="H504" i="6"/>
  <c r="I504" i="6" s="1"/>
  <c r="V714" i="6"/>
  <c r="U714" i="6"/>
  <c r="V387" i="6"/>
  <c r="U387" i="6"/>
  <c r="G995" i="6"/>
  <c r="H995" i="6"/>
  <c r="I995" i="6" s="1"/>
  <c r="Z908" i="6"/>
  <c r="AA908" i="6"/>
  <c r="AA807" i="6"/>
  <c r="Z807" i="6"/>
  <c r="AB807" i="6" s="1"/>
  <c r="N296" i="6"/>
  <c r="O296" i="6"/>
  <c r="P296" i="6" s="1"/>
  <c r="H140" i="6"/>
  <c r="G140" i="6"/>
  <c r="AA18" i="6"/>
  <c r="Z18" i="6"/>
  <c r="O258" i="6"/>
  <c r="N258" i="6"/>
  <c r="AA207" i="6"/>
  <c r="Z207" i="6"/>
  <c r="U736" i="6"/>
  <c r="V736" i="6"/>
  <c r="H135" i="6"/>
  <c r="G135" i="6"/>
  <c r="H683" i="6"/>
  <c r="G683" i="6"/>
  <c r="H363" i="6"/>
  <c r="I363" i="6" s="1"/>
  <c r="G363" i="6"/>
  <c r="V890" i="6"/>
  <c r="U890" i="6"/>
  <c r="H787" i="6"/>
  <c r="G787" i="6"/>
  <c r="H894" i="6"/>
  <c r="G894" i="6"/>
  <c r="H823" i="6"/>
  <c r="G823" i="6"/>
  <c r="AA144" i="6"/>
  <c r="Z144" i="6"/>
  <c r="AB144" i="6" s="1"/>
  <c r="W521" i="6"/>
  <c r="O504" i="6"/>
  <c r="N504" i="6"/>
  <c r="P481" i="6"/>
  <c r="V794" i="6"/>
  <c r="U794" i="6"/>
  <c r="H464" i="6"/>
  <c r="G464" i="6"/>
  <c r="Z795" i="6"/>
  <c r="AA795" i="6"/>
  <c r="W660" i="6"/>
  <c r="H476" i="6"/>
  <c r="I476" i="6" s="1"/>
  <c r="G476" i="6"/>
  <c r="H429" i="6"/>
  <c r="G429" i="6"/>
  <c r="H595" i="6"/>
  <c r="G595" i="6"/>
  <c r="AB737" i="6"/>
  <c r="O871" i="6"/>
  <c r="N871" i="6"/>
  <c r="V51" i="6"/>
  <c r="U51" i="6"/>
  <c r="W51" i="6" s="1"/>
  <c r="W749" i="6"/>
  <c r="W277" i="6"/>
  <c r="O210" i="6"/>
  <c r="P210" i="6" s="1"/>
  <c r="N210" i="6"/>
  <c r="P559" i="6"/>
  <c r="V879" i="6"/>
  <c r="U879" i="6"/>
  <c r="G937" i="6"/>
  <c r="H937" i="6"/>
  <c r="W991" i="6"/>
  <c r="V93" i="6"/>
  <c r="U93" i="6"/>
  <c r="W93" i="6" s="1"/>
  <c r="O318" i="6"/>
  <c r="N318" i="6"/>
  <c r="Z501" i="6"/>
  <c r="AB501" i="6" s="1"/>
  <c r="AA501" i="6"/>
  <c r="P367" i="6"/>
  <c r="Z543" i="6"/>
  <c r="AA543" i="6"/>
  <c r="AA929" i="6"/>
  <c r="Z929" i="6"/>
  <c r="O33" i="6"/>
  <c r="N33" i="6"/>
  <c r="AB451" i="6"/>
  <c r="V500" i="6"/>
  <c r="U500" i="6"/>
  <c r="U351" i="6"/>
  <c r="V351" i="6"/>
  <c r="H645" i="6"/>
  <c r="G645" i="6"/>
  <c r="H531" i="6"/>
  <c r="G531" i="6"/>
  <c r="O1011" i="6"/>
  <c r="N1011" i="6"/>
  <c r="P103" i="6"/>
  <c r="W652" i="6"/>
  <c r="O429" i="6"/>
  <c r="N429" i="6"/>
  <c r="O595" i="6"/>
  <c r="N595" i="6"/>
  <c r="W792" i="6"/>
  <c r="AA51" i="6"/>
  <c r="Z51" i="6"/>
  <c r="AB51" i="6" s="1"/>
  <c r="W493" i="6"/>
  <c r="G1001" i="6"/>
  <c r="H1001" i="6"/>
  <c r="H66" i="6"/>
  <c r="G66" i="6"/>
  <c r="W640" i="6"/>
  <c r="AA836" i="6"/>
  <c r="Z836" i="6"/>
  <c r="W131" i="6"/>
  <c r="V953" i="6"/>
  <c r="U953" i="6"/>
  <c r="V633" i="6"/>
  <c r="U633" i="6"/>
  <c r="H92" i="6"/>
  <c r="I92" i="6" s="1"/>
  <c r="G92" i="6"/>
  <c r="V399" i="6"/>
  <c r="U399" i="6"/>
  <c r="V570" i="6"/>
  <c r="U570" i="6"/>
  <c r="AB298" i="6"/>
  <c r="H243" i="6"/>
  <c r="G243" i="6"/>
  <c r="O363" i="6"/>
  <c r="N363" i="6"/>
  <c r="O983" i="6"/>
  <c r="P983" i="6" s="1"/>
  <c r="N983" i="6"/>
  <c r="AB777" i="6"/>
  <c r="U866" i="6"/>
  <c r="V866" i="6"/>
  <c r="N651" i="6"/>
  <c r="O651" i="6"/>
  <c r="V944" i="6"/>
  <c r="U944" i="6"/>
  <c r="AA892" i="6"/>
  <c r="Z892" i="6"/>
  <c r="AB892" i="6" s="1"/>
  <c r="O308" i="6"/>
  <c r="N308" i="6"/>
  <c r="AA698" i="6"/>
  <c r="Z698" i="6"/>
  <c r="H542" i="6"/>
  <c r="G542" i="6"/>
  <c r="O120" i="6"/>
  <c r="N120" i="6"/>
  <c r="AA357" i="6"/>
  <c r="Z357" i="6"/>
  <c r="H855" i="6"/>
  <c r="G855" i="6"/>
  <c r="AB55" i="6"/>
  <c r="AB535" i="6"/>
  <c r="O1000" i="6"/>
  <c r="P1000" i="6" s="1"/>
  <c r="N1000" i="6"/>
  <c r="V695" i="6"/>
  <c r="U695" i="6"/>
  <c r="AA626" i="6"/>
  <c r="Z626" i="6"/>
  <c r="N360" i="6"/>
  <c r="O360" i="6"/>
  <c r="O948" i="6"/>
  <c r="N948" i="6"/>
  <c r="AA905" i="6"/>
  <c r="Z905" i="6"/>
  <c r="U356" i="6"/>
  <c r="V356" i="6"/>
  <c r="AA996" i="6"/>
  <c r="Z996" i="6"/>
  <c r="AB996" i="6" s="1"/>
  <c r="O889" i="6"/>
  <c r="N889" i="6"/>
  <c r="AA791" i="6"/>
  <c r="Z791" i="6"/>
  <c r="H783" i="6"/>
  <c r="G783" i="6"/>
  <c r="H971" i="6"/>
  <c r="G971" i="6"/>
  <c r="O90" i="6"/>
  <c r="N90" i="6"/>
  <c r="H417" i="6"/>
  <c r="G417" i="6"/>
  <c r="H583" i="6"/>
  <c r="G583" i="6"/>
  <c r="O942" i="6"/>
  <c r="N942" i="6"/>
  <c r="V786" i="6"/>
  <c r="U786" i="6"/>
  <c r="O560" i="6"/>
  <c r="N560" i="6"/>
  <c r="V691" i="6"/>
  <c r="U691" i="6"/>
  <c r="AA829" i="6"/>
  <c r="Z829" i="6"/>
  <c r="AB829" i="6" s="1"/>
  <c r="W768" i="6"/>
  <c r="V30" i="6"/>
  <c r="U30" i="6"/>
  <c r="H489" i="6"/>
  <c r="G489" i="6"/>
  <c r="H255" i="6"/>
  <c r="G255" i="6"/>
  <c r="V915" i="6"/>
  <c r="U915" i="6"/>
  <c r="O631" i="6"/>
  <c r="N631" i="6"/>
  <c r="AA356" i="6"/>
  <c r="Z356" i="6"/>
  <c r="V980" i="6"/>
  <c r="U980" i="6"/>
  <c r="H746" i="6"/>
  <c r="G746" i="6"/>
  <c r="AB588" i="6"/>
  <c r="U519" i="6"/>
  <c r="V519" i="6"/>
  <c r="U723" i="6"/>
  <c r="W723" i="6" s="1"/>
  <c r="V723" i="6"/>
  <c r="V188" i="6"/>
  <c r="U188" i="6"/>
  <c r="W188" i="6" s="1"/>
  <c r="H176" i="6"/>
  <c r="G176" i="6"/>
  <c r="AA134" i="6"/>
  <c r="Z134" i="6"/>
  <c r="V627" i="6"/>
  <c r="U627" i="6"/>
  <c r="Z865" i="6"/>
  <c r="AA865" i="6"/>
  <c r="O911" i="6"/>
  <c r="N911" i="6"/>
  <c r="V681" i="6"/>
  <c r="U681" i="6"/>
  <c r="W681" i="6" s="1"/>
  <c r="O459" i="6"/>
  <c r="N459" i="6"/>
  <c r="AA291" i="6"/>
  <c r="Z291" i="6"/>
  <c r="Z489" i="6"/>
  <c r="AA489" i="6"/>
  <c r="H516" i="6"/>
  <c r="G516" i="6"/>
  <c r="V669" i="6"/>
  <c r="U669" i="6"/>
  <c r="W669" i="6" s="1"/>
  <c r="Z255" i="6"/>
  <c r="AA255" i="6"/>
  <c r="AA609" i="6"/>
  <c r="Z609" i="6"/>
  <c r="V38" i="6"/>
  <c r="U38" i="6"/>
  <c r="AA980" i="6"/>
  <c r="Z980" i="6"/>
  <c r="AB980" i="6" s="1"/>
  <c r="AA746" i="6"/>
  <c r="Z746" i="6"/>
  <c r="O68" i="6"/>
  <c r="P68" i="6" s="1"/>
  <c r="N68" i="6"/>
  <c r="U596" i="6"/>
  <c r="V596" i="6"/>
  <c r="U362" i="6"/>
  <c r="W362" i="6" s="1"/>
  <c r="V362" i="6"/>
  <c r="H594" i="6"/>
  <c r="I594" i="6" s="1"/>
  <c r="G594" i="6"/>
  <c r="Z398" i="6"/>
  <c r="AA398" i="6"/>
  <c r="Z416" i="6"/>
  <c r="AA416" i="6"/>
  <c r="V969" i="6"/>
  <c r="U969" i="6"/>
  <c r="O711" i="6"/>
  <c r="N711" i="6"/>
  <c r="U338" i="6"/>
  <c r="V338" i="6"/>
  <c r="V530" i="6"/>
  <c r="U530" i="6"/>
  <c r="Z309" i="6"/>
  <c r="AA309" i="6"/>
  <c r="O510" i="6"/>
  <c r="N510" i="6"/>
  <c r="H909" i="6"/>
  <c r="I909" i="6" s="1"/>
  <c r="G909" i="6"/>
  <c r="H933" i="6"/>
  <c r="G933" i="6"/>
  <c r="V483" i="6"/>
  <c r="U483" i="6"/>
  <c r="U654" i="6"/>
  <c r="W654" i="6" s="1"/>
  <c r="V654" i="6"/>
  <c r="AA183" i="6"/>
  <c r="Z183" i="6"/>
  <c r="V420" i="6"/>
  <c r="U420" i="6"/>
  <c r="G528" i="6"/>
  <c r="H528" i="6"/>
  <c r="H567" i="6"/>
  <c r="G567" i="6"/>
  <c r="O932" i="6"/>
  <c r="N932" i="6"/>
  <c r="W328" i="6"/>
  <c r="G1007" i="6"/>
  <c r="H1007" i="6"/>
  <c r="O602" i="6"/>
  <c r="N602" i="6"/>
  <c r="V231" i="6"/>
  <c r="U231" i="6"/>
  <c r="W298" i="6"/>
  <c r="V536" i="6"/>
  <c r="U536" i="6"/>
  <c r="W536" i="6" s="1"/>
  <c r="Z896" i="6"/>
  <c r="AA896" i="6"/>
  <c r="O114" i="6"/>
  <c r="P114" i="6" s="1"/>
  <c r="V912" i="6"/>
  <c r="U912" i="6"/>
  <c r="H710" i="6"/>
  <c r="G710" i="6"/>
  <c r="Z444" i="6"/>
  <c r="AA444" i="6"/>
  <c r="O985" i="6"/>
  <c r="N985" i="6"/>
  <c r="H549" i="6"/>
  <c r="G549" i="6"/>
  <c r="V715" i="6"/>
  <c r="U715" i="6"/>
  <c r="Z440" i="6"/>
  <c r="AA440" i="6"/>
  <c r="N981" i="6"/>
  <c r="O981" i="6"/>
  <c r="P981" i="6" s="1"/>
  <c r="V498" i="6"/>
  <c r="U498" i="6"/>
  <c r="AA703" i="6"/>
  <c r="Z703" i="6"/>
  <c r="W221" i="6"/>
  <c r="Z572" i="6"/>
  <c r="AB572" i="6" s="1"/>
  <c r="AA572" i="6"/>
  <c r="G679" i="6"/>
  <c r="H679" i="6"/>
  <c r="O817" i="6"/>
  <c r="N817" i="6"/>
  <c r="AA774" i="6"/>
  <c r="Z774" i="6"/>
  <c r="H294" i="6"/>
  <c r="I294" i="6" s="1"/>
  <c r="G294" i="6"/>
  <c r="N224" i="6"/>
  <c r="O224" i="6"/>
  <c r="V162" i="6"/>
  <c r="U162" i="6"/>
  <c r="G820" i="6"/>
  <c r="H820" i="6"/>
  <c r="V246" i="6"/>
  <c r="U246" i="6"/>
  <c r="O446" i="6"/>
  <c r="N446" i="6"/>
  <c r="V764" i="6"/>
  <c r="U764" i="6"/>
  <c r="AA912" i="6"/>
  <c r="Z912" i="6"/>
  <c r="O710" i="6"/>
  <c r="N710" i="6"/>
  <c r="H144" i="6"/>
  <c r="I144" i="6" s="1"/>
  <c r="G144" i="6"/>
  <c r="AA171" i="6"/>
  <c r="Z171" i="6"/>
  <c r="AA506" i="6"/>
  <c r="Z506" i="6"/>
  <c r="H423" i="6"/>
  <c r="I423" i="6" s="1"/>
  <c r="G423" i="6"/>
  <c r="AB424" i="6"/>
  <c r="AA194" i="6"/>
  <c r="Z194" i="6"/>
  <c r="Z162" i="6"/>
  <c r="AB162" i="6" s="1"/>
  <c r="AA162" i="6"/>
  <c r="O54" i="6"/>
  <c r="N54" i="6"/>
  <c r="W946" i="6"/>
  <c r="O393" i="6"/>
  <c r="N393" i="6"/>
  <c r="H177" i="6"/>
  <c r="I177" i="6" s="1"/>
  <c r="G177" i="6"/>
  <c r="H314" i="6"/>
  <c r="G314" i="6"/>
  <c r="V180" i="6"/>
  <c r="U180" i="6"/>
  <c r="H999" i="6"/>
  <c r="I999" i="6" s="1"/>
  <c r="G999" i="6"/>
  <c r="AA596" i="6"/>
  <c r="Z596" i="6"/>
  <c r="V152" i="6"/>
  <c r="U152" i="6"/>
  <c r="V132" i="6"/>
  <c r="U132" i="6"/>
  <c r="O27" i="6"/>
  <c r="N27" i="6"/>
  <c r="AA369" i="6"/>
  <c r="Z369" i="6"/>
  <c r="H350" i="6"/>
  <c r="I350" i="6" s="1"/>
  <c r="G350" i="6"/>
  <c r="AA1008" i="6"/>
  <c r="Z1008" i="6"/>
  <c r="O909" i="6"/>
  <c r="N909" i="6"/>
  <c r="AA976" i="6"/>
  <c r="Z976" i="6"/>
  <c r="Z20" i="6"/>
  <c r="AA20" i="6"/>
  <c r="N180" i="6"/>
  <c r="O180" i="6"/>
  <c r="W577" i="6"/>
  <c r="O290" i="6"/>
  <c r="N290" i="6"/>
  <c r="AB688" i="6"/>
  <c r="H590" i="6"/>
  <c r="G590" i="6"/>
  <c r="U993" i="6"/>
  <c r="W993" i="6" s="1"/>
  <c r="V993" i="6"/>
  <c r="O152" i="6"/>
  <c r="N152" i="6"/>
  <c r="H751" i="6"/>
  <c r="G751" i="6"/>
  <c r="O959" i="6"/>
  <c r="P959" i="6" s="1"/>
  <c r="N959" i="6"/>
  <c r="V264" i="6"/>
  <c r="U264" i="6"/>
  <c r="W264" i="6" s="1"/>
  <c r="H806" i="6"/>
  <c r="G806" i="6"/>
  <c r="G318" i="6"/>
  <c r="H318" i="6"/>
  <c r="H832" i="6"/>
  <c r="G832" i="6"/>
  <c r="AA123" i="6"/>
  <c r="Z123" i="6"/>
  <c r="H951" i="6"/>
  <c r="I951" i="6" s="1"/>
  <c r="G951" i="6"/>
  <c r="V408" i="6"/>
  <c r="U408" i="6"/>
  <c r="G18" i="6"/>
  <c r="H18" i="6"/>
  <c r="O808" i="6"/>
  <c r="N808" i="6"/>
  <c r="V770" i="6"/>
  <c r="U770" i="6"/>
  <c r="W770" i="6" s="1"/>
  <c r="H714" i="6"/>
  <c r="G714" i="6"/>
  <c r="O807" i="6"/>
  <c r="P807" i="6" s="1"/>
  <c r="N807" i="6"/>
  <c r="Z452" i="6"/>
  <c r="AA452" i="6"/>
  <c r="AA731" i="6"/>
  <c r="Z731" i="6"/>
  <c r="AA917" i="6"/>
  <c r="Z917" i="6"/>
  <c r="O872" i="6"/>
  <c r="N872" i="6"/>
  <c r="AA722" i="6"/>
  <c r="Z722" i="6"/>
  <c r="Z947" i="6"/>
  <c r="AB947" i="6" s="1"/>
  <c r="AA947" i="6"/>
  <c r="N902" i="6"/>
  <c r="O902" i="6"/>
  <c r="P902" i="6" s="1"/>
  <c r="G1008" i="6"/>
  <c r="H1008" i="6"/>
  <c r="O272" i="6"/>
  <c r="N272" i="6"/>
  <c r="V913" i="6"/>
  <c r="U913" i="6"/>
  <c r="W913" i="6" s="1"/>
  <c r="AB881" i="6"/>
  <c r="H913" i="6"/>
  <c r="I913" i="6" s="1"/>
  <c r="G913" i="6"/>
  <c r="H997" i="6"/>
  <c r="G997" i="6"/>
  <c r="O158" i="6"/>
  <c r="N158" i="6"/>
  <c r="O877" i="6"/>
  <c r="N877" i="6"/>
  <c r="W634" i="6"/>
  <c r="AA210" i="6"/>
  <c r="Z210" i="6"/>
  <c r="W869" i="6"/>
  <c r="O747" i="6"/>
  <c r="N747" i="6"/>
  <c r="O42" i="6"/>
  <c r="N42" i="6"/>
  <c r="H836" i="6"/>
  <c r="G836" i="6"/>
  <c r="AB412" i="6"/>
  <c r="W113" i="6"/>
  <c r="W391" i="6"/>
  <c r="N392" i="6"/>
  <c r="O392" i="6"/>
  <c r="AB466" i="6"/>
  <c r="W658" i="6"/>
  <c r="O386" i="6"/>
  <c r="N386" i="6"/>
  <c r="V656" i="6"/>
  <c r="U656" i="6"/>
  <c r="W656" i="6" s="1"/>
  <c r="Z33" i="6"/>
  <c r="AA33" i="6"/>
  <c r="V769" i="6"/>
  <c r="U769" i="6"/>
  <c r="G414" i="6"/>
  <c r="H414" i="6"/>
  <c r="I414" i="6" s="1"/>
  <c r="W94" i="6"/>
  <c r="H200" i="6"/>
  <c r="I200" i="6" s="1"/>
  <c r="G200" i="6"/>
  <c r="H709" i="6"/>
  <c r="G709" i="6"/>
  <c r="AA1011" i="6"/>
  <c r="Z1011" i="6"/>
  <c r="AB1011" i="6" s="1"/>
  <c r="AA429" i="6"/>
  <c r="Z429" i="6"/>
  <c r="AA595" i="6"/>
  <c r="Z595" i="6"/>
  <c r="O464" i="6"/>
  <c r="N464" i="6"/>
  <c r="H651" i="6"/>
  <c r="I651" i="6" s="1"/>
  <c r="G651" i="6"/>
  <c r="AB247" i="6"/>
  <c r="V402" i="6"/>
  <c r="U402" i="6"/>
  <c r="V117" i="6"/>
  <c r="U117" i="6"/>
  <c r="W319" i="6"/>
  <c r="AB217" i="6"/>
  <c r="AB490" i="6"/>
  <c r="H603" i="6"/>
  <c r="G603" i="6"/>
  <c r="N1012" i="6"/>
  <c r="O1012" i="6"/>
  <c r="V762" i="6"/>
  <c r="U762" i="6"/>
  <c r="H435" i="6"/>
  <c r="G435" i="6"/>
  <c r="G633" i="6"/>
  <c r="H633" i="6"/>
  <c r="V1000" i="6"/>
  <c r="U1000" i="6"/>
  <c r="W295" i="6"/>
  <c r="AB49" i="6"/>
  <c r="V905" i="6"/>
  <c r="U905" i="6"/>
  <c r="W71" i="6"/>
  <c r="W47" i="6"/>
  <c r="W72" i="6"/>
  <c r="AA363" i="6"/>
  <c r="Z363" i="6"/>
  <c r="N822" i="6"/>
  <c r="O822" i="6"/>
  <c r="AA651" i="6"/>
  <c r="Z651" i="6"/>
  <c r="AB651" i="6" s="1"/>
  <c r="AA308" i="6"/>
  <c r="Z308" i="6"/>
  <c r="AB610" i="6"/>
  <c r="O219" i="6"/>
  <c r="N219" i="6"/>
  <c r="O755" i="6"/>
  <c r="N755" i="6"/>
  <c r="V542" i="6"/>
  <c r="U542" i="6"/>
  <c r="P121" i="6"/>
  <c r="AA120" i="6"/>
  <c r="Z120" i="6"/>
  <c r="V957" i="6"/>
  <c r="U957" i="6"/>
  <c r="AB133" i="6"/>
  <c r="W154" i="6"/>
  <c r="H695" i="6"/>
  <c r="G695" i="6"/>
  <c r="AA360" i="6"/>
  <c r="Z360" i="6"/>
  <c r="AB72" i="6"/>
  <c r="V631" i="6"/>
  <c r="U631" i="6"/>
  <c r="G270" i="6"/>
  <c r="H270" i="6"/>
  <c r="V571" i="6"/>
  <c r="U571" i="6"/>
  <c r="AB885" i="6"/>
  <c r="W888" i="6"/>
  <c r="O21" i="6"/>
  <c r="N21" i="6"/>
  <c r="AA889" i="6"/>
  <c r="Z889" i="6"/>
  <c r="AA90" i="6"/>
  <c r="Z90" i="6"/>
  <c r="N728" i="6"/>
  <c r="O728" i="6"/>
  <c r="Z560" i="6"/>
  <c r="AA560" i="6"/>
  <c r="H691" i="6"/>
  <c r="G691" i="6"/>
  <c r="O735" i="6"/>
  <c r="N735" i="6"/>
  <c r="V518" i="6"/>
  <c r="U518" i="6"/>
  <c r="W518" i="6" s="1"/>
  <c r="W979" i="6"/>
  <c r="N1004" i="6"/>
  <c r="O1004" i="6"/>
  <c r="P1004" i="6" s="1"/>
  <c r="W502" i="6"/>
  <c r="AA855" i="6"/>
  <c r="Z855" i="6"/>
  <c r="O62" i="6"/>
  <c r="N62" i="6"/>
  <c r="W341" i="6"/>
  <c r="V812" i="6"/>
  <c r="U812" i="6"/>
  <c r="V582" i="6"/>
  <c r="U582" i="6"/>
  <c r="V216" i="6"/>
  <c r="U216" i="6"/>
  <c r="W216" i="6" s="1"/>
  <c r="V935" i="6"/>
  <c r="U935" i="6"/>
  <c r="AA631" i="6"/>
  <c r="Z631" i="6"/>
  <c r="W250" i="6"/>
  <c r="G519" i="6"/>
  <c r="H519" i="6"/>
  <c r="I519" i="6" s="1"/>
  <c r="W532" i="6"/>
  <c r="P600" i="6"/>
  <c r="W88" i="6"/>
  <c r="V810" i="6"/>
  <c r="U810" i="6"/>
  <c r="W810" i="6" s="1"/>
  <c r="O748" i="6"/>
  <c r="N748" i="6"/>
  <c r="W720" i="6"/>
  <c r="P708" i="6"/>
  <c r="N786" i="6"/>
  <c r="O786" i="6"/>
  <c r="P786" i="6" s="1"/>
  <c r="H681" i="6"/>
  <c r="G681" i="6"/>
  <c r="H847" i="6"/>
  <c r="I847" i="6" s="1"/>
  <c r="G847" i="6"/>
  <c r="Z459" i="6"/>
  <c r="AA459" i="6"/>
  <c r="W67" i="6"/>
  <c r="AB286" i="6"/>
  <c r="AB448" i="6"/>
  <c r="O894" i="6"/>
  <c r="N894" i="6"/>
  <c r="W479" i="6"/>
  <c r="O794" i="6"/>
  <c r="N794" i="6"/>
  <c r="AB701" i="6"/>
  <c r="N988" i="6"/>
  <c r="O988" i="6"/>
  <c r="H782" i="6"/>
  <c r="G782" i="6"/>
  <c r="H555" i="6"/>
  <c r="I555" i="6" s="1"/>
  <c r="G555" i="6"/>
  <c r="P664" i="6"/>
  <c r="V126" i="6"/>
  <c r="U126" i="6"/>
  <c r="AA68" i="6"/>
  <c r="Z68" i="6"/>
  <c r="AB68" i="6" s="1"/>
  <c r="P562" i="6"/>
  <c r="V488" i="6"/>
  <c r="U488" i="6"/>
  <c r="W538" i="6"/>
  <c r="P154" i="6"/>
  <c r="O614" i="6"/>
  <c r="N614" i="6"/>
  <c r="U1005" i="6"/>
  <c r="V1005" i="6"/>
  <c r="AB197" i="6"/>
  <c r="G884" i="6"/>
  <c r="H884" i="6"/>
  <c r="W647" i="6"/>
  <c r="W19" i="6"/>
  <c r="P797" i="6"/>
  <c r="O584" i="6"/>
  <c r="N584" i="6"/>
  <c r="AB409" i="6"/>
  <c r="O716" i="6"/>
  <c r="P716" i="6" s="1"/>
  <c r="N716" i="6"/>
  <c r="H374" i="6"/>
  <c r="G374" i="6"/>
  <c r="O396" i="6"/>
  <c r="N396" i="6"/>
  <c r="H147" i="6"/>
  <c r="I147" i="6" s="1"/>
  <c r="G147" i="6"/>
  <c r="H69" i="6"/>
  <c r="G69" i="6"/>
  <c r="W256" i="6"/>
  <c r="O782" i="6"/>
  <c r="N782" i="6"/>
  <c r="W756" i="6"/>
  <c r="W586" i="6"/>
  <c r="P109" i="6"/>
  <c r="AB816" i="6"/>
  <c r="H941" i="6"/>
  <c r="I941" i="6" s="1"/>
  <c r="G941" i="6"/>
  <c r="V781" i="6"/>
  <c r="U781" i="6"/>
  <c r="V282" i="6"/>
  <c r="U282" i="6"/>
  <c r="V465" i="6"/>
  <c r="U465" i="6"/>
  <c r="AB48" i="6"/>
  <c r="W84" i="6"/>
  <c r="N212" i="6"/>
  <c r="O212" i="6"/>
  <c r="P212" i="6" s="1"/>
  <c r="AA776" i="6"/>
  <c r="Z776" i="6"/>
  <c r="H772" i="6"/>
  <c r="I772" i="6" s="1"/>
  <c r="G772" i="6"/>
  <c r="V566" i="6"/>
  <c r="U566" i="6"/>
  <c r="Z510" i="6"/>
  <c r="AA510" i="6"/>
  <c r="W292" i="6"/>
  <c r="H32" i="6"/>
  <c r="G32" i="6"/>
  <c r="O779" i="6"/>
  <c r="N779" i="6"/>
  <c r="AB220" i="6"/>
  <c r="W677" i="6"/>
  <c r="AB157" i="6"/>
  <c r="H381" i="6"/>
  <c r="G381" i="6"/>
  <c r="O374" i="6"/>
  <c r="N374" i="6"/>
  <c r="W840" i="6"/>
  <c r="H404" i="6"/>
  <c r="G404" i="6"/>
  <c r="W563" i="6"/>
  <c r="N738" i="6"/>
  <c r="O738" i="6"/>
  <c r="AA932" i="6"/>
  <c r="Z932" i="6"/>
  <c r="W457" i="6"/>
  <c r="AA796" i="6"/>
  <c r="Z796" i="6"/>
  <c r="AB796" i="6" s="1"/>
  <c r="W790" i="6"/>
  <c r="V68" i="6"/>
  <c r="U68" i="6"/>
  <c r="AB982" i="6"/>
  <c r="W283" i="6"/>
  <c r="H354" i="6"/>
  <c r="I354" i="6" s="1"/>
  <c r="G354" i="6"/>
  <c r="G891" i="6"/>
  <c r="H891" i="6"/>
  <c r="AA578" i="6"/>
  <c r="Z578" i="6"/>
  <c r="H495" i="6"/>
  <c r="I495" i="6" s="1"/>
  <c r="G495" i="6"/>
  <c r="O32" i="6"/>
  <c r="N32" i="6"/>
  <c r="AA114" i="6"/>
  <c r="Z114" i="6"/>
  <c r="AB114" i="6" s="1"/>
  <c r="W419" i="6"/>
  <c r="U710" i="6"/>
  <c r="V710" i="6"/>
  <c r="Z985" i="6"/>
  <c r="AA985" i="6"/>
  <c r="H715" i="6"/>
  <c r="G715" i="6"/>
  <c r="V903" i="6"/>
  <c r="U903" i="6"/>
  <c r="AA981" i="6"/>
  <c r="Z981" i="6"/>
  <c r="N537" i="6"/>
  <c r="O537" i="6"/>
  <c r="P85" i="6"/>
  <c r="V679" i="6"/>
  <c r="U679" i="6"/>
  <c r="W334" i="6"/>
  <c r="O404" i="6"/>
  <c r="N404" i="6"/>
  <c r="P845" i="6"/>
  <c r="N372" i="6"/>
  <c r="O372" i="6"/>
  <c r="V294" i="6"/>
  <c r="U294" i="6"/>
  <c r="W294" i="6" s="1"/>
  <c r="H194" i="6"/>
  <c r="I194" i="6" s="1"/>
  <c r="G194" i="6"/>
  <c r="H321" i="6"/>
  <c r="I321" i="6" s="1"/>
  <c r="G321" i="6"/>
  <c r="H54" i="6"/>
  <c r="G54" i="6"/>
  <c r="O434" i="6"/>
  <c r="P434" i="6" s="1"/>
  <c r="N434" i="6"/>
  <c r="H150" i="6"/>
  <c r="G150" i="6"/>
  <c r="AA446" i="6"/>
  <c r="Z446" i="6"/>
  <c r="AB446" i="6" s="1"/>
  <c r="V296" i="6"/>
  <c r="U296" i="6"/>
  <c r="H428" i="6"/>
  <c r="I428" i="6" s="1"/>
  <c r="G428" i="6"/>
  <c r="U128" i="6"/>
  <c r="V128" i="6"/>
  <c r="W209" i="6"/>
  <c r="U977" i="6"/>
  <c r="V977" i="6"/>
  <c r="AA844" i="6"/>
  <c r="Z844" i="6"/>
  <c r="AA230" i="6"/>
  <c r="Z230" i="6"/>
  <c r="W265" i="6"/>
  <c r="V80" i="6"/>
  <c r="U80" i="6"/>
  <c r="W80" i="6" s="1"/>
  <c r="U614" i="6"/>
  <c r="V614" i="6"/>
  <c r="AA54" i="6"/>
  <c r="Z54" i="6"/>
  <c r="O883" i="6"/>
  <c r="N883" i="6"/>
  <c r="Z393" i="6"/>
  <c r="AA393" i="6"/>
  <c r="H180" i="6"/>
  <c r="I180" i="6" s="1"/>
  <c r="G180" i="6"/>
  <c r="V573" i="6"/>
  <c r="U573" i="6"/>
  <c r="W573" i="6" s="1"/>
  <c r="V739" i="6"/>
  <c r="U739" i="6"/>
  <c r="H608" i="6"/>
  <c r="I608" i="6" s="1"/>
  <c r="G608" i="6"/>
  <c r="P193" i="6"/>
  <c r="W849" i="6"/>
  <c r="AB323" i="6"/>
  <c r="G152" i="6"/>
  <c r="H152" i="6"/>
  <c r="O721" i="6"/>
  <c r="N721" i="6"/>
  <c r="N354" i="6"/>
  <c r="O354" i="6"/>
  <c r="P354" i="6" s="1"/>
  <c r="AB178" i="6"/>
  <c r="Z27" i="6"/>
  <c r="AA27" i="6"/>
  <c r="V939" i="6"/>
  <c r="U939" i="6"/>
  <c r="W436" i="6"/>
  <c r="W325" i="6"/>
  <c r="O536" i="6"/>
  <c r="P536" i="6" s="1"/>
  <c r="N536" i="6"/>
  <c r="AB313" i="6"/>
  <c r="O150" i="6"/>
  <c r="N150" i="6"/>
  <c r="U808" i="6"/>
  <c r="V808" i="6"/>
  <c r="AA909" i="6"/>
  <c r="Z909" i="6"/>
  <c r="AB909" i="6" s="1"/>
  <c r="AB833" i="6"/>
  <c r="O687" i="6"/>
  <c r="N687" i="6"/>
  <c r="V237" i="6"/>
  <c r="U237" i="6"/>
  <c r="O177" i="6"/>
  <c r="N177" i="6"/>
  <c r="O492" i="6"/>
  <c r="N492" i="6"/>
  <c r="V644" i="6"/>
  <c r="U644" i="6"/>
  <c r="N763" i="6"/>
  <c r="O763" i="6"/>
  <c r="AA180" i="6"/>
  <c r="Z180" i="6"/>
  <c r="O620" i="6"/>
  <c r="N620" i="6"/>
  <c r="W100" i="6"/>
  <c r="V871" i="6"/>
  <c r="U871" i="6"/>
  <c r="AB826" i="6"/>
  <c r="AB515" i="6"/>
  <c r="AA959" i="6"/>
  <c r="Z959" i="6"/>
  <c r="V210" i="6"/>
  <c r="U210" i="6"/>
  <c r="W210" i="6" s="1"/>
  <c r="AB67" i="6"/>
  <c r="O284" i="6"/>
  <c r="N284" i="6"/>
  <c r="O939" i="6"/>
  <c r="P939" i="6" s="1"/>
  <c r="N939" i="6"/>
  <c r="V906" i="6"/>
  <c r="U906" i="6"/>
  <c r="W358" i="6"/>
  <c r="V579" i="6"/>
  <c r="U579" i="6"/>
  <c r="H501" i="6"/>
  <c r="G501" i="6"/>
  <c r="V218" i="6"/>
  <c r="U218" i="6"/>
  <c r="O800" i="6"/>
  <c r="N800" i="6"/>
  <c r="H33" i="6"/>
  <c r="G33" i="6"/>
  <c r="U995" i="6"/>
  <c r="V995" i="6"/>
  <c r="AB660" i="6"/>
  <c r="AA344" i="6"/>
  <c r="Z344" i="6"/>
  <c r="H87" i="6"/>
  <c r="G87" i="6"/>
  <c r="H222" i="6"/>
  <c r="I222" i="6" s="1"/>
  <c r="G222" i="6"/>
  <c r="H326" i="6"/>
  <c r="I326" i="6" s="1"/>
  <c r="G326" i="6"/>
  <c r="V182" i="6"/>
  <c r="U182" i="6"/>
  <c r="AA102" i="6"/>
  <c r="Z102" i="6"/>
  <c r="AA877" i="6"/>
  <c r="Z877" i="6"/>
  <c r="AA871" i="6"/>
  <c r="Z871" i="6"/>
  <c r="AB871" i="6" s="1"/>
  <c r="V222" i="6"/>
  <c r="U222" i="6"/>
  <c r="N751" i="6"/>
  <c r="O751" i="6"/>
  <c r="V686" i="6"/>
  <c r="U686" i="6"/>
  <c r="O264" i="6"/>
  <c r="N264" i="6"/>
  <c r="V333" i="6"/>
  <c r="U333" i="6"/>
  <c r="Z464" i="6"/>
  <c r="AA464" i="6"/>
  <c r="O234" i="6"/>
  <c r="N234" i="6"/>
  <c r="V471" i="6"/>
  <c r="U471" i="6"/>
  <c r="G674" i="6"/>
  <c r="H674" i="6"/>
  <c r="V662" i="6"/>
  <c r="U662" i="6"/>
  <c r="V948" i="6"/>
  <c r="U948" i="6"/>
  <c r="G570" i="6"/>
  <c r="H570" i="6"/>
  <c r="I570" i="6" s="1"/>
  <c r="V204" i="6"/>
  <c r="U204" i="6"/>
  <c r="H525" i="6"/>
  <c r="I525" i="6" s="1"/>
  <c r="G525" i="6"/>
  <c r="V803" i="6"/>
  <c r="U803" i="6"/>
  <c r="AA822" i="6"/>
  <c r="Z822" i="6"/>
  <c r="O63" i="6"/>
  <c r="N63" i="6"/>
  <c r="G944" i="6"/>
  <c r="H944" i="6"/>
  <c r="I944" i="6" s="1"/>
  <c r="AA219" i="6"/>
  <c r="Z219" i="6"/>
  <c r="AB219" i="6" s="1"/>
  <c r="AA755" i="6"/>
  <c r="Z755" i="6"/>
  <c r="H860" i="6"/>
  <c r="G860" i="6"/>
  <c r="AA989" i="6"/>
  <c r="Z989" i="6"/>
  <c r="O81" i="6"/>
  <c r="N81" i="6"/>
  <c r="N863" i="6"/>
  <c r="O863" i="6"/>
  <c r="P863" i="6" s="1"/>
  <c r="G916" i="6"/>
  <c r="H916" i="6"/>
  <c r="O92" i="6"/>
  <c r="N92" i="6"/>
  <c r="AA1000" i="6"/>
  <c r="Z1000" i="6"/>
  <c r="N726" i="6"/>
  <c r="O726" i="6"/>
  <c r="H189" i="6"/>
  <c r="G189" i="6"/>
  <c r="AA948" i="6"/>
  <c r="Z948" i="6"/>
  <c r="AB948" i="6" s="1"/>
  <c r="G631" i="6"/>
  <c r="H631" i="6"/>
  <c r="O243" i="6"/>
  <c r="P243" i="6" s="1"/>
  <c r="N243" i="6"/>
  <c r="Z21" i="6"/>
  <c r="AA21" i="6"/>
  <c r="O332" i="6"/>
  <c r="N332" i="6"/>
  <c r="AA866" i="6"/>
  <c r="Z866" i="6"/>
  <c r="O78" i="6"/>
  <c r="N78" i="6"/>
  <c r="V554" i="6"/>
  <c r="U554" i="6"/>
  <c r="AA728" i="6"/>
  <c r="Z728" i="6"/>
  <c r="H459" i="6"/>
  <c r="G459" i="6"/>
  <c r="AA735" i="6"/>
  <c r="Z735" i="6"/>
  <c r="H518" i="6"/>
  <c r="G518" i="6"/>
  <c r="O540" i="6"/>
  <c r="N540" i="6"/>
  <c r="Z1004" i="6"/>
  <c r="AA1004" i="6"/>
  <c r="G30" i="6"/>
  <c r="H30" i="6"/>
  <c r="V213" i="6"/>
  <c r="U213" i="6"/>
  <c r="G988" i="6"/>
  <c r="H988" i="6"/>
  <c r="AA62" i="6"/>
  <c r="Z62" i="6"/>
  <c r="O189" i="6"/>
  <c r="N189" i="6"/>
  <c r="H882" i="6"/>
  <c r="I882" i="6" s="1"/>
  <c r="G882" i="6"/>
  <c r="V920" i="6"/>
  <c r="U920" i="6"/>
  <c r="W920" i="6" s="1"/>
  <c r="H980" i="6"/>
  <c r="G980" i="6"/>
  <c r="O270" i="6"/>
  <c r="N270" i="6"/>
  <c r="V746" i="6"/>
  <c r="U746" i="6"/>
  <c r="H188" i="6"/>
  <c r="G188" i="6"/>
  <c r="H141" i="6"/>
  <c r="I141" i="6" s="1"/>
  <c r="G141" i="6"/>
  <c r="U584" i="6"/>
  <c r="W584" i="6" s="1"/>
  <c r="V584" i="6"/>
  <c r="V947" i="6"/>
  <c r="U947" i="6"/>
  <c r="AA786" i="6"/>
  <c r="Z786" i="6"/>
  <c r="H716" i="6"/>
  <c r="G716" i="6"/>
  <c r="V416" i="6"/>
  <c r="U416" i="6"/>
  <c r="W416" i="6" s="1"/>
  <c r="H548" i="6"/>
  <c r="I548" i="6" s="1"/>
  <c r="G548" i="6"/>
  <c r="Z894" i="6"/>
  <c r="AB894" i="6" s="1"/>
  <c r="AA894" i="6"/>
  <c r="Z794" i="6"/>
  <c r="AA794" i="6"/>
  <c r="O482" i="6"/>
  <c r="N482" i="6"/>
  <c r="O216" i="6"/>
  <c r="N216" i="6"/>
  <c r="O935" i="6"/>
  <c r="N935" i="6"/>
  <c r="O99" i="6"/>
  <c r="N99" i="6"/>
  <c r="O519" i="6"/>
  <c r="P519" i="6" s="1"/>
  <c r="N519" i="6"/>
  <c r="H956" i="6"/>
  <c r="G956" i="6"/>
  <c r="H122" i="6"/>
  <c r="I122" i="6" s="1"/>
  <c r="G122" i="6"/>
  <c r="V594" i="6"/>
  <c r="U594" i="6"/>
  <c r="N745" i="6"/>
  <c r="O745" i="6"/>
  <c r="P745" i="6" s="1"/>
  <c r="O176" i="6"/>
  <c r="N176" i="6"/>
  <c r="V779" i="6"/>
  <c r="U779" i="6"/>
  <c r="V410" i="6"/>
  <c r="U410" i="6"/>
  <c r="O847" i="6"/>
  <c r="N847" i="6"/>
  <c r="AA396" i="6"/>
  <c r="Z396" i="6"/>
  <c r="AA711" i="6"/>
  <c r="Z711" i="6"/>
  <c r="AB711" i="6" s="1"/>
  <c r="V738" i="6"/>
  <c r="U738" i="6"/>
  <c r="O45" i="6"/>
  <c r="P45" i="6" s="1"/>
  <c r="N45" i="6"/>
  <c r="H111" i="6"/>
  <c r="G111" i="6"/>
  <c r="V949" i="6"/>
  <c r="U949" i="6"/>
  <c r="AA212" i="6"/>
  <c r="Z212" i="6"/>
  <c r="O776" i="6"/>
  <c r="N776" i="6"/>
  <c r="H952" i="6"/>
  <c r="I952" i="6" s="1"/>
  <c r="G952" i="6"/>
  <c r="H759" i="6"/>
  <c r="I759" i="6" s="1"/>
  <c r="G759" i="6"/>
  <c r="H763" i="6"/>
  <c r="G763" i="6"/>
  <c r="V933" i="6"/>
  <c r="U933" i="6"/>
  <c r="O1005" i="6"/>
  <c r="N1005" i="6"/>
  <c r="AA779" i="6"/>
  <c r="Z779" i="6"/>
  <c r="AB779" i="6" s="1"/>
  <c r="AA884" i="6"/>
  <c r="Z884" i="6"/>
  <c r="U985" i="6"/>
  <c r="W985" i="6" s="1"/>
  <c r="V985" i="6"/>
  <c r="O859" i="6"/>
  <c r="N859" i="6"/>
  <c r="H440" i="6"/>
  <c r="I440" i="6" s="1"/>
  <c r="G440" i="6"/>
  <c r="H537" i="6"/>
  <c r="G537" i="6"/>
  <c r="H420" i="6"/>
  <c r="G420" i="6"/>
  <c r="O315" i="6"/>
  <c r="N315" i="6"/>
  <c r="V447" i="6"/>
  <c r="U447" i="6"/>
  <c r="W447" i="6" s="1"/>
  <c r="AA374" i="6"/>
  <c r="Z374" i="6"/>
  <c r="AA738" i="6"/>
  <c r="Z738" i="6"/>
  <c r="V372" i="6"/>
  <c r="U372" i="6"/>
  <c r="H411" i="6"/>
  <c r="G411" i="6"/>
  <c r="V774" i="6"/>
  <c r="U774" i="6"/>
  <c r="O338" i="6"/>
  <c r="P338" i="6" s="1"/>
  <c r="N338" i="6"/>
  <c r="O941" i="6"/>
  <c r="N941" i="6"/>
  <c r="O282" i="6"/>
  <c r="N282" i="6"/>
  <c r="V758" i="6"/>
  <c r="U758" i="6"/>
  <c r="U1007" i="6"/>
  <c r="V1007" i="6"/>
  <c r="V480" i="6"/>
  <c r="U480" i="6"/>
  <c r="H231" i="6"/>
  <c r="I231" i="6" s="1"/>
  <c r="G231" i="6"/>
  <c r="V336" i="6"/>
  <c r="U336" i="6"/>
  <c r="H607" i="6"/>
  <c r="I607" i="6" s="1"/>
  <c r="G607" i="6"/>
  <c r="H536" i="6"/>
  <c r="G536" i="6"/>
  <c r="O933" i="6"/>
  <c r="N933" i="6"/>
  <c r="Z32" i="6"/>
  <c r="AA32" i="6"/>
  <c r="G912" i="6"/>
  <c r="H912" i="6"/>
  <c r="V740" i="6"/>
  <c r="U740" i="6"/>
  <c r="G498" i="6"/>
  <c r="H498" i="6"/>
  <c r="Z537" i="6"/>
  <c r="AB537" i="6" s="1"/>
  <c r="AA537" i="6"/>
  <c r="Z404" i="6"/>
  <c r="AA404" i="6"/>
  <c r="AA817" i="6"/>
  <c r="Z817" i="6"/>
  <c r="AA372" i="6"/>
  <c r="Z372" i="6"/>
  <c r="O411" i="6"/>
  <c r="N411" i="6"/>
  <c r="H162" i="6"/>
  <c r="I162" i="6" s="1"/>
  <c r="G162" i="6"/>
  <c r="AA1007" i="6"/>
  <c r="Z1007" i="6"/>
  <c r="N764" i="6"/>
  <c r="O764" i="6"/>
  <c r="P764" i="6" s="1"/>
  <c r="Z434" i="6"/>
  <c r="AA434" i="6"/>
  <c r="V150" i="6"/>
  <c r="U150" i="6"/>
  <c r="G936" i="6"/>
  <c r="H936" i="6"/>
  <c r="V883" i="6"/>
  <c r="U883" i="6"/>
  <c r="O495" i="6"/>
  <c r="P495" i="6" s="1"/>
  <c r="N495" i="6"/>
  <c r="V300" i="6"/>
  <c r="U300" i="6"/>
  <c r="W300" i="6" s="1"/>
  <c r="O549" i="6"/>
  <c r="N549" i="6"/>
  <c r="N903" i="6"/>
  <c r="O903" i="6"/>
  <c r="O973" i="6"/>
  <c r="N973" i="6"/>
  <c r="H393" i="6"/>
  <c r="I393" i="6" s="1"/>
  <c r="G393" i="6"/>
  <c r="V276" i="6"/>
  <c r="U276" i="6"/>
  <c r="H977" i="6"/>
  <c r="G977" i="6"/>
  <c r="O844" i="6"/>
  <c r="N844" i="6"/>
  <c r="O230" i="6"/>
  <c r="P230" i="6" s="1"/>
  <c r="N230" i="6"/>
  <c r="U384" i="6"/>
  <c r="V384" i="6"/>
  <c r="O306" i="6"/>
  <c r="N306" i="6"/>
  <c r="H494" i="6"/>
  <c r="I494" i="6" s="1"/>
  <c r="G494" i="6"/>
  <c r="O524" i="6"/>
  <c r="N524" i="6"/>
  <c r="G80" i="6"/>
  <c r="H80" i="6"/>
  <c r="AA883" i="6"/>
  <c r="Z883" i="6"/>
  <c r="H687" i="6"/>
  <c r="G687" i="6"/>
  <c r="V314" i="6"/>
  <c r="U314" i="6"/>
  <c r="H739" i="6"/>
  <c r="I739" i="6" s="1"/>
  <c r="G739" i="6"/>
  <c r="O571" i="6"/>
  <c r="N571" i="6"/>
  <c r="Z721" i="6"/>
  <c r="AA721" i="6"/>
  <c r="AA354" i="6"/>
  <c r="Z354" i="6"/>
  <c r="G284" i="6"/>
  <c r="H284" i="6"/>
  <c r="O875" i="6"/>
  <c r="N875" i="6"/>
  <c r="V486" i="6"/>
  <c r="U486" i="6"/>
  <c r="Z536" i="6"/>
  <c r="AA536" i="6"/>
  <c r="AA150" i="6"/>
  <c r="Z150" i="6"/>
  <c r="H477" i="6"/>
  <c r="I477" i="6" s="1"/>
  <c r="G477" i="6"/>
  <c r="H800" i="6"/>
  <c r="G800" i="6"/>
  <c r="H470" i="6"/>
  <c r="I470" i="6" s="1"/>
  <c r="G470" i="6"/>
  <c r="AA492" i="6"/>
  <c r="Z492" i="6"/>
  <c r="Z984" i="6"/>
  <c r="AA984" i="6"/>
  <c r="U558" i="6"/>
  <c r="V558" i="6"/>
  <c r="AA763" i="6"/>
  <c r="Z763" i="6"/>
  <c r="AA904" i="6"/>
  <c r="Z904" i="6"/>
  <c r="H452" i="6"/>
  <c r="I452" i="6" s="1"/>
  <c r="G452" i="6"/>
  <c r="O880" i="6"/>
  <c r="P880" i="6" s="1"/>
  <c r="N880" i="6"/>
  <c r="W850" i="6"/>
  <c r="H210" i="6"/>
  <c r="G210" i="6"/>
  <c r="V724" i="6"/>
  <c r="U724" i="6"/>
  <c r="AA284" i="6"/>
  <c r="Z284" i="6"/>
  <c r="AB284" i="6" s="1"/>
  <c r="AB136" i="6"/>
  <c r="Z939" i="6"/>
  <c r="AA939" i="6"/>
  <c r="O116" i="6"/>
  <c r="P116" i="6" s="1"/>
  <c r="N116" i="6"/>
  <c r="H408" i="6"/>
  <c r="G408" i="6"/>
  <c r="W601" i="6"/>
  <c r="AA800" i="6"/>
  <c r="Z800" i="6"/>
  <c r="W257" i="6"/>
  <c r="P388" i="6"/>
  <c r="V170" i="6"/>
  <c r="U170" i="6"/>
  <c r="H807" i="6"/>
  <c r="G807" i="6"/>
  <c r="O387" i="6"/>
  <c r="N387" i="6"/>
  <c r="W355" i="6"/>
  <c r="O207" i="6"/>
  <c r="P207" i="6" s="1"/>
  <c r="N207" i="6"/>
  <c r="V464" i="6"/>
  <c r="U464" i="6"/>
  <c r="AA842" i="6"/>
  <c r="Z842" i="6"/>
  <c r="V704" i="6"/>
  <c r="U704" i="6"/>
  <c r="G879" i="6"/>
  <c r="H879" i="6"/>
  <c r="Z392" i="6"/>
  <c r="AA392" i="6"/>
  <c r="Z386" i="6"/>
  <c r="AB386" i="6" s="1"/>
  <c r="AA386" i="6"/>
  <c r="U326" i="6"/>
  <c r="W326" i="6" s="1"/>
  <c r="V326" i="6"/>
  <c r="H769" i="6"/>
  <c r="G769" i="6"/>
  <c r="U709" i="6"/>
  <c r="W709" i="6" s="1"/>
  <c r="V709" i="6"/>
  <c r="AA760" i="6"/>
  <c r="Z760" i="6"/>
  <c r="O51" i="6"/>
  <c r="N51" i="6"/>
  <c r="H698" i="6"/>
  <c r="I698" i="6" s="1"/>
  <c r="G698" i="6"/>
  <c r="U1001" i="6"/>
  <c r="V1001" i="6"/>
  <c r="O135" i="6"/>
  <c r="N135" i="6"/>
  <c r="H1011" i="6"/>
  <c r="I1011" i="6" s="1"/>
  <c r="G1011" i="6"/>
  <c r="V476" i="6"/>
  <c r="U476" i="6"/>
  <c r="V429" i="6"/>
  <c r="U429" i="6"/>
  <c r="V595" i="6"/>
  <c r="U595" i="6"/>
  <c r="AB233" i="6"/>
  <c r="O452" i="6"/>
  <c r="N452" i="6"/>
  <c r="H736" i="6"/>
  <c r="G736" i="6"/>
  <c r="O615" i="6"/>
  <c r="N615" i="6"/>
  <c r="V153" i="6"/>
  <c r="U153" i="6"/>
  <c r="W153" i="6" s="1"/>
  <c r="AA751" i="6"/>
  <c r="Z751" i="6"/>
  <c r="O507" i="6"/>
  <c r="P507" i="6" s="1"/>
  <c r="N507" i="6"/>
  <c r="P962" i="6"/>
  <c r="G686" i="6"/>
  <c r="H686" i="6"/>
  <c r="W509" i="6"/>
  <c r="P112" i="6"/>
  <c r="AA264" i="6"/>
  <c r="Z264" i="6"/>
  <c r="P613" i="6"/>
  <c r="O806" i="6"/>
  <c r="N806" i="6"/>
  <c r="W598" i="6"/>
  <c r="AB945" i="6"/>
  <c r="N832" i="6"/>
  <c r="O832" i="6"/>
  <c r="P832" i="6" s="1"/>
  <c r="W972" i="6"/>
  <c r="O408" i="6"/>
  <c r="P408" i="6" s="1"/>
  <c r="N408" i="6"/>
  <c r="O18" i="6"/>
  <c r="N18" i="6"/>
  <c r="AA770" i="6"/>
  <c r="Z770" i="6"/>
  <c r="W223" i="6"/>
  <c r="AB257" i="6"/>
  <c r="AB517" i="6"/>
  <c r="O619" i="6"/>
  <c r="N619" i="6"/>
  <c r="H405" i="6"/>
  <c r="G405" i="6"/>
  <c r="O110" i="6"/>
  <c r="N110" i="6"/>
  <c r="V531" i="6"/>
  <c r="U531" i="6"/>
  <c r="H983" i="6"/>
  <c r="G983" i="6"/>
  <c r="W217" i="6"/>
  <c r="P377" i="6"/>
  <c r="AA234" i="6"/>
  <c r="Z234" i="6"/>
  <c r="V727" i="6"/>
  <c r="U727" i="6"/>
  <c r="H402" i="6"/>
  <c r="G402" i="6"/>
  <c r="W203" i="6"/>
  <c r="O704" i="6"/>
  <c r="N704" i="6"/>
  <c r="V674" i="6"/>
  <c r="U674" i="6"/>
  <c r="P991" i="6"/>
  <c r="O937" i="6"/>
  <c r="N937" i="6"/>
  <c r="O93" i="6"/>
  <c r="N93" i="6"/>
  <c r="AA135" i="6"/>
  <c r="Z135" i="6"/>
  <c r="N805" i="6"/>
  <c r="O805" i="6"/>
  <c r="P805" i="6" s="1"/>
  <c r="AA843" i="6"/>
  <c r="Z843" i="6"/>
  <c r="V92" i="6"/>
  <c r="U92" i="6"/>
  <c r="P71" i="6"/>
  <c r="G726" i="6"/>
  <c r="H726" i="6"/>
  <c r="W31" i="6"/>
  <c r="G905" i="6"/>
  <c r="H905" i="6"/>
  <c r="N775" i="6"/>
  <c r="O775" i="6"/>
  <c r="H204" i="6"/>
  <c r="G204" i="6"/>
  <c r="O500" i="6"/>
  <c r="P500" i="6" s="1"/>
  <c r="N500" i="6"/>
  <c r="W1010" i="6"/>
  <c r="O918" i="6"/>
  <c r="N918" i="6"/>
  <c r="G890" i="6"/>
  <c r="H890" i="6"/>
  <c r="O890" i="6"/>
  <c r="P890" i="6" s="1"/>
  <c r="N890" i="6"/>
  <c r="H27" i="6"/>
  <c r="G27" i="6"/>
  <c r="W173" i="6"/>
  <c r="G803" i="6"/>
  <c r="H803" i="6"/>
  <c r="H889" i="6"/>
  <c r="G889" i="6"/>
  <c r="V285" i="6"/>
  <c r="U285" i="6"/>
  <c r="W592" i="6"/>
  <c r="P247" i="6"/>
  <c r="P652" i="6"/>
  <c r="V78" i="6"/>
  <c r="U78" i="6"/>
  <c r="W78" i="6" s="1"/>
  <c r="O117" i="6"/>
  <c r="P117" i="6" s="1"/>
  <c r="N117" i="6"/>
  <c r="P217" i="6"/>
  <c r="Z1001" i="6"/>
  <c r="AA1001" i="6"/>
  <c r="O835" i="6"/>
  <c r="N835" i="6"/>
  <c r="H957" i="6"/>
  <c r="G957" i="6"/>
  <c r="N762" i="6"/>
  <c r="O762" i="6"/>
  <c r="P762" i="6" s="1"/>
  <c r="P256" i="6"/>
  <c r="W613" i="6"/>
  <c r="AA863" i="6"/>
  <c r="Z863" i="6"/>
  <c r="U855" i="6"/>
  <c r="W855" i="6" s="1"/>
  <c r="V855" i="6"/>
  <c r="O953" i="6"/>
  <c r="N953" i="6"/>
  <c r="Z92" i="6"/>
  <c r="AA92" i="6"/>
  <c r="AA726" i="6"/>
  <c r="Z726" i="6"/>
  <c r="AB624" i="6"/>
  <c r="Z243" i="6"/>
  <c r="AA243" i="6"/>
  <c r="N757" i="6"/>
  <c r="O757" i="6"/>
  <c r="N996" i="6"/>
  <c r="O996" i="6"/>
  <c r="V987" i="6"/>
  <c r="U987" i="6"/>
  <c r="H571" i="6"/>
  <c r="I571" i="6" s="1"/>
  <c r="G571" i="6"/>
  <c r="P157" i="6"/>
  <c r="O276" i="6"/>
  <c r="N276" i="6"/>
  <c r="O803" i="6"/>
  <c r="N803" i="6"/>
  <c r="U783" i="6"/>
  <c r="V783" i="6"/>
  <c r="V971" i="6"/>
  <c r="U971" i="6"/>
  <c r="V417" i="6"/>
  <c r="U417" i="6"/>
  <c r="V583" i="6"/>
  <c r="U583" i="6"/>
  <c r="P974" i="6"/>
  <c r="AA78" i="6"/>
  <c r="Z78" i="6"/>
  <c r="V911" i="6"/>
  <c r="U911" i="6"/>
  <c r="V75" i="6"/>
  <c r="U75" i="6"/>
  <c r="P376" i="6"/>
  <c r="AB397" i="6"/>
  <c r="AA540" i="6"/>
  <c r="Z540" i="6"/>
  <c r="H291" i="6"/>
  <c r="G291" i="6"/>
  <c r="H901" i="6"/>
  <c r="I901" i="6" s="1"/>
  <c r="G901" i="6"/>
  <c r="V489" i="6"/>
  <c r="U489" i="6"/>
  <c r="AB455" i="6"/>
  <c r="H216" i="6"/>
  <c r="G216" i="6"/>
  <c r="O512" i="6"/>
  <c r="N512" i="6"/>
  <c r="W481" i="6"/>
  <c r="O182" i="6"/>
  <c r="N182" i="6"/>
  <c r="AB125" i="6"/>
  <c r="H960" i="6"/>
  <c r="I960" i="6" s="1"/>
  <c r="G960" i="6"/>
  <c r="AA270" i="6"/>
  <c r="Z270" i="6"/>
  <c r="P789" i="6"/>
  <c r="P677" i="6"/>
  <c r="V462" i="6"/>
  <c r="U462" i="6"/>
  <c r="P274" i="6"/>
  <c r="O783" i="6"/>
  <c r="N783" i="6"/>
  <c r="W777" i="6"/>
  <c r="W809" i="6"/>
  <c r="P196" i="6"/>
  <c r="W349" i="6"/>
  <c r="P955" i="6"/>
  <c r="V847" i="6"/>
  <c r="U847" i="6"/>
  <c r="W797" i="6"/>
  <c r="O30" i="6"/>
  <c r="N30" i="6"/>
  <c r="AB802" i="6"/>
  <c r="AA104" i="6"/>
  <c r="Z104" i="6"/>
  <c r="AA988" i="6"/>
  <c r="Z988" i="6"/>
  <c r="V516" i="6"/>
  <c r="U516" i="6"/>
  <c r="W516" i="6" s="1"/>
  <c r="Z482" i="6"/>
  <c r="AA482" i="6"/>
  <c r="AA216" i="6"/>
  <c r="Z216" i="6"/>
  <c r="AA935" i="6"/>
  <c r="Z935" i="6"/>
  <c r="O915" i="6"/>
  <c r="N915" i="6"/>
  <c r="N697" i="6"/>
  <c r="O697" i="6"/>
  <c r="W25" i="6"/>
  <c r="W523" i="6"/>
  <c r="AA519" i="6"/>
  <c r="Z519" i="6"/>
  <c r="W388" i="6"/>
  <c r="W589" i="6"/>
  <c r="V186" i="6"/>
  <c r="U186" i="6"/>
  <c r="W670" i="6"/>
  <c r="P100" i="6"/>
  <c r="AA745" i="6"/>
  <c r="Z745" i="6"/>
  <c r="P277" i="6"/>
  <c r="H779" i="6"/>
  <c r="G779" i="6"/>
  <c r="H854" i="6"/>
  <c r="I854" i="6" s="1"/>
  <c r="G854" i="6"/>
  <c r="W172" i="6"/>
  <c r="AB852" i="6"/>
  <c r="H642" i="6"/>
  <c r="G642" i="6"/>
  <c r="Z847" i="6"/>
  <c r="AA847" i="6"/>
  <c r="AB541" i="6"/>
  <c r="AB155" i="6"/>
  <c r="V69" i="6"/>
  <c r="U69" i="6"/>
  <c r="AA782" i="6"/>
  <c r="Z782" i="6"/>
  <c r="AB160" i="6"/>
  <c r="P761" i="6"/>
  <c r="AB599" i="6"/>
  <c r="AB94" i="6"/>
  <c r="P661" i="6"/>
  <c r="O126" i="6"/>
  <c r="P126" i="6" s="1"/>
  <c r="N126" i="6"/>
  <c r="AB821" i="6"/>
  <c r="P950" i="6"/>
  <c r="O458" i="6"/>
  <c r="N458" i="6"/>
  <c r="P499" i="6"/>
  <c r="V909" i="6"/>
  <c r="U909" i="6"/>
  <c r="H984" i="6"/>
  <c r="G984" i="6"/>
  <c r="W804" i="6"/>
  <c r="AA1005" i="6"/>
  <c r="Z1005" i="6"/>
  <c r="AB319" i="6"/>
  <c r="O884" i="6"/>
  <c r="N884" i="6"/>
  <c r="H985" i="6"/>
  <c r="I985" i="6" s="1"/>
  <c r="G985" i="6"/>
  <c r="AA859" i="6"/>
  <c r="Z859" i="6"/>
  <c r="G981" i="6"/>
  <c r="H981" i="6"/>
  <c r="I981" i="6" s="1"/>
  <c r="AA642" i="6"/>
  <c r="Z642" i="6"/>
  <c r="Z315" i="6"/>
  <c r="AB315" i="6" s="1"/>
  <c r="AA315" i="6"/>
  <c r="P641" i="6"/>
  <c r="G447" i="6"/>
  <c r="H447" i="6"/>
  <c r="I447" i="6" s="1"/>
  <c r="O474" i="6"/>
  <c r="N474" i="6"/>
  <c r="N657" i="6"/>
  <c r="O657" i="6"/>
  <c r="W696" i="6"/>
  <c r="AB840" i="6"/>
  <c r="AA69" i="6"/>
  <c r="Z69" i="6"/>
  <c r="W307" i="6"/>
  <c r="P238" i="6"/>
  <c r="V567" i="6"/>
  <c r="U567" i="6"/>
  <c r="W567" i="6" s="1"/>
  <c r="P604" i="6"/>
  <c r="AA338" i="6"/>
  <c r="Z338" i="6"/>
  <c r="U224" i="6"/>
  <c r="V224" i="6"/>
  <c r="AA941" i="6"/>
  <c r="Z941" i="6"/>
  <c r="AA282" i="6"/>
  <c r="Z282" i="6"/>
  <c r="G68" i="6"/>
  <c r="H68" i="6"/>
  <c r="AB789" i="6"/>
  <c r="AA602" i="6"/>
  <c r="Z602" i="6"/>
  <c r="W923" i="6"/>
  <c r="H336" i="6"/>
  <c r="G336" i="6"/>
  <c r="P430" i="6"/>
  <c r="V926" i="6"/>
  <c r="U926" i="6"/>
  <c r="H446" i="6"/>
  <c r="G446" i="6"/>
  <c r="Z933" i="6"/>
  <c r="AA933" i="6"/>
  <c r="O578" i="6"/>
  <c r="N578" i="6"/>
  <c r="V456" i="6"/>
  <c r="U456" i="6"/>
  <c r="V549" i="6"/>
  <c r="U549" i="6"/>
  <c r="P220" i="6"/>
  <c r="H39" i="6"/>
  <c r="I39" i="6" s="1"/>
  <c r="G39" i="6"/>
  <c r="O254" i="6"/>
  <c r="N254" i="6"/>
  <c r="AB209" i="6"/>
  <c r="H330" i="6"/>
  <c r="I330" i="6" s="1"/>
  <c r="G330" i="6"/>
  <c r="V844" i="6"/>
  <c r="U844" i="6"/>
  <c r="W844" i="6" s="1"/>
  <c r="P934" i="6"/>
  <c r="O818" i="6"/>
  <c r="P818" i="6" s="1"/>
  <c r="N818" i="6"/>
  <c r="H201" i="6"/>
  <c r="I201" i="6" s="1"/>
  <c r="G201" i="6"/>
  <c r="AA411" i="6"/>
  <c r="Z411" i="6"/>
  <c r="P84" i="6"/>
  <c r="H138" i="6"/>
  <c r="I138" i="6" s="1"/>
  <c r="G138" i="6"/>
  <c r="U321" i="6"/>
  <c r="V321" i="6"/>
  <c r="AB40" i="6"/>
  <c r="N690" i="6"/>
  <c r="O690" i="6"/>
  <c r="AB586" i="6"/>
  <c r="Z495" i="6"/>
  <c r="AB495" i="6" s="1"/>
  <c r="AA495" i="6"/>
  <c r="AB503" i="6"/>
  <c r="AA710" i="6"/>
  <c r="Z710" i="6"/>
  <c r="AB484" i="6"/>
  <c r="Z549" i="6"/>
  <c r="AA549" i="6"/>
  <c r="V144" i="6"/>
  <c r="U144" i="6"/>
  <c r="Z903" i="6"/>
  <c r="AA903" i="6"/>
  <c r="P65" i="6"/>
  <c r="Z973" i="6"/>
  <c r="AA973" i="6"/>
  <c r="G1013" i="6"/>
  <c r="H1013" i="6"/>
  <c r="H110" i="6"/>
  <c r="I110" i="6" s="1"/>
  <c r="G110" i="6"/>
  <c r="H342" i="6"/>
  <c r="G342" i="6"/>
  <c r="H108" i="6"/>
  <c r="I108" i="6" s="1"/>
  <c r="G108" i="6"/>
  <c r="T15" i="6"/>
  <c r="S15" i="6"/>
  <c r="F15" i="6"/>
  <c r="E15" i="6"/>
  <c r="D15" i="6"/>
  <c r="W397" i="6"/>
  <c r="V423" i="6"/>
  <c r="U423" i="6"/>
  <c r="AA306" i="6"/>
  <c r="Z306" i="6"/>
  <c r="P463" i="6"/>
  <c r="Z524" i="6"/>
  <c r="AA524" i="6"/>
  <c r="H924" i="6"/>
  <c r="G924" i="6"/>
  <c r="AB873" i="6"/>
  <c r="P229" i="6"/>
  <c r="AB430" i="6"/>
  <c r="AB142" i="6"/>
  <c r="V687" i="6"/>
  <c r="U687" i="6"/>
  <c r="W687" i="6" s="1"/>
  <c r="U177" i="6"/>
  <c r="V177" i="6"/>
  <c r="O607" i="6"/>
  <c r="P607" i="6" s="1"/>
  <c r="N607" i="6"/>
  <c r="W395" i="6"/>
  <c r="W280" i="6"/>
  <c r="H156" i="6"/>
  <c r="G156" i="6"/>
  <c r="O405" i="6"/>
  <c r="N405" i="6"/>
  <c r="AA571" i="6"/>
  <c r="Z571" i="6"/>
  <c r="AB571" i="6" s="1"/>
  <c r="AB365" i="6"/>
  <c r="O302" i="6"/>
  <c r="P302" i="6" s="1"/>
  <c r="N302" i="6"/>
  <c r="V249" i="6"/>
  <c r="U249" i="6"/>
  <c r="P403" i="6"/>
  <c r="AB425" i="6"/>
  <c r="AB469" i="6"/>
  <c r="Z875" i="6"/>
  <c r="AA875" i="6"/>
  <c r="AA723" i="6"/>
  <c r="Z723" i="6"/>
  <c r="AB990" i="6"/>
  <c r="N645" i="6"/>
  <c r="O645" i="6"/>
  <c r="N811" i="6"/>
  <c r="O811" i="6"/>
  <c r="P629" i="6"/>
  <c r="U350" i="6"/>
  <c r="V350" i="6"/>
  <c r="H123" i="6"/>
  <c r="I123" i="6" s="1"/>
  <c r="G123" i="6"/>
  <c r="O50" i="6"/>
  <c r="N50" i="6"/>
  <c r="G644" i="6"/>
  <c r="H644" i="6"/>
  <c r="I644" i="6" s="1"/>
  <c r="O984" i="6"/>
  <c r="P984" i="6" s="1"/>
  <c r="N984" i="6"/>
  <c r="P706" i="6"/>
  <c r="W127" i="6"/>
  <c r="AA620" i="6"/>
  <c r="Z620" i="6"/>
  <c r="AB620" i="6" s="1"/>
  <c r="P910" i="6"/>
  <c r="P361" i="6"/>
  <c r="AA378" i="6"/>
  <c r="Z378" i="6"/>
  <c r="AB378" i="6" s="1"/>
  <c r="AB172" i="6"/>
  <c r="U590" i="6"/>
  <c r="W590" i="6" s="1"/>
  <c r="V590" i="6"/>
  <c r="AA880" i="6"/>
  <c r="Z880" i="6"/>
  <c r="AB780" i="6"/>
  <c r="AB106" i="6"/>
  <c r="AA152" i="6"/>
  <c r="Z152" i="6"/>
  <c r="W323" i="6"/>
  <c r="O249" i="6"/>
  <c r="N249" i="6"/>
  <c r="AB559" i="6"/>
  <c r="H906" i="6"/>
  <c r="I906" i="6" s="1"/>
  <c r="G906" i="6"/>
  <c r="V731" i="6"/>
  <c r="U731" i="6"/>
  <c r="V806" i="6"/>
  <c r="U806" i="6"/>
  <c r="AA116" i="6"/>
  <c r="Z116" i="6"/>
  <c r="AA712" i="6"/>
  <c r="Z712" i="6"/>
  <c r="O279" i="6"/>
  <c r="N279" i="6"/>
  <c r="H929" i="6"/>
  <c r="I929" i="6" s="1"/>
  <c r="G929" i="6"/>
  <c r="N644" i="6"/>
  <c r="O644" i="6"/>
  <c r="H170" i="6"/>
  <c r="G170" i="6"/>
  <c r="O192" i="6"/>
  <c r="N192" i="6"/>
  <c r="O344" i="6"/>
  <c r="N344" i="6"/>
  <c r="AA387" i="6"/>
  <c r="Z387" i="6"/>
  <c r="AB387" i="6" s="1"/>
  <c r="H597" i="6"/>
  <c r="I597" i="6" s="1"/>
  <c r="G597" i="6"/>
  <c r="N522" i="6"/>
  <c r="O522" i="6"/>
  <c r="H17" i="4"/>
  <c r="AA126" i="6"/>
  <c r="Z126" i="6"/>
  <c r="AB126" i="6" s="1"/>
  <c r="H602" i="6"/>
  <c r="I602" i="6" s="1"/>
  <c r="G602" i="6"/>
  <c r="H815" i="6"/>
  <c r="G815" i="6"/>
  <c r="V952" i="6"/>
  <c r="U952" i="6"/>
  <c r="W952" i="6" s="1"/>
  <c r="Z458" i="6"/>
  <c r="AA458" i="6"/>
  <c r="U772" i="6"/>
  <c r="V772" i="6"/>
  <c r="N300" i="6"/>
  <c r="O300" i="6"/>
  <c r="P300" i="6" s="1"/>
  <c r="N342" i="6"/>
  <c r="O342" i="6"/>
  <c r="V763" i="6"/>
  <c r="U763" i="6"/>
  <c r="W268" i="6"/>
  <c r="N639" i="6"/>
  <c r="O639" i="6"/>
  <c r="V32" i="6"/>
  <c r="U32" i="6"/>
  <c r="H441" i="6"/>
  <c r="G441" i="6"/>
  <c r="AA854" i="6"/>
  <c r="Z854" i="6"/>
  <c r="AB854" i="6" s="1"/>
  <c r="W637" i="6"/>
  <c r="V981" i="6"/>
  <c r="U981" i="6"/>
  <c r="W981" i="6" s="1"/>
  <c r="G272" i="6"/>
  <c r="H272" i="6"/>
  <c r="I272" i="6" s="1"/>
  <c r="V381" i="6"/>
  <c r="U381" i="6"/>
  <c r="AA474" i="6"/>
  <c r="Z474" i="6"/>
  <c r="AA657" i="6"/>
  <c r="Z657" i="6"/>
  <c r="AB657" i="6" s="1"/>
  <c r="V404" i="6"/>
  <c r="U404" i="6"/>
  <c r="H774" i="6"/>
  <c r="G774" i="6"/>
  <c r="H224" i="6"/>
  <c r="G224" i="6"/>
  <c r="O450" i="6"/>
  <c r="P450" i="6" s="1"/>
  <c r="N450" i="6"/>
  <c r="N781" i="6"/>
  <c r="O781" i="6"/>
  <c r="P781" i="6" s="1"/>
  <c r="O819" i="6"/>
  <c r="N819" i="6"/>
  <c r="G480" i="6"/>
  <c r="H480" i="6"/>
  <c r="W35" i="6"/>
  <c r="O339" i="6"/>
  <c r="N339" i="6"/>
  <c r="V354" i="6"/>
  <c r="U354" i="6"/>
  <c r="V811" i="6"/>
  <c r="U811" i="6"/>
  <c r="O494" i="6"/>
  <c r="N494" i="6"/>
  <c r="V446" i="6"/>
  <c r="U446" i="6"/>
  <c r="V495" i="6"/>
  <c r="U495" i="6"/>
  <c r="W550" i="6"/>
  <c r="W484" i="6"/>
  <c r="AA254" i="6"/>
  <c r="Z254" i="6"/>
  <c r="H171" i="6"/>
  <c r="I171" i="6" s="1"/>
  <c r="G171" i="6"/>
  <c r="O381" i="6"/>
  <c r="N381" i="6"/>
  <c r="O447" i="6"/>
  <c r="P447" i="6" s="1"/>
  <c r="N447" i="6"/>
  <c r="G844" i="6"/>
  <c r="H844" i="6"/>
  <c r="H867" i="6"/>
  <c r="G867" i="6"/>
  <c r="O567" i="6"/>
  <c r="N567" i="6"/>
  <c r="H799" i="6"/>
  <c r="I799" i="6" s="1"/>
  <c r="G799" i="6"/>
  <c r="W491" i="6"/>
  <c r="V194" i="6"/>
  <c r="U194" i="6"/>
  <c r="W194" i="6" s="1"/>
  <c r="AB862" i="6"/>
  <c r="V675" i="6"/>
  <c r="U675" i="6"/>
  <c r="O1007" i="6"/>
  <c r="N1007" i="6"/>
  <c r="N632" i="6"/>
  <c r="O632" i="6"/>
  <c r="AA764" i="6"/>
  <c r="Z764" i="6"/>
  <c r="AA690" i="6"/>
  <c r="Z690" i="6"/>
  <c r="V492" i="6"/>
  <c r="U492" i="6"/>
  <c r="W439" i="6"/>
  <c r="H752" i="6"/>
  <c r="G752" i="6"/>
  <c r="O715" i="6"/>
  <c r="N715" i="6"/>
  <c r="V428" i="6"/>
  <c r="U428" i="6"/>
  <c r="H384" i="6"/>
  <c r="G384" i="6"/>
  <c r="O707" i="6"/>
  <c r="N707" i="6"/>
  <c r="AB35" i="6"/>
  <c r="O384" i="6"/>
  <c r="N384" i="6"/>
  <c r="AA607" i="6"/>
  <c r="Z607" i="6"/>
  <c r="AB607" i="6" s="1"/>
  <c r="W226" i="6"/>
  <c r="W433" i="6"/>
  <c r="U608" i="6"/>
  <c r="V608" i="6"/>
  <c r="O566" i="6"/>
  <c r="N566" i="6"/>
  <c r="V156" i="6"/>
  <c r="U156" i="6"/>
  <c r="H195" i="6"/>
  <c r="I195" i="6" s="1"/>
  <c r="G195" i="6"/>
  <c r="AA405" i="6"/>
  <c r="Z405" i="6"/>
  <c r="AB405" i="6" s="1"/>
  <c r="AA302" i="6"/>
  <c r="Z302" i="6"/>
  <c r="H249" i="6"/>
  <c r="I249" i="6" s="1"/>
  <c r="G249" i="6"/>
  <c r="W114" i="6"/>
  <c r="W581" i="6"/>
  <c r="O891" i="6"/>
  <c r="P891" i="6" s="1"/>
  <c r="N891" i="6"/>
  <c r="V284" i="6"/>
  <c r="U284" i="6"/>
  <c r="G486" i="6"/>
  <c r="H486" i="6"/>
  <c r="I486" i="6" s="1"/>
  <c r="AA645" i="6"/>
  <c r="Z645" i="6"/>
  <c r="AA811" i="6"/>
  <c r="Z811" i="6"/>
  <c r="W413" i="6"/>
  <c r="N594" i="6"/>
  <c r="O594" i="6"/>
  <c r="AA50" i="6"/>
  <c r="Z50" i="6"/>
  <c r="H827" i="6"/>
  <c r="G827" i="6"/>
  <c r="G558" i="6"/>
  <c r="H558" i="6"/>
  <c r="I558" i="6" s="1"/>
  <c r="N926" i="6"/>
  <c r="O926" i="6"/>
  <c r="H344" i="6"/>
  <c r="G344" i="6"/>
  <c r="V86" i="6"/>
  <c r="U86" i="6"/>
  <c r="W86" i="6" s="1"/>
  <c r="G102" i="6"/>
  <c r="H102" i="6"/>
  <c r="H207" i="6"/>
  <c r="G207" i="6"/>
  <c r="AB587" i="6"/>
  <c r="O378" i="6"/>
  <c r="P378" i="6" s="1"/>
  <c r="N378" i="6"/>
  <c r="H422" i="6"/>
  <c r="I422" i="6" s="1"/>
  <c r="G422" i="6"/>
  <c r="H993" i="6"/>
  <c r="G993" i="6"/>
  <c r="H842" i="6"/>
  <c r="I842" i="6" s="1"/>
  <c r="G842" i="6"/>
  <c r="V751" i="6"/>
  <c r="U751" i="6"/>
  <c r="Z249" i="6"/>
  <c r="AA249" i="6"/>
  <c r="H747" i="6"/>
  <c r="I747" i="6" s="1"/>
  <c r="G747" i="6"/>
  <c r="H731" i="6"/>
  <c r="I731" i="6" s="1"/>
  <c r="G731" i="6"/>
  <c r="V501" i="6"/>
  <c r="U501" i="6"/>
  <c r="O240" i="6"/>
  <c r="N240" i="6"/>
  <c r="Z279" i="6"/>
  <c r="AB279" i="6" s="1"/>
  <c r="AA279" i="6"/>
  <c r="AB907" i="6"/>
  <c r="O350" i="6"/>
  <c r="N350" i="6"/>
  <c r="G236" i="6"/>
  <c r="H236" i="6"/>
  <c r="V33" i="6"/>
  <c r="U33" i="6"/>
  <c r="W33" i="6" s="1"/>
  <c r="W718" i="6"/>
  <c r="AA644" i="6"/>
  <c r="Z644" i="6"/>
  <c r="O558" i="6"/>
  <c r="N558" i="6"/>
  <c r="AA192" i="6"/>
  <c r="Z192" i="6"/>
  <c r="AB192" i="6" s="1"/>
  <c r="O856" i="6"/>
  <c r="P856" i="6" s="1"/>
  <c r="N856" i="6"/>
  <c r="AB749" i="6"/>
  <c r="Z522" i="6"/>
  <c r="AA522" i="6"/>
  <c r="V87" i="6"/>
  <c r="U87" i="6"/>
  <c r="W87" i="6" s="1"/>
  <c r="AA590" i="6"/>
  <c r="Z590" i="6"/>
  <c r="AB590" i="6" s="1"/>
  <c r="AA619" i="6"/>
  <c r="Z619" i="6"/>
  <c r="AB619" i="6" s="1"/>
  <c r="U603" i="6"/>
  <c r="V603" i="6"/>
  <c r="AA937" i="6"/>
  <c r="Z937" i="6"/>
  <c r="H662" i="6"/>
  <c r="G662" i="6"/>
  <c r="V435" i="6"/>
  <c r="U435" i="6"/>
  <c r="W435" i="6" s="1"/>
  <c r="V174" i="6"/>
  <c r="U174" i="6"/>
  <c r="N656" i="6"/>
  <c r="O656" i="6"/>
  <c r="P656" i="6" s="1"/>
  <c r="AA775" i="6"/>
  <c r="Z775" i="6"/>
  <c r="AB775" i="6" s="1"/>
  <c r="Z500" i="6"/>
  <c r="AB500" i="6" s="1"/>
  <c r="AA500" i="6"/>
  <c r="V525" i="6"/>
  <c r="U525" i="6"/>
  <c r="W525" i="6" s="1"/>
  <c r="AA918" i="6"/>
  <c r="Z918" i="6"/>
  <c r="AB918" i="6" s="1"/>
  <c r="H784" i="6"/>
  <c r="G784" i="6"/>
  <c r="AA890" i="6"/>
  <c r="Z890" i="6"/>
  <c r="AB890" i="6" s="1"/>
  <c r="H285" i="6"/>
  <c r="G285" i="6"/>
  <c r="AA63" i="6"/>
  <c r="Z63" i="6"/>
  <c r="AA117" i="6"/>
  <c r="Z117" i="6"/>
  <c r="AB117" i="6" s="1"/>
  <c r="N1001" i="6"/>
  <c r="O1001" i="6"/>
  <c r="P1001" i="6" s="1"/>
  <c r="AA762" i="6"/>
  <c r="Z762" i="6"/>
  <c r="AA81" i="6"/>
  <c r="Z81" i="6"/>
  <c r="AB81" i="6" s="1"/>
  <c r="O248" i="6"/>
  <c r="N248" i="6"/>
  <c r="V787" i="6"/>
  <c r="U787" i="6"/>
  <c r="AA570" i="6"/>
  <c r="Z570" i="6"/>
  <c r="AB570" i="6" s="1"/>
  <c r="AA757" i="6"/>
  <c r="Z757" i="6"/>
  <c r="AB757" i="6" s="1"/>
  <c r="V270" i="6"/>
  <c r="U270" i="6"/>
  <c r="G987" i="6"/>
  <c r="H987" i="6"/>
  <c r="I987" i="6" s="1"/>
  <c r="AA276" i="6"/>
  <c r="Z276" i="6"/>
  <c r="AA621" i="6"/>
  <c r="Z621" i="6"/>
  <c r="AA803" i="6"/>
  <c r="Z803" i="6"/>
  <c r="AB803" i="6" s="1"/>
  <c r="Z332" i="6"/>
  <c r="AA332" i="6"/>
  <c r="H554" i="6"/>
  <c r="I554" i="6" s="1"/>
  <c r="G554" i="6"/>
  <c r="H75" i="6"/>
  <c r="G75" i="6"/>
  <c r="V963" i="6"/>
  <c r="U963" i="6"/>
  <c r="G786" i="6"/>
  <c r="H786" i="6"/>
  <c r="N957" i="6"/>
  <c r="O957" i="6"/>
  <c r="P957" i="6" s="1"/>
  <c r="V901" i="6"/>
  <c r="U901" i="6"/>
  <c r="W901" i="6" s="1"/>
  <c r="V719" i="6"/>
  <c r="U719" i="6"/>
  <c r="H794" i="6"/>
  <c r="G794" i="6"/>
  <c r="AA189" i="6"/>
  <c r="Z189" i="6"/>
  <c r="AB189" i="6" s="1"/>
  <c r="AA512" i="6"/>
  <c r="Z512" i="6"/>
  <c r="V426" i="6"/>
  <c r="U426" i="6"/>
  <c r="W426" i="6" s="1"/>
  <c r="O80" i="6"/>
  <c r="N80" i="6"/>
  <c r="H810" i="6"/>
  <c r="I810" i="6" s="1"/>
  <c r="G810" i="6"/>
  <c r="O164" i="6"/>
  <c r="N164" i="6"/>
  <c r="H585" i="6"/>
  <c r="G585" i="6"/>
  <c r="O554" i="6"/>
  <c r="P554" i="6" s="1"/>
  <c r="N554" i="6"/>
  <c r="V432" i="6"/>
  <c r="U432" i="6"/>
  <c r="W432" i="6" s="1"/>
  <c r="N963" i="6"/>
  <c r="O963" i="6"/>
  <c r="P963" i="6" s="1"/>
  <c r="N691" i="6"/>
  <c r="O691" i="6"/>
  <c r="N618" i="6"/>
  <c r="O618" i="6"/>
  <c r="P618" i="6" s="1"/>
  <c r="Z518" i="6"/>
  <c r="AA518" i="6"/>
  <c r="H925" i="6"/>
  <c r="I925" i="6" s="1"/>
  <c r="G925" i="6"/>
  <c r="AA30" i="6"/>
  <c r="Z30" i="6"/>
  <c r="AB30" i="6" s="1"/>
  <c r="O104" i="6"/>
  <c r="N104" i="6"/>
  <c r="V782" i="6"/>
  <c r="U782" i="6"/>
  <c r="V555" i="6"/>
  <c r="U555" i="6"/>
  <c r="W555" i="6" s="1"/>
  <c r="AA915" i="6"/>
  <c r="Z915" i="6"/>
  <c r="AA697" i="6"/>
  <c r="Z697" i="6"/>
  <c r="H776" i="6"/>
  <c r="G776" i="6"/>
  <c r="V552" i="6"/>
  <c r="U552" i="6"/>
  <c r="W552" i="6" s="1"/>
  <c r="H186" i="6"/>
  <c r="I186" i="6" s="1"/>
  <c r="G186" i="6"/>
  <c r="O260" i="6"/>
  <c r="N260" i="6"/>
  <c r="AA176" i="6"/>
  <c r="Z176" i="6"/>
  <c r="AB176" i="6" s="1"/>
  <c r="N810" i="6"/>
  <c r="O810" i="6"/>
  <c r="V884" i="6"/>
  <c r="U884" i="6"/>
  <c r="W884" i="6" s="1"/>
  <c r="H693" i="6"/>
  <c r="G693" i="6"/>
  <c r="U374" i="6"/>
  <c r="W374" i="6" s="1"/>
  <c r="V374" i="6"/>
  <c r="V147" i="6"/>
  <c r="U147" i="6"/>
  <c r="W147" i="6" s="1"/>
  <c r="H969" i="6"/>
  <c r="G969" i="6"/>
  <c r="AA45" i="6"/>
  <c r="Z45" i="6"/>
  <c r="O643" i="6"/>
  <c r="N643" i="6"/>
  <c r="G949" i="6"/>
  <c r="H949" i="6"/>
  <c r="I949" i="6" s="1"/>
  <c r="V941" i="6"/>
  <c r="U941" i="6"/>
  <c r="O917" i="6"/>
  <c r="N917" i="6"/>
  <c r="G234" i="6"/>
  <c r="H234" i="6"/>
  <c r="I234" i="6" s="1"/>
  <c r="P19" i="6"/>
  <c r="AB625" i="6"/>
  <c r="AA724" i="6"/>
  <c r="Z724" i="6"/>
  <c r="AB724" i="6" s="1"/>
  <c r="W826" i="6"/>
  <c r="H1012" i="6"/>
  <c r="I1012" i="6" s="1"/>
  <c r="G1012" i="6"/>
  <c r="O731" i="6"/>
  <c r="N731" i="6"/>
  <c r="AA218" i="6"/>
  <c r="Z218" i="6"/>
  <c r="AB828" i="6"/>
  <c r="W612" i="6"/>
  <c r="Z951" i="6"/>
  <c r="AA951" i="6"/>
  <c r="V839" i="6"/>
  <c r="U839" i="6"/>
  <c r="P744" i="6"/>
  <c r="G656" i="6"/>
  <c r="H656" i="6"/>
  <c r="AB373" i="6"/>
  <c r="V683" i="6"/>
  <c r="U683" i="6"/>
  <c r="N348" i="6"/>
  <c r="O348" i="6"/>
  <c r="O995" i="6"/>
  <c r="N995" i="6"/>
  <c r="V918" i="6"/>
  <c r="U918" i="6"/>
  <c r="O267" i="6"/>
  <c r="P267" i="6" s="1"/>
  <c r="N267" i="6"/>
  <c r="AA258" i="6"/>
  <c r="Z258" i="6"/>
  <c r="U983" i="6"/>
  <c r="V983" i="6"/>
  <c r="W676" i="6"/>
  <c r="AA146" i="6"/>
  <c r="Z146" i="6"/>
  <c r="H727" i="6"/>
  <c r="G727" i="6"/>
  <c r="H308" i="6"/>
  <c r="G308" i="6"/>
  <c r="AB652" i="6"/>
  <c r="AA222" i="6"/>
  <c r="Z222" i="6"/>
  <c r="AA736" i="6"/>
  <c r="Z736" i="6"/>
  <c r="AB736" i="6" s="1"/>
  <c r="V698" i="6"/>
  <c r="U698" i="6"/>
  <c r="P625" i="6"/>
  <c r="H755" i="6"/>
  <c r="G755" i="6"/>
  <c r="O140" i="6"/>
  <c r="N140" i="6"/>
  <c r="O879" i="6"/>
  <c r="P879" i="6" s="1"/>
  <c r="N879" i="6"/>
  <c r="AA93" i="6"/>
  <c r="Z93" i="6"/>
  <c r="H357" i="6"/>
  <c r="G357" i="6"/>
  <c r="P828" i="6"/>
  <c r="H841" i="6"/>
  <c r="I841" i="6" s="1"/>
  <c r="G841" i="6"/>
  <c r="P370" i="6"/>
  <c r="O843" i="6"/>
  <c r="N843" i="6"/>
  <c r="N839" i="6"/>
  <c r="O839" i="6"/>
  <c r="O333" i="6"/>
  <c r="N333" i="6"/>
  <c r="N930" i="6"/>
  <c r="O930" i="6"/>
  <c r="P930" i="6" s="1"/>
  <c r="AA656" i="6"/>
  <c r="Z656" i="6"/>
  <c r="N200" i="6"/>
  <c r="O200" i="6"/>
  <c r="P200" i="6" s="1"/>
  <c r="AB439" i="6"/>
  <c r="H332" i="6"/>
  <c r="I332" i="6" s="1"/>
  <c r="G332" i="6"/>
  <c r="AB268" i="6"/>
  <c r="N733" i="6"/>
  <c r="O733" i="6"/>
  <c r="P733" i="6" s="1"/>
  <c r="N727" i="6"/>
  <c r="O727" i="6"/>
  <c r="W622" i="6"/>
  <c r="H78" i="6"/>
  <c r="I78" i="6" s="1"/>
  <c r="G78" i="6"/>
  <c r="W499" i="6"/>
  <c r="AB185" i="6"/>
  <c r="AB376" i="6"/>
  <c r="W106" i="6"/>
  <c r="U860" i="6"/>
  <c r="V860" i="6"/>
  <c r="O989" i="6"/>
  <c r="N989" i="6"/>
  <c r="U540" i="6"/>
  <c r="V540" i="6"/>
  <c r="G242" i="6"/>
  <c r="H242" i="6"/>
  <c r="W469" i="6"/>
  <c r="AA248" i="6"/>
  <c r="Z248" i="6"/>
  <c r="AA953" i="6"/>
  <c r="Z953" i="6"/>
  <c r="V916" i="6"/>
  <c r="U916" i="6"/>
  <c r="W916" i="6" s="1"/>
  <c r="N851" i="6"/>
  <c r="O851" i="6"/>
  <c r="V189" i="6"/>
  <c r="U189" i="6"/>
  <c r="P190" i="6"/>
  <c r="O399" i="6"/>
  <c r="N399" i="6"/>
  <c r="O570" i="6"/>
  <c r="N570" i="6"/>
  <c r="W816" i="6"/>
  <c r="O621" i="6"/>
  <c r="N621" i="6"/>
  <c r="V678" i="6"/>
  <c r="U678" i="6"/>
  <c r="W678" i="6" s="1"/>
  <c r="Z320" i="6"/>
  <c r="AA320" i="6"/>
  <c r="W143" i="6"/>
  <c r="AB148" i="6"/>
  <c r="AB41" i="6"/>
  <c r="W305" i="6"/>
  <c r="G911" i="6"/>
  <c r="H911" i="6"/>
  <c r="P271" i="6"/>
  <c r="V459" i="6"/>
  <c r="U459" i="6"/>
  <c r="AB713" i="6"/>
  <c r="AA957" i="6"/>
  <c r="Z957" i="6"/>
  <c r="AB957" i="6" s="1"/>
  <c r="H618" i="6"/>
  <c r="G618" i="6"/>
  <c r="V291" i="6"/>
  <c r="U291" i="6"/>
  <c r="W291" i="6" s="1"/>
  <c r="AB612" i="6"/>
  <c r="V988" i="6"/>
  <c r="U988" i="6"/>
  <c r="P55" i="6"/>
  <c r="AB118" i="6"/>
  <c r="O695" i="6"/>
  <c r="P695" i="6" s="1"/>
  <c r="N695" i="6"/>
  <c r="N787" i="6"/>
  <c r="O787" i="6"/>
  <c r="AB921" i="6"/>
  <c r="V882" i="6"/>
  <c r="U882" i="6"/>
  <c r="W882" i="6" s="1"/>
  <c r="H426" i="6"/>
  <c r="I426" i="6" s="1"/>
  <c r="G426" i="6"/>
  <c r="Z182" i="6"/>
  <c r="AA182" i="6"/>
  <c r="H99" i="6"/>
  <c r="G99" i="6"/>
  <c r="P347" i="6"/>
  <c r="P533" i="6"/>
  <c r="G462" i="6"/>
  <c r="H462" i="6"/>
  <c r="I462" i="6" s="1"/>
  <c r="AA80" i="6"/>
  <c r="Z80" i="6"/>
  <c r="O678" i="6"/>
  <c r="N678" i="6"/>
  <c r="V141" i="6"/>
  <c r="U141" i="6"/>
  <c r="W141" i="6" s="1"/>
  <c r="AB943" i="6"/>
  <c r="P202" i="6"/>
  <c r="Z554" i="6"/>
  <c r="AA554" i="6"/>
  <c r="AA963" i="6"/>
  <c r="Z963" i="6"/>
  <c r="AB139" i="6"/>
  <c r="AB487" i="6"/>
  <c r="W293" i="6"/>
  <c r="V716" i="6"/>
  <c r="U716" i="6"/>
  <c r="AA691" i="6"/>
  <c r="Z691" i="6"/>
  <c r="H591" i="6"/>
  <c r="I591" i="6" s="1"/>
  <c r="G591" i="6"/>
  <c r="AA618" i="6"/>
  <c r="Z618" i="6"/>
  <c r="O518" i="6"/>
  <c r="N518" i="6"/>
  <c r="V548" i="6"/>
  <c r="U548" i="6"/>
  <c r="U925" i="6"/>
  <c r="W925" i="6" s="1"/>
  <c r="V925" i="6"/>
  <c r="P364" i="6"/>
  <c r="AB1003" i="6"/>
  <c r="AB25" i="6"/>
  <c r="P443" i="6"/>
  <c r="H902" i="6"/>
  <c r="I902" i="6" s="1"/>
  <c r="G902" i="6"/>
  <c r="Z99" i="6"/>
  <c r="AB99" i="6" s="1"/>
  <c r="AA99" i="6"/>
  <c r="H965" i="6"/>
  <c r="I965" i="6" s="1"/>
  <c r="G965" i="6"/>
  <c r="H309" i="6"/>
  <c r="I309" i="6" s="1"/>
  <c r="G309" i="6"/>
  <c r="P982" i="6"/>
  <c r="H788" i="6"/>
  <c r="G788" i="6"/>
  <c r="AB163" i="6"/>
  <c r="U122" i="6"/>
  <c r="V122" i="6"/>
  <c r="AB472" i="6"/>
  <c r="AA260" i="6"/>
  <c r="Z260" i="6"/>
  <c r="AB260" i="6" s="1"/>
  <c r="O423" i="6"/>
  <c r="P423" i="6" s="1"/>
  <c r="N423" i="6"/>
  <c r="AB251" i="6"/>
  <c r="O722" i="6"/>
  <c r="N722" i="6"/>
  <c r="AB622" i="6"/>
  <c r="AA810" i="6"/>
  <c r="Z810" i="6"/>
  <c r="P754" i="6"/>
  <c r="P676" i="6"/>
  <c r="O947" i="6"/>
  <c r="N947" i="6"/>
  <c r="P814" i="6"/>
  <c r="AB616" i="6"/>
  <c r="U750" i="6"/>
  <c r="V750" i="6"/>
  <c r="H824" i="6"/>
  <c r="G824" i="6"/>
  <c r="H738" i="6"/>
  <c r="I738" i="6" s="1"/>
  <c r="G738" i="6"/>
  <c r="O555" i="6"/>
  <c r="N555" i="6"/>
  <c r="V438" i="6"/>
  <c r="U438" i="6"/>
  <c r="W438" i="6" s="1"/>
  <c r="AA643" i="6"/>
  <c r="Z643" i="6"/>
  <c r="AB545" i="6"/>
  <c r="V111" i="6"/>
  <c r="U111" i="6"/>
  <c r="W111" i="6" s="1"/>
  <c r="W646" i="6"/>
  <c r="W73" i="6"/>
  <c r="AA300" i="6"/>
  <c r="Z300" i="6"/>
  <c r="U759" i="6"/>
  <c r="W759" i="6" s="1"/>
  <c r="V759" i="6"/>
  <c r="AA342" i="6"/>
  <c r="Z342" i="6"/>
  <c r="AB342" i="6" s="1"/>
  <c r="V1008" i="6"/>
  <c r="U1008" i="6"/>
  <c r="W535" i="6"/>
  <c r="W588" i="6"/>
  <c r="W239" i="6"/>
  <c r="AA639" i="6"/>
  <c r="Z639" i="6"/>
  <c r="N854" i="6"/>
  <c r="O854" i="6"/>
  <c r="P854" i="6" s="1"/>
  <c r="W919" i="6"/>
  <c r="AB955" i="6"/>
  <c r="AB394" i="6"/>
  <c r="V440" i="6"/>
  <c r="U440" i="6"/>
  <c r="V537" i="6"/>
  <c r="U537" i="6"/>
  <c r="H703" i="6"/>
  <c r="I703" i="6" s="1"/>
  <c r="G703" i="6"/>
  <c r="W220" i="6"/>
  <c r="P497" i="6"/>
  <c r="J16" i="5"/>
  <c r="AA823" i="6"/>
  <c r="Z823" i="6"/>
  <c r="AB823" i="6" s="1"/>
  <c r="G252" i="6"/>
  <c r="H252" i="6"/>
  <c r="H817" i="6"/>
  <c r="G817" i="6"/>
  <c r="O69" i="6"/>
  <c r="N69" i="6"/>
  <c r="H818" i="6"/>
  <c r="I818" i="6" s="1"/>
  <c r="G818" i="6"/>
  <c r="V638" i="6"/>
  <c r="U638" i="6"/>
  <c r="AB223" i="6"/>
  <c r="V411" i="6"/>
  <c r="U411" i="6"/>
  <c r="W990" i="6"/>
  <c r="AA450" i="6"/>
  <c r="Z450" i="6"/>
  <c r="AA781" i="6"/>
  <c r="Z781" i="6"/>
  <c r="AB781" i="6" s="1"/>
  <c r="W304" i="6"/>
  <c r="W801" i="6"/>
  <c r="P48" i="6"/>
  <c r="AA819" i="6"/>
  <c r="Z819" i="6"/>
  <c r="E18" i="4"/>
  <c r="G165" i="6"/>
  <c r="H165" i="6"/>
  <c r="W151" i="6"/>
  <c r="W673" i="6"/>
  <c r="V607" i="6"/>
  <c r="U607" i="6"/>
  <c r="W607" i="6" s="1"/>
  <c r="AA339" i="6"/>
  <c r="Z339" i="6"/>
  <c r="Z494" i="6"/>
  <c r="AA494" i="6"/>
  <c r="H926" i="6"/>
  <c r="G926" i="6"/>
  <c r="H895" i="6"/>
  <c r="I895" i="6" s="1"/>
  <c r="G895" i="6"/>
  <c r="G456" i="6"/>
  <c r="H456" i="6"/>
  <c r="I456" i="6" s="1"/>
  <c r="W163" i="6"/>
  <c r="W982" i="6"/>
  <c r="H853" i="6"/>
  <c r="I853" i="6" s="1"/>
  <c r="G853" i="6"/>
  <c r="O420" i="6"/>
  <c r="N420" i="6"/>
  <c r="AA381" i="6"/>
  <c r="Z381" i="6"/>
  <c r="AB381" i="6" s="1"/>
  <c r="AA447" i="6"/>
  <c r="Z447" i="6"/>
  <c r="AB447" i="6" s="1"/>
  <c r="V330" i="6"/>
  <c r="U330" i="6"/>
  <c r="W330" i="6" s="1"/>
  <c r="V230" i="6"/>
  <c r="U230" i="6"/>
  <c r="W230" i="6" s="1"/>
  <c r="AB485" i="6"/>
  <c r="Z567" i="6"/>
  <c r="AA567" i="6"/>
  <c r="H524" i="6"/>
  <c r="G524" i="6"/>
  <c r="AB359" i="6"/>
  <c r="G675" i="6"/>
  <c r="H675" i="6"/>
  <c r="AA632" i="6"/>
  <c r="Z632" i="6"/>
  <c r="AB632" i="6" s="1"/>
  <c r="W119" i="6"/>
  <c r="V57" i="6"/>
  <c r="U57" i="6"/>
  <c r="O895" i="6"/>
  <c r="N895" i="6"/>
  <c r="V936" i="6"/>
  <c r="U936" i="6"/>
  <c r="AB449" i="6"/>
  <c r="O129" i="6"/>
  <c r="N129" i="6"/>
  <c r="AB499" i="6"/>
  <c r="H339" i="6"/>
  <c r="G339" i="6"/>
  <c r="AA715" i="6"/>
  <c r="Z715" i="6"/>
  <c r="P581" i="6"/>
  <c r="V690" i="6"/>
  <c r="U690" i="6"/>
  <c r="W421" i="6"/>
  <c r="V1013" i="6"/>
  <c r="U1013" i="6"/>
  <c r="V393" i="6"/>
  <c r="U393" i="6"/>
  <c r="O867" i="6"/>
  <c r="N867" i="6"/>
  <c r="W85" i="6"/>
  <c r="W235" i="6"/>
  <c r="W616" i="6"/>
  <c r="V494" i="6"/>
  <c r="U494" i="6"/>
  <c r="V924" i="6"/>
  <c r="U924" i="6"/>
  <c r="W924" i="6" s="1"/>
  <c r="W466" i="6"/>
  <c r="O831" i="6"/>
  <c r="N831" i="6"/>
  <c r="AA707" i="6"/>
  <c r="Z707" i="6"/>
  <c r="AB707" i="6" s="1"/>
  <c r="N321" i="6"/>
  <c r="O321" i="6"/>
  <c r="W744" i="6"/>
  <c r="O675" i="6"/>
  <c r="N675" i="6"/>
  <c r="G312" i="6"/>
  <c r="H312" i="6"/>
  <c r="I312" i="6" s="1"/>
  <c r="O144" i="6"/>
  <c r="N144" i="6"/>
  <c r="AA384" i="6"/>
  <c r="Z384" i="6"/>
  <c r="W833" i="6"/>
  <c r="G904" i="6"/>
  <c r="H904" i="6"/>
  <c r="H290" i="6"/>
  <c r="I290" i="6" s="1"/>
  <c r="G290" i="6"/>
  <c r="W65" i="6"/>
  <c r="Z566" i="6"/>
  <c r="AA566" i="6"/>
  <c r="V880" i="6"/>
  <c r="U880" i="6"/>
  <c r="W148" i="6"/>
  <c r="AA759" i="6"/>
  <c r="Z759" i="6"/>
  <c r="AB759" i="6" s="1"/>
  <c r="Z709" i="6"/>
  <c r="AA709" i="6"/>
  <c r="W1014" i="6"/>
  <c r="AA891" i="6"/>
  <c r="Z891" i="6"/>
  <c r="AB891" i="6" s="1"/>
  <c r="V159" i="6"/>
  <c r="U159" i="6"/>
  <c r="W159" i="6" s="1"/>
  <c r="W624" i="6"/>
  <c r="O462" i="6"/>
  <c r="N462" i="6"/>
  <c r="AB346" i="6"/>
  <c r="AA594" i="6"/>
  <c r="Z594" i="6"/>
  <c r="W539" i="6"/>
  <c r="V477" i="6"/>
  <c r="U477" i="6"/>
  <c r="AB329" i="6"/>
  <c r="V800" i="6"/>
  <c r="U800" i="6"/>
  <c r="AB229" i="6"/>
  <c r="V827" i="6"/>
  <c r="U827" i="6"/>
  <c r="V470" i="6"/>
  <c r="U470" i="6"/>
  <c r="W470" i="6" s="1"/>
  <c r="W125" i="6"/>
  <c r="AA926" i="6"/>
  <c r="Z926" i="6"/>
  <c r="AB592" i="6"/>
  <c r="V168" i="6"/>
  <c r="U168" i="6"/>
  <c r="V452" i="6"/>
  <c r="U452" i="6"/>
  <c r="H795" i="6"/>
  <c r="I795" i="6" s="1"/>
  <c r="G795" i="6"/>
  <c r="AB406" i="6"/>
  <c r="W556" i="6"/>
  <c r="O297" i="6"/>
  <c r="N297" i="6"/>
  <c r="H324" i="6"/>
  <c r="I324" i="6" s="1"/>
  <c r="G324" i="6"/>
  <c r="AB17" i="6"/>
  <c r="W211" i="6"/>
  <c r="H42" i="6"/>
  <c r="I42" i="6" s="1"/>
  <c r="G42" i="6"/>
  <c r="AB700" i="6"/>
  <c r="W286" i="6"/>
  <c r="N712" i="6"/>
  <c r="O712" i="6"/>
  <c r="P712" i="6" s="1"/>
  <c r="AB287" i="6"/>
  <c r="Z240" i="6"/>
  <c r="AB240" i="6" s="1"/>
  <c r="AA240" i="6"/>
  <c r="Z992" i="6"/>
  <c r="AA992" i="6"/>
  <c r="V931" i="6"/>
  <c r="U931" i="6"/>
  <c r="W931" i="6" s="1"/>
  <c r="O477" i="6"/>
  <c r="P477" i="6" s="1"/>
  <c r="N477" i="6"/>
  <c r="V929" i="6"/>
  <c r="U929" i="6"/>
  <c r="W929" i="6" s="1"/>
  <c r="N827" i="6"/>
  <c r="O827" i="6"/>
  <c r="P827" i="6" s="1"/>
  <c r="H348" i="6"/>
  <c r="I348" i="6" s="1"/>
  <c r="G348" i="6"/>
  <c r="V968" i="6"/>
  <c r="U968" i="6"/>
  <c r="W968" i="6" s="1"/>
  <c r="AA558" i="6"/>
  <c r="Z558" i="6"/>
  <c r="AB558" i="6" s="1"/>
  <c r="U807" i="6"/>
  <c r="W807" i="6" s="1"/>
  <c r="V807" i="6"/>
  <c r="AA856" i="6"/>
  <c r="Z856" i="6"/>
  <c r="W199" i="6"/>
  <c r="W951" i="6" l="1"/>
  <c r="AB87" i="6"/>
  <c r="AB468" i="6"/>
  <c r="I276" i="6"/>
  <c r="AB815" i="6"/>
  <c r="AB375" i="6"/>
  <c r="AB345" i="6"/>
  <c r="W651" i="6"/>
  <c r="AB486" i="6"/>
  <c r="W192" i="6"/>
  <c r="P799" i="6"/>
  <c r="W458" i="6"/>
  <c r="I86" i="6"/>
  <c r="I210" i="6"/>
  <c r="I904" i="6"/>
  <c r="P321" i="6"/>
  <c r="AB719" i="6"/>
  <c r="W482" i="6"/>
  <c r="W892" i="6"/>
  <c r="W775" i="6"/>
  <c r="I872" i="6"/>
  <c r="I264" i="6"/>
  <c r="AB608" i="6"/>
  <c r="W279" i="6"/>
  <c r="P848" i="6"/>
  <c r="P366" i="6"/>
  <c r="I546" i="6"/>
  <c r="P638" i="6"/>
  <c r="W195" i="6"/>
  <c r="I513" i="6"/>
  <c r="AB668" i="6"/>
  <c r="I285" i="6"/>
  <c r="P794" i="6"/>
  <c r="I516" i="6"/>
  <c r="I1009" i="6"/>
  <c r="I396" i="6"/>
  <c r="I582" i="6"/>
  <c r="I1000" i="6"/>
  <c r="I866" i="6"/>
  <c r="I399" i="6"/>
  <c r="I822" i="6"/>
  <c r="I168" i="6"/>
  <c r="P896" i="6"/>
  <c r="P668" i="6"/>
  <c r="I380" i="6"/>
  <c r="I719" i="6"/>
  <c r="I868" i="6"/>
  <c r="I98" i="6"/>
  <c r="I760" i="6"/>
  <c r="I174" i="6"/>
  <c r="I360" i="6"/>
  <c r="I870" i="6"/>
  <c r="I848" i="6"/>
  <c r="I378" i="6"/>
  <c r="I585" i="6"/>
  <c r="I983" i="6"/>
  <c r="P806" i="6"/>
  <c r="I681" i="6"/>
  <c r="I806" i="6"/>
  <c r="I971" i="6"/>
  <c r="I787" i="6"/>
  <c r="I817" i="6"/>
  <c r="I501" i="6"/>
  <c r="P763" i="6"/>
  <c r="W939" i="6"/>
  <c r="P372" i="6"/>
  <c r="W68" i="6"/>
  <c r="I404" i="6"/>
  <c r="I32" i="6"/>
  <c r="I374" i="6"/>
  <c r="W762" i="6"/>
  <c r="P817" i="6"/>
  <c r="W912" i="6"/>
  <c r="I1007" i="6"/>
  <c r="AB309" i="6"/>
  <c r="I783" i="6"/>
  <c r="I855" i="6"/>
  <c r="P671" i="6"/>
  <c r="P194" i="6"/>
  <c r="AB606" i="6"/>
  <c r="P703" i="6"/>
  <c r="I632" i="6"/>
  <c r="W692" i="6"/>
  <c r="I892" i="6"/>
  <c r="P159" i="6"/>
  <c r="W240" i="6"/>
  <c r="I573" i="6"/>
  <c r="P820" i="6"/>
  <c r="I228" i="6"/>
  <c r="I931" i="6"/>
  <c r="I969" i="6"/>
  <c r="I204" i="6"/>
  <c r="P779" i="6"/>
  <c r="I590" i="6"/>
  <c r="P560" i="6"/>
  <c r="I531" i="6"/>
  <c r="I675" i="6"/>
  <c r="I165" i="6"/>
  <c r="I252" i="6"/>
  <c r="I911" i="6"/>
  <c r="I102" i="6"/>
  <c r="AB50" i="6"/>
  <c r="I480" i="6"/>
  <c r="W417" i="6"/>
  <c r="I905" i="6"/>
  <c r="I357" i="6"/>
  <c r="P276" i="6"/>
  <c r="I192" i="6"/>
  <c r="I584" i="6"/>
  <c r="I920" i="6"/>
  <c r="I104" i="6"/>
  <c r="I808" i="6"/>
  <c r="P468" i="6"/>
  <c r="I128" i="6"/>
  <c r="I465" i="6"/>
  <c r="I488" i="6"/>
  <c r="I117" i="6"/>
  <c r="I771" i="6"/>
  <c r="I770" i="6"/>
  <c r="I132" i="6"/>
  <c r="P483" i="6"/>
  <c r="I483" i="6"/>
  <c r="W630" i="6"/>
  <c r="I338" i="6"/>
  <c r="I362" i="6"/>
  <c r="P426" i="6"/>
  <c r="P98" i="6"/>
  <c r="I723" i="6"/>
  <c r="P913" i="6"/>
  <c r="P428" i="6"/>
  <c r="I368" i="6"/>
  <c r="I219" i="6"/>
  <c r="P146" i="6"/>
  <c r="I510" i="6"/>
  <c r="W824" i="6"/>
  <c r="P960" i="6"/>
  <c r="W357" i="6"/>
  <c r="I846" i="6"/>
  <c r="I386" i="6"/>
  <c r="I615" i="6"/>
  <c r="I620" i="6"/>
  <c r="I434" i="6"/>
  <c r="AB819" i="6"/>
  <c r="W501" i="6"/>
  <c r="AB690" i="6"/>
  <c r="W806" i="6"/>
  <c r="AB411" i="6"/>
  <c r="I68" i="6"/>
  <c r="P458" i="6"/>
  <c r="W69" i="6"/>
  <c r="AB482" i="6"/>
  <c r="I216" i="6"/>
  <c r="I726" i="6"/>
  <c r="I686" i="6"/>
  <c r="AB842" i="6"/>
  <c r="I284" i="6"/>
  <c r="I936" i="6"/>
  <c r="W740" i="6"/>
  <c r="W336" i="6"/>
  <c r="AB374" i="6"/>
  <c r="W410" i="6"/>
  <c r="W947" i="6"/>
  <c r="W213" i="6"/>
  <c r="AB1000" i="6"/>
  <c r="W803" i="6"/>
  <c r="I674" i="6"/>
  <c r="W686" i="6"/>
  <c r="W182" i="6"/>
  <c r="W906" i="6"/>
  <c r="W739" i="6"/>
  <c r="P404" i="6"/>
  <c r="I715" i="6"/>
  <c r="W566" i="6"/>
  <c r="W282" i="6"/>
  <c r="P748" i="6"/>
  <c r="P728" i="6"/>
  <c r="I270" i="6"/>
  <c r="I714" i="6"/>
  <c r="I751" i="6"/>
  <c r="P710" i="6"/>
  <c r="P932" i="6"/>
  <c r="I176" i="6"/>
  <c r="AB356" i="6"/>
  <c r="I583" i="6"/>
  <c r="P429" i="6"/>
  <c r="P318" i="6"/>
  <c r="I683" i="6"/>
  <c r="I140" i="6"/>
  <c r="AB848" i="6"/>
  <c r="W877" i="6"/>
  <c r="P976" i="6"/>
  <c r="AB702" i="6"/>
  <c r="I798" i="6"/>
  <c r="P892" i="6"/>
  <c r="I863" i="6"/>
  <c r="AB476" i="6"/>
  <c r="P870" i="6"/>
  <c r="I704" i="6"/>
  <c r="I146" i="6"/>
  <c r="I315" i="6"/>
  <c r="P303" i="6"/>
  <c r="P906" i="6"/>
  <c r="P830" i="6"/>
  <c r="I297" i="6"/>
  <c r="I614" i="6"/>
  <c r="AB975" i="6"/>
  <c r="W81" i="6"/>
  <c r="AB579" i="6"/>
  <c r="AB170" i="6"/>
  <c r="AB195" i="6"/>
  <c r="W348" i="6"/>
  <c r="AB546" i="6"/>
  <c r="I917" i="6"/>
  <c r="I976" i="6"/>
  <c r="W650" i="6"/>
  <c r="P174" i="6"/>
  <c r="AB733" i="6"/>
  <c r="I856" i="6"/>
  <c r="AB213" i="6"/>
  <c r="W734" i="6"/>
  <c r="P788" i="6"/>
  <c r="W255" i="6"/>
  <c r="W98" i="6"/>
  <c r="AB204" i="6"/>
  <c r="I1004" i="6"/>
  <c r="P663" i="6"/>
  <c r="I198" i="6"/>
  <c r="P772" i="6"/>
  <c r="I267" i="6"/>
  <c r="I302" i="6"/>
  <c r="I793" i="6"/>
  <c r="I500" i="6"/>
  <c r="I81" i="6"/>
  <c r="I830" i="6"/>
  <c r="P679" i="6"/>
  <c r="P488" i="6"/>
  <c r="P585" i="6"/>
  <c r="I721" i="6"/>
  <c r="P707" i="6"/>
  <c r="AB926" i="6"/>
  <c r="AB339" i="6"/>
  <c r="AB639" i="6"/>
  <c r="W189" i="6"/>
  <c r="AB146" i="6"/>
  <c r="I786" i="6"/>
  <c r="I236" i="6"/>
  <c r="P926" i="6"/>
  <c r="W428" i="6"/>
  <c r="W926" i="6"/>
  <c r="AB69" i="6"/>
  <c r="AB1005" i="6"/>
  <c r="AB745" i="6"/>
  <c r="P697" i="6"/>
  <c r="AB988" i="6"/>
  <c r="AB863" i="6"/>
  <c r="I803" i="6"/>
  <c r="I693" i="6"/>
  <c r="AB715" i="6"/>
  <c r="W57" i="6"/>
  <c r="W698" i="6"/>
  <c r="P348" i="6"/>
  <c r="AB645" i="6"/>
  <c r="P632" i="6"/>
  <c r="P639" i="6"/>
  <c r="P645" i="6"/>
  <c r="AB941" i="6"/>
  <c r="AB642" i="6"/>
  <c r="AB78" i="6"/>
  <c r="W674" i="6"/>
  <c r="W595" i="6"/>
  <c r="AB150" i="6"/>
  <c r="I80" i="6"/>
  <c r="AB915" i="6"/>
  <c r="W963" i="6"/>
  <c r="AB276" i="6"/>
  <c r="W549" i="6"/>
  <c r="AB104" i="6"/>
  <c r="AB843" i="6"/>
  <c r="P140" i="6"/>
  <c r="I99" i="6"/>
  <c r="I224" i="6"/>
  <c r="P69" i="6"/>
  <c r="I788" i="6"/>
  <c r="AB856" i="6"/>
  <c r="P867" i="6"/>
  <c r="I339" i="6"/>
  <c r="AB450" i="6"/>
  <c r="P989" i="6"/>
  <c r="W983" i="6"/>
  <c r="AB249" i="6"/>
  <c r="I824" i="6"/>
  <c r="W827" i="6"/>
  <c r="W393" i="6"/>
  <c r="W440" i="6"/>
  <c r="W1008" i="6"/>
  <c r="W716" i="6"/>
  <c r="P621" i="6"/>
  <c r="P333" i="6"/>
  <c r="P917" i="6"/>
  <c r="I794" i="6"/>
  <c r="I75" i="6"/>
  <c r="I207" i="6"/>
  <c r="W880" i="6"/>
  <c r="AB953" i="6"/>
  <c r="I656" i="6"/>
  <c r="W452" i="6"/>
  <c r="W1013" i="6"/>
  <c r="W411" i="6"/>
  <c r="W548" i="6"/>
  <c r="I784" i="6"/>
  <c r="AB519" i="6"/>
  <c r="W971" i="6"/>
  <c r="I926" i="6"/>
  <c r="I156" i="6"/>
  <c r="AB933" i="6"/>
  <c r="P835" i="6"/>
  <c r="I405" i="6"/>
  <c r="I736" i="6"/>
  <c r="I524" i="6"/>
  <c r="P518" i="6"/>
  <c r="P399" i="6"/>
  <c r="I993" i="6"/>
  <c r="I441" i="6"/>
  <c r="I170" i="6"/>
  <c r="P884" i="6"/>
  <c r="I779" i="6"/>
  <c r="I769" i="6"/>
  <c r="I800" i="6"/>
  <c r="I687" i="6"/>
  <c r="W384" i="6"/>
  <c r="P973" i="6"/>
  <c r="I308" i="6"/>
  <c r="W477" i="6"/>
  <c r="P675" i="6"/>
  <c r="AB494" i="6"/>
  <c r="AB300" i="6"/>
  <c r="AB618" i="6"/>
  <c r="P787" i="6"/>
  <c r="I618" i="6"/>
  <c r="I242" i="6"/>
  <c r="I755" i="6"/>
  <c r="I727" i="6"/>
  <c r="I776" i="6"/>
  <c r="I662" i="6"/>
  <c r="I344" i="6"/>
  <c r="AB811" i="6"/>
  <c r="I384" i="6"/>
  <c r="W772" i="6"/>
  <c r="P522" i="6"/>
  <c r="P644" i="6"/>
  <c r="W731" i="6"/>
  <c r="AB880" i="6"/>
  <c r="P811" i="6"/>
  <c r="W249" i="6"/>
  <c r="I924" i="6"/>
  <c r="I446" i="6"/>
  <c r="AB282" i="6"/>
  <c r="W489" i="6"/>
  <c r="W911" i="6"/>
  <c r="W783" i="6"/>
  <c r="P757" i="6"/>
  <c r="AB817" i="6"/>
  <c r="W480" i="6"/>
  <c r="W774" i="6"/>
  <c r="AB884" i="6"/>
  <c r="W738" i="6"/>
  <c r="W554" i="6"/>
  <c r="I631" i="6"/>
  <c r="I916" i="6"/>
  <c r="W204" i="6"/>
  <c r="W222" i="6"/>
  <c r="P738" i="6"/>
  <c r="AB776" i="6"/>
  <c r="W542" i="6"/>
  <c r="I633" i="6"/>
  <c r="W498" i="6"/>
  <c r="W231" i="6"/>
  <c r="W915" i="6"/>
  <c r="AB929" i="6"/>
  <c r="I937" i="6"/>
  <c r="I464" i="6"/>
  <c r="I894" i="6"/>
  <c r="AB687" i="6"/>
  <c r="I300" i="6"/>
  <c r="W254" i="6"/>
  <c r="I819" i="6"/>
  <c r="I699" i="6"/>
  <c r="W834" i="6"/>
  <c r="I992" i="6"/>
  <c r="AB674" i="6"/>
  <c r="W50" i="6"/>
  <c r="AB758" i="6"/>
  <c r="AB252" i="6"/>
  <c r="I390" i="6"/>
  <c r="W639" i="6"/>
  <c r="P582" i="6"/>
  <c r="I953" i="6"/>
  <c r="AB312" i="6"/>
  <c r="P111" i="6"/>
  <c r="AB767" i="6"/>
  <c r="W976" i="6"/>
  <c r="I44" i="6"/>
  <c r="AB420" i="6"/>
  <c r="W218" i="6"/>
  <c r="I152" i="6"/>
  <c r="AB230" i="6"/>
  <c r="P537" i="6"/>
  <c r="I884" i="6"/>
  <c r="AB360" i="6"/>
  <c r="W117" i="6"/>
  <c r="I1008" i="6"/>
  <c r="I18" i="6"/>
  <c r="AB506" i="6"/>
  <c r="AB774" i="6"/>
  <c r="W420" i="6"/>
  <c r="AB746" i="6"/>
  <c r="AB905" i="6"/>
  <c r="W633" i="6"/>
  <c r="AB441" i="6"/>
  <c r="W62" i="6"/>
  <c r="P105" i="6"/>
  <c r="I947" i="6"/>
  <c r="I471" i="6"/>
  <c r="AB318" i="6"/>
  <c r="I839" i="6"/>
  <c r="P642" i="6"/>
  <c r="I432" i="6"/>
  <c r="I829" i="6"/>
  <c r="I843" i="6"/>
  <c r="AB671" i="6"/>
  <c r="P868" i="6"/>
  <c r="P506" i="6"/>
  <c r="P740" i="6"/>
  <c r="I831" i="6"/>
  <c r="I903" i="6"/>
  <c r="I626" i="6"/>
  <c r="I320" i="6"/>
  <c r="I351" i="6"/>
  <c r="W642" i="6"/>
  <c r="P471" i="6"/>
  <c r="P951" i="6"/>
  <c r="I327" i="6"/>
  <c r="P441" i="6"/>
  <c r="P669" i="6"/>
  <c r="I867" i="6"/>
  <c r="P279" i="6"/>
  <c r="I342" i="6"/>
  <c r="I336" i="6"/>
  <c r="W224" i="6"/>
  <c r="I984" i="6"/>
  <c r="I642" i="6"/>
  <c r="P182" i="6"/>
  <c r="I291" i="6"/>
  <c r="I27" i="6"/>
  <c r="P704" i="6"/>
  <c r="I408" i="6"/>
  <c r="I977" i="6"/>
  <c r="I411" i="6"/>
  <c r="I420" i="6"/>
  <c r="I188" i="6"/>
  <c r="I87" i="6"/>
  <c r="P687" i="6"/>
  <c r="AB844" i="6"/>
  <c r="I435" i="6"/>
  <c r="I836" i="6"/>
  <c r="P158" i="6"/>
  <c r="W408" i="6"/>
  <c r="AB1008" i="6"/>
  <c r="AB596" i="6"/>
  <c r="AB171" i="6"/>
  <c r="I710" i="6"/>
  <c r="P602" i="6"/>
  <c r="W627" i="6"/>
  <c r="I255" i="6"/>
  <c r="W953" i="6"/>
  <c r="AB543" i="6"/>
  <c r="I595" i="6"/>
  <c r="W890" i="6"/>
  <c r="P904" i="6"/>
  <c r="P162" i="6"/>
  <c r="AB734" i="6"/>
  <c r="I758" i="6"/>
  <c r="I410" i="6"/>
  <c r="W453" i="6"/>
  <c r="W248" i="6"/>
  <c r="W930" i="6"/>
  <c r="AB225" i="6"/>
  <c r="W702" i="6"/>
  <c r="AB787" i="6"/>
  <c r="W90" i="6"/>
  <c r="I279" i="6"/>
  <c r="W959" i="6"/>
  <c r="P752" i="6"/>
  <c r="I650" i="6"/>
  <c r="W822" i="6"/>
  <c r="W146" i="6"/>
  <c r="AB714" i="6"/>
  <c r="W104" i="6"/>
  <c r="W258" i="6"/>
  <c r="AB727" i="6"/>
  <c r="W755" i="6"/>
  <c r="AB44" i="6"/>
  <c r="I530" i="6"/>
  <c r="I38" i="6"/>
  <c r="P719" i="6"/>
  <c r="AB699" i="6"/>
  <c r="P899" i="6"/>
  <c r="I153" i="6"/>
  <c r="I712" i="6"/>
  <c r="P252" i="6"/>
  <c r="AB480" i="6"/>
  <c r="I90" i="6"/>
  <c r="I851" i="6"/>
  <c r="AB422" i="6"/>
  <c r="W745" i="6"/>
  <c r="I835" i="6"/>
  <c r="AB423" i="6"/>
  <c r="W743" i="6"/>
  <c r="I240" i="6"/>
  <c r="P936" i="6"/>
  <c r="I458" i="6"/>
  <c r="AB272" i="6"/>
  <c r="W984" i="6"/>
  <c r="I134" i="6"/>
  <c r="I619" i="6"/>
  <c r="I507" i="6"/>
  <c r="I908" i="6"/>
  <c r="I621" i="6"/>
  <c r="P266" i="6"/>
  <c r="I827" i="6"/>
  <c r="W284" i="6"/>
  <c r="I752" i="6"/>
  <c r="I844" i="6"/>
  <c r="W495" i="6"/>
  <c r="I774" i="6"/>
  <c r="I815" i="6"/>
  <c r="AB712" i="6"/>
  <c r="P50" i="6"/>
  <c r="W423" i="6"/>
  <c r="AB338" i="6"/>
  <c r="AB859" i="6"/>
  <c r="AB540" i="6"/>
  <c r="AB264" i="6"/>
  <c r="W476" i="6"/>
  <c r="AB760" i="6"/>
  <c r="I879" i="6"/>
  <c r="I695" i="6"/>
  <c r="AB398" i="6"/>
  <c r="AB489" i="6"/>
  <c r="I645" i="6"/>
  <c r="I781" i="6"/>
  <c r="AB288" i="6"/>
  <c r="I392" i="6"/>
  <c r="P498" i="6"/>
  <c r="P342" i="6"/>
  <c r="AB602" i="6"/>
  <c r="AB216" i="6"/>
  <c r="I536" i="6"/>
  <c r="I537" i="6"/>
  <c r="P1005" i="6"/>
  <c r="P216" i="6"/>
  <c r="I716" i="6"/>
  <c r="I518" i="6"/>
  <c r="I189" i="6"/>
  <c r="P81" i="6"/>
  <c r="P63" i="6"/>
  <c r="W579" i="6"/>
  <c r="AB959" i="6"/>
  <c r="I150" i="6"/>
  <c r="W903" i="6"/>
  <c r="W1005" i="6"/>
  <c r="AB631" i="6"/>
  <c r="I691" i="6"/>
  <c r="I709" i="6"/>
  <c r="P42" i="6"/>
  <c r="I997" i="6"/>
  <c r="P290" i="6"/>
  <c r="I820" i="6"/>
  <c r="I679" i="6"/>
  <c r="I746" i="6"/>
  <c r="I489" i="6"/>
  <c r="AB791" i="6"/>
  <c r="P360" i="6"/>
  <c r="AB357" i="6"/>
  <c r="W944" i="6"/>
  <c r="I243" i="6"/>
  <c r="I429" i="6"/>
  <c r="P504" i="6"/>
  <c r="AB999" i="6"/>
  <c r="P796" i="6"/>
  <c r="W896" i="6"/>
  <c r="W878" i="6"/>
  <c r="I333" i="6"/>
  <c r="AB993" i="6"/>
  <c r="AB669" i="6"/>
  <c r="AB839" i="6"/>
  <c r="AB507" i="6"/>
  <c r="I871" i="6"/>
  <c r="AB128" i="6"/>
  <c r="I248" i="6"/>
  <c r="AB995" i="6"/>
  <c r="I667" i="6"/>
  <c r="I764" i="6"/>
  <c r="I654" i="6"/>
  <c r="I745" i="6"/>
  <c r="P261" i="6"/>
  <c r="I887" i="6"/>
  <c r="I561" i="6"/>
  <c r="I20" i="6"/>
  <c r="I116" i="6"/>
  <c r="I303" i="6"/>
  <c r="I875" i="6"/>
  <c r="W680" i="6"/>
  <c r="W252" i="6"/>
  <c r="I961" i="6"/>
  <c r="I164" i="6"/>
  <c r="I56" i="6"/>
  <c r="I942" i="6"/>
  <c r="AB56" i="6"/>
  <c r="I129" i="6"/>
  <c r="W158" i="6"/>
  <c r="W207" i="6"/>
  <c r="P314" i="6"/>
  <c r="I707" i="6"/>
  <c r="I964" i="6"/>
  <c r="I212" i="6"/>
  <c r="P940" i="6"/>
  <c r="P944" i="6"/>
  <c r="I630" i="6"/>
  <c r="I968" i="6"/>
  <c r="P743" i="6"/>
  <c r="W492" i="6"/>
  <c r="I1013" i="6"/>
  <c r="I957" i="6"/>
  <c r="I890" i="6"/>
  <c r="I402" i="6"/>
  <c r="I807" i="6"/>
  <c r="W314" i="6"/>
  <c r="W883" i="6"/>
  <c r="I498" i="6"/>
  <c r="AB738" i="6"/>
  <c r="W933" i="6"/>
  <c r="W949" i="6"/>
  <c r="AB786" i="6"/>
  <c r="I988" i="6"/>
  <c r="AB735" i="6"/>
  <c r="P726" i="6"/>
  <c r="AB989" i="6"/>
  <c r="AB822" i="6"/>
  <c r="W662" i="6"/>
  <c r="AB102" i="6"/>
  <c r="W644" i="6"/>
  <c r="AB54" i="6"/>
  <c r="W465" i="6"/>
  <c r="AB855" i="6"/>
  <c r="P1012" i="6"/>
  <c r="W980" i="6"/>
  <c r="W30" i="6"/>
  <c r="AB177" i="6"/>
  <c r="AB614" i="6"/>
  <c r="P980" i="6"/>
  <c r="AB942" i="6"/>
  <c r="W964" i="6"/>
  <c r="AB438" i="6"/>
  <c r="AB426" i="6"/>
  <c r="AB98" i="6"/>
  <c r="W791" i="6"/>
  <c r="W832" i="6"/>
  <c r="AB246" i="6"/>
  <c r="AB513" i="6"/>
  <c r="W875" i="6"/>
  <c r="I680" i="6"/>
  <c r="W894" i="6"/>
  <c r="AB228" i="6"/>
  <c r="I62" i="6"/>
  <c r="P858" i="6"/>
  <c r="I366" i="6"/>
  <c r="I896" i="6"/>
  <c r="AB174" i="6"/>
  <c r="I930" i="6"/>
  <c r="P561" i="6"/>
  <c r="W815" i="6"/>
  <c r="AB327" i="6"/>
  <c r="W868" i="6"/>
  <c r="I552" i="6"/>
  <c r="AB110" i="6"/>
  <c r="W856" i="6"/>
  <c r="W123" i="6"/>
  <c r="I260" i="6"/>
  <c r="W799" i="6"/>
  <c r="W957" i="6"/>
  <c r="P180" i="6"/>
  <c r="AB369" i="6"/>
  <c r="W180" i="6"/>
  <c r="W483" i="6"/>
  <c r="AB609" i="6"/>
  <c r="AB626" i="6"/>
  <c r="P651" i="6"/>
  <c r="W570" i="6"/>
  <c r="W714" i="6"/>
  <c r="W228" i="6"/>
  <c r="M16" i="5"/>
  <c r="M10" i="5"/>
  <c r="P626" i="6"/>
  <c r="I258" i="6"/>
  <c r="W18" i="6"/>
  <c r="I506" i="6"/>
  <c r="AB931" i="6"/>
  <c r="AB858" i="6"/>
  <c r="I158" i="6"/>
  <c r="AB739" i="6"/>
  <c r="AB498" i="6"/>
  <c r="W396" i="6"/>
  <c r="W887" i="6"/>
  <c r="W200" i="6"/>
  <c r="W20" i="6"/>
  <c r="W236" i="6"/>
  <c r="P739" i="6"/>
  <c r="AB743" i="6"/>
  <c r="P723" i="6"/>
  <c r="I763" i="6"/>
  <c r="I111" i="6"/>
  <c r="I956" i="6"/>
  <c r="I980" i="6"/>
  <c r="I459" i="6"/>
  <c r="I860" i="6"/>
  <c r="P492" i="6"/>
  <c r="I54" i="6"/>
  <c r="I381" i="6"/>
  <c r="I782" i="6"/>
  <c r="I603" i="6"/>
  <c r="P464" i="6"/>
  <c r="I549" i="6"/>
  <c r="I671" i="6"/>
  <c r="I372" i="6"/>
  <c r="I578" i="6"/>
  <c r="W369" i="6"/>
  <c r="P609" i="6"/>
  <c r="P291" i="6"/>
  <c r="P375" i="6"/>
  <c r="AB692" i="6"/>
  <c r="P486" i="6"/>
  <c r="W621" i="6"/>
  <c r="P171" i="6"/>
  <c r="P465" i="6"/>
  <c r="I444" i="6"/>
  <c r="AB38" i="6"/>
  <c r="P1013" i="6"/>
  <c r="W368" i="6"/>
  <c r="I356" i="6"/>
  <c r="AB26" i="6"/>
  <c r="AB471" i="6"/>
  <c r="I796" i="6"/>
  <c r="I206" i="6"/>
  <c r="W378" i="6"/>
  <c r="W339" i="6"/>
  <c r="P528" i="6"/>
  <c r="W818" i="6"/>
  <c r="I375" i="6"/>
  <c r="I692" i="6"/>
  <c r="W784" i="6"/>
  <c r="P680" i="6"/>
  <c r="I697" i="6"/>
  <c r="P760" i="6"/>
  <c r="P470" i="6"/>
  <c r="I889" i="6"/>
  <c r="P937" i="6"/>
  <c r="I912" i="6"/>
  <c r="I30" i="6"/>
  <c r="AB755" i="6"/>
  <c r="W471" i="6"/>
  <c r="P751" i="6"/>
  <c r="I33" i="6"/>
  <c r="W679" i="6"/>
  <c r="AB985" i="6"/>
  <c r="I891" i="6"/>
  <c r="AB932" i="6"/>
  <c r="W781" i="6"/>
  <c r="I69" i="6"/>
  <c r="P988" i="6"/>
  <c r="W631" i="6"/>
  <c r="W1000" i="6"/>
  <c r="AB595" i="6"/>
  <c r="I832" i="6"/>
  <c r="I314" i="6"/>
  <c r="AB703" i="6"/>
  <c r="I567" i="6"/>
  <c r="I933" i="6"/>
  <c r="I417" i="6"/>
  <c r="I542" i="6"/>
  <c r="W866" i="6"/>
  <c r="I66" i="6"/>
  <c r="I823" i="6"/>
  <c r="I135" i="6"/>
  <c r="AB132" i="6"/>
  <c r="I237" i="6"/>
  <c r="I50" i="6"/>
  <c r="AB752" i="6"/>
  <c r="AB965" i="6"/>
  <c r="I932" i="6"/>
  <c r="AB841" i="6"/>
  <c r="W942" i="6"/>
  <c r="I183" i="6"/>
  <c r="I120" i="6"/>
  <c r="I218" i="6"/>
  <c r="I939" i="6"/>
  <c r="AB693" i="6"/>
  <c r="I566" i="6"/>
  <c r="W668" i="6"/>
  <c r="I1005" i="6"/>
  <c r="I935" i="6"/>
  <c r="I26" i="6"/>
  <c r="I93" i="6"/>
  <c r="W360" i="6"/>
  <c r="I678" i="6"/>
  <c r="I63" i="6"/>
  <c r="W386" i="6"/>
  <c r="I579" i="6"/>
  <c r="AB108" i="6"/>
  <c r="W54" i="6"/>
  <c r="W506" i="6"/>
  <c r="I254" i="6"/>
  <c r="W273" i="6"/>
  <c r="W45" i="6"/>
  <c r="I627" i="6"/>
  <c r="AB678" i="6"/>
  <c r="AB878" i="6"/>
  <c r="I225" i="6"/>
  <c r="P853" i="6"/>
  <c r="I734" i="6"/>
  <c r="AB824" i="6"/>
  <c r="AB261" i="6"/>
  <c r="I609" i="6"/>
  <c r="I750" i="6"/>
  <c r="W842" i="6"/>
  <c r="P655" i="6"/>
  <c r="P86" i="6"/>
  <c r="P122" i="6"/>
  <c r="W752" i="6"/>
  <c r="P822" i="6"/>
  <c r="AB917" i="6"/>
  <c r="I318" i="6"/>
  <c r="W132" i="6"/>
  <c r="W764" i="6"/>
  <c r="I528" i="6"/>
  <c r="W691" i="6"/>
  <c r="I1001" i="6"/>
  <c r="I468" i="6"/>
  <c r="W528" i="6"/>
  <c r="AB747" i="6"/>
  <c r="AB899" i="6"/>
  <c r="AB851" i="6"/>
  <c r="W405" i="6"/>
  <c r="AB654" i="6"/>
  <c r="I278" i="6"/>
  <c r="W997" i="6"/>
  <c r="AB435" i="6"/>
  <c r="AB336" i="6"/>
  <c r="AB57" i="6"/>
  <c r="I880" i="6"/>
  <c r="I266" i="6"/>
  <c r="I963" i="6"/>
  <c r="P699" i="6"/>
  <c r="I159" i="6"/>
  <c r="W108" i="6"/>
  <c r="P240" i="6"/>
  <c r="P715" i="6"/>
  <c r="P381" i="6"/>
  <c r="P344" i="6"/>
  <c r="P783" i="6"/>
  <c r="AB1001" i="6"/>
  <c r="P51" i="6"/>
  <c r="AB392" i="6"/>
  <c r="W558" i="6"/>
  <c r="AB721" i="6"/>
  <c r="P844" i="6"/>
  <c r="P549" i="6"/>
  <c r="AB434" i="6"/>
  <c r="AB32" i="6"/>
  <c r="P315" i="6"/>
  <c r="P176" i="6"/>
  <c r="P99" i="6"/>
  <c r="AB1004" i="6"/>
  <c r="P234" i="6"/>
  <c r="P800" i="6"/>
  <c r="P150" i="6"/>
  <c r="W614" i="6"/>
  <c r="P32" i="6"/>
  <c r="AB459" i="6"/>
  <c r="P219" i="6"/>
  <c r="P386" i="6"/>
  <c r="AB440" i="6"/>
  <c r="P510" i="6"/>
  <c r="AB416" i="6"/>
  <c r="P120" i="6"/>
  <c r="AB908" i="6"/>
  <c r="P123" i="6"/>
  <c r="P489" i="6"/>
  <c r="P132" i="6"/>
  <c r="AB531" i="6"/>
  <c r="P345" i="6"/>
  <c r="P414" i="6"/>
  <c r="AB834" i="6"/>
  <c r="W767" i="6"/>
  <c r="W1009" i="6"/>
  <c r="W960" i="6"/>
  <c r="P222" i="6"/>
  <c r="P534" i="6"/>
  <c r="P916" i="6"/>
  <c r="P128" i="6"/>
  <c r="P681" i="6"/>
  <c r="W851" i="6"/>
  <c r="P590" i="6"/>
  <c r="P724" i="6"/>
  <c r="AB470" i="6"/>
  <c r="W42" i="6"/>
  <c r="P186" i="6"/>
  <c r="W867" i="6"/>
  <c r="P141" i="6"/>
  <c r="P812" i="6"/>
  <c r="P417" i="6"/>
  <c r="W899" i="6"/>
  <c r="AB552" i="6"/>
  <c r="AB951" i="6"/>
  <c r="AB332" i="6"/>
  <c r="P722" i="6"/>
  <c r="AB554" i="6"/>
  <c r="W860" i="6"/>
  <c r="P494" i="6"/>
  <c r="P819" i="6"/>
  <c r="P249" i="6"/>
  <c r="AB549" i="6"/>
  <c r="P30" i="6"/>
  <c r="P803" i="6"/>
  <c r="P918" i="6"/>
  <c r="P93" i="6"/>
  <c r="P18" i="6"/>
  <c r="P387" i="6"/>
  <c r="P284" i="6"/>
  <c r="P177" i="6"/>
  <c r="W128" i="6"/>
  <c r="P396" i="6"/>
  <c r="P747" i="6"/>
  <c r="AB452" i="6"/>
  <c r="P909" i="6"/>
  <c r="P27" i="6"/>
  <c r="AB194" i="6"/>
  <c r="W715" i="6"/>
  <c r="AB183" i="6"/>
  <c r="AB865" i="6"/>
  <c r="W519" i="6"/>
  <c r="P90" i="6"/>
  <c r="W695" i="6"/>
  <c r="W399" i="6"/>
  <c r="P595" i="6"/>
  <c r="W351" i="6"/>
  <c r="P258" i="6"/>
  <c r="W392" i="6"/>
  <c r="W297" i="6"/>
  <c r="W303" i="6"/>
  <c r="W510" i="6"/>
  <c r="W306" i="6"/>
  <c r="P440" i="6"/>
  <c r="W891" i="6"/>
  <c r="AB750" i="6"/>
  <c r="B20" i="6"/>
  <c r="R20" i="6" s="1"/>
  <c r="A13" i="5"/>
  <c r="P309" i="6"/>
  <c r="P398" i="6"/>
  <c r="AB784" i="6"/>
  <c r="P829" i="6"/>
  <c r="W748" i="6"/>
  <c r="P236" i="6"/>
  <c r="P654" i="6"/>
  <c r="C13" i="7"/>
  <c r="P356" i="6"/>
  <c r="P841" i="6"/>
  <c r="P66" i="6"/>
  <c r="P231" i="6"/>
  <c r="P824" i="6"/>
  <c r="P977" i="6"/>
  <c r="P368" i="6"/>
  <c r="W183" i="6"/>
  <c r="AB901" i="6"/>
  <c r="W699" i="6"/>
  <c r="P278" i="6"/>
  <c r="P57" i="6"/>
  <c r="P351" i="6"/>
  <c r="W312" i="6"/>
  <c r="P758" i="6"/>
  <c r="AB453" i="6"/>
  <c r="AB686" i="6"/>
  <c r="P330" i="6"/>
  <c r="W973" i="6"/>
  <c r="P432" i="6"/>
  <c r="F18" i="4"/>
  <c r="D19" i="4"/>
  <c r="P831" i="6"/>
  <c r="P995" i="6"/>
  <c r="P104" i="6"/>
  <c r="P297" i="6"/>
  <c r="AB566" i="6"/>
  <c r="P129" i="6"/>
  <c r="W750" i="6"/>
  <c r="P570" i="6"/>
  <c r="AB93" i="6"/>
  <c r="P643" i="6"/>
  <c r="AB522" i="6"/>
  <c r="P384" i="6"/>
  <c r="P567" i="6"/>
  <c r="W811" i="6"/>
  <c r="AB474" i="6"/>
  <c r="P192" i="6"/>
  <c r="W321" i="6"/>
  <c r="AB243" i="6"/>
  <c r="W727" i="6"/>
  <c r="P110" i="6"/>
  <c r="P615" i="6"/>
  <c r="AB984" i="6"/>
  <c r="AB536" i="6"/>
  <c r="P571" i="6"/>
  <c r="P524" i="6"/>
  <c r="AB404" i="6"/>
  <c r="P933" i="6"/>
  <c r="W1007" i="6"/>
  <c r="P776" i="6"/>
  <c r="P935" i="6"/>
  <c r="P189" i="6"/>
  <c r="P540" i="6"/>
  <c r="P78" i="6"/>
  <c r="AB464" i="6"/>
  <c r="P620" i="6"/>
  <c r="W237" i="6"/>
  <c r="P721" i="6"/>
  <c r="P374" i="6"/>
  <c r="W582" i="6"/>
  <c r="AB90" i="6"/>
  <c r="AB120" i="6"/>
  <c r="AB429" i="6"/>
  <c r="W162" i="6"/>
  <c r="AB18" i="6"/>
  <c r="W841" i="6"/>
  <c r="W134" i="6"/>
  <c r="P225" i="6"/>
  <c r="P878" i="6"/>
  <c r="W363" i="6"/>
  <c r="AB555" i="6"/>
  <c r="P968" i="6"/>
  <c r="W620" i="6"/>
  <c r="AB964" i="6"/>
  <c r="AB969" i="6"/>
  <c r="W859" i="6"/>
  <c r="P952" i="6"/>
  <c r="W820" i="6"/>
  <c r="W788" i="6"/>
  <c r="AB417" i="6"/>
  <c r="W865" i="6"/>
  <c r="P26" i="6"/>
  <c r="P326" i="6"/>
  <c r="P997" i="6"/>
  <c r="AB324" i="6"/>
  <c r="W975" i="6"/>
  <c r="P237" i="6"/>
  <c r="W747" i="6"/>
  <c r="P195" i="6"/>
  <c r="P552" i="6"/>
  <c r="P390" i="6"/>
  <c r="AB428" i="6"/>
  <c r="AB530" i="6"/>
  <c r="W534" i="6"/>
  <c r="W902" i="6"/>
  <c r="P75" i="6"/>
  <c r="W308" i="6"/>
  <c r="P144" i="6"/>
  <c r="P80" i="6"/>
  <c r="W638" i="6"/>
  <c r="AB643" i="6"/>
  <c r="AB691" i="6"/>
  <c r="AB248" i="6"/>
  <c r="W683" i="6"/>
  <c r="AB218" i="6"/>
  <c r="AB45" i="6"/>
  <c r="P810" i="6"/>
  <c r="AB697" i="6"/>
  <c r="AB512" i="6"/>
  <c r="AB621" i="6"/>
  <c r="W787" i="6"/>
  <c r="AB63" i="6"/>
  <c r="AB937" i="6"/>
  <c r="P594" i="6"/>
  <c r="W156" i="6"/>
  <c r="P1007" i="6"/>
  <c r="AB254" i="6"/>
  <c r="AB116" i="6"/>
  <c r="AB152" i="6"/>
  <c r="H15" i="6"/>
  <c r="G15" i="6"/>
  <c r="D11" i="7" s="1"/>
  <c r="AB710" i="6"/>
  <c r="W456" i="6"/>
  <c r="W462" i="6"/>
  <c r="W92" i="6"/>
  <c r="W704" i="6"/>
  <c r="AB492" i="6"/>
  <c r="W486" i="6"/>
  <c r="W276" i="6"/>
  <c r="AB1007" i="6"/>
  <c r="W758" i="6"/>
  <c r="W372" i="6"/>
  <c r="AB212" i="6"/>
  <c r="AB396" i="6"/>
  <c r="W594" i="6"/>
  <c r="W746" i="6"/>
  <c r="AB62" i="6"/>
  <c r="AB866" i="6"/>
  <c r="W948" i="6"/>
  <c r="W333" i="6"/>
  <c r="AB877" i="6"/>
  <c r="AB344" i="6"/>
  <c r="AB180" i="6"/>
  <c r="AB578" i="6"/>
  <c r="W126" i="6"/>
  <c r="AB308" i="6"/>
  <c r="P392" i="6"/>
  <c r="AB210" i="6"/>
  <c r="AB912" i="6"/>
  <c r="AB896" i="6"/>
  <c r="W530" i="6"/>
  <c r="W38" i="6"/>
  <c r="AB291" i="6"/>
  <c r="W356" i="6"/>
  <c r="AB698" i="6"/>
  <c r="W500" i="6"/>
  <c r="W387" i="6"/>
  <c r="AB380" i="6"/>
  <c r="W366" i="6"/>
  <c r="AB680" i="6"/>
  <c r="P288" i="6"/>
  <c r="W380" i="6"/>
  <c r="W961" i="6"/>
  <c r="W1004" i="6"/>
  <c r="W726" i="6"/>
  <c r="P1008" i="6"/>
  <c r="W712" i="6"/>
  <c r="P456" i="6"/>
  <c r="AB465" i="6"/>
  <c r="P650" i="6"/>
  <c r="W398" i="6"/>
  <c r="AB74" i="6"/>
  <c r="W74" i="6"/>
  <c r="AB997" i="6"/>
  <c r="P714" i="6"/>
  <c r="W937" i="6"/>
  <c r="W198" i="6"/>
  <c r="W120" i="6"/>
  <c r="P168" i="6"/>
  <c r="AB695" i="6"/>
  <c r="W667" i="6"/>
  <c r="W795" i="6"/>
  <c r="AB138" i="6"/>
  <c r="W522" i="6"/>
  <c r="W895" i="6"/>
  <c r="W817" i="6"/>
  <c r="W591" i="6"/>
  <c r="AB561" i="6"/>
  <c r="P793" i="6"/>
  <c r="AB165" i="6"/>
  <c r="AB879" i="6"/>
  <c r="AB704" i="6"/>
  <c r="W324" i="6"/>
  <c r="W422" i="6"/>
  <c r="W344" i="6"/>
  <c r="AB111" i="6"/>
  <c r="W441" i="6"/>
  <c r="AB925" i="6"/>
  <c r="AB477" i="6"/>
  <c r="P709" i="6"/>
  <c r="W138" i="6"/>
  <c r="W39" i="6"/>
  <c r="AB594" i="6"/>
  <c r="W494" i="6"/>
  <c r="W690" i="6"/>
  <c r="W936" i="6"/>
  <c r="P839" i="6"/>
  <c r="AB222" i="6"/>
  <c r="AB258" i="6"/>
  <c r="W675" i="6"/>
  <c r="W354" i="6"/>
  <c r="W381" i="6"/>
  <c r="W32" i="6"/>
  <c r="AB723" i="6"/>
  <c r="P657" i="6"/>
  <c r="W847" i="6"/>
  <c r="W583" i="6"/>
  <c r="AB726" i="6"/>
  <c r="AB234" i="6"/>
  <c r="W170" i="6"/>
  <c r="W296" i="6"/>
  <c r="W812" i="6"/>
  <c r="AB889" i="6"/>
  <c r="W905" i="6"/>
  <c r="W402" i="6"/>
  <c r="W769" i="6"/>
  <c r="AB722" i="6"/>
  <c r="AB123" i="6"/>
  <c r="W152" i="6"/>
  <c r="P224" i="6"/>
  <c r="AB134" i="6"/>
  <c r="W786" i="6"/>
  <c r="W318" i="6"/>
  <c r="W606" i="6"/>
  <c r="AB977" i="6"/>
  <c r="AB584" i="6"/>
  <c r="W302" i="6"/>
  <c r="P866" i="6"/>
  <c r="AB663" i="6"/>
  <c r="AB414" i="6"/>
  <c r="P543" i="6"/>
  <c r="W105" i="6"/>
  <c r="P999" i="6"/>
  <c r="P702" i="6"/>
  <c r="W956" i="6"/>
  <c r="AB582" i="6"/>
  <c r="P525" i="6"/>
  <c r="AB983" i="6"/>
  <c r="W619" i="6"/>
  <c r="W992" i="6"/>
  <c r="AB528" i="6"/>
  <c r="W129" i="6"/>
  <c r="W572" i="6"/>
  <c r="W932" i="6"/>
  <c r="AB585" i="6"/>
  <c r="W798" i="6"/>
  <c r="AB242" i="6"/>
  <c r="AB633" i="6"/>
  <c r="W733" i="6"/>
  <c r="W507" i="6"/>
  <c r="W904" i="6"/>
  <c r="P969" i="6"/>
  <c r="AB627" i="6"/>
  <c r="W697" i="6"/>
  <c r="P633" i="6"/>
  <c r="W626" i="6"/>
  <c r="AB667" i="6"/>
  <c r="M17" i="5"/>
  <c r="L17" i="5"/>
  <c r="K19" i="5"/>
  <c r="J18" i="5" s="1"/>
  <c r="AB952" i="6"/>
  <c r="W561" i="6"/>
  <c r="AB297" i="6"/>
  <c r="AB75" i="6"/>
  <c r="P961" i="6"/>
  <c r="W602" i="6"/>
  <c r="W693" i="6"/>
  <c r="AB882" i="6"/>
  <c r="W870" i="6"/>
  <c r="AB1009" i="6"/>
  <c r="P947" i="6"/>
  <c r="P731" i="6"/>
  <c r="P248" i="6"/>
  <c r="W603" i="6"/>
  <c r="P566" i="6"/>
  <c r="AB458" i="6"/>
  <c r="W177" i="6"/>
  <c r="AB524" i="6"/>
  <c r="V15" i="6"/>
  <c r="F8" i="6" s="1"/>
  <c r="U15" i="6"/>
  <c r="F11" i="7" s="1"/>
  <c r="AB973" i="6"/>
  <c r="P578" i="6"/>
  <c r="P512" i="6"/>
  <c r="P619" i="6"/>
  <c r="P452" i="6"/>
  <c r="P135" i="6"/>
  <c r="AB939" i="6"/>
  <c r="P875" i="6"/>
  <c r="P306" i="6"/>
  <c r="P282" i="6"/>
  <c r="P847" i="6"/>
  <c r="P482" i="6"/>
  <c r="P270" i="6"/>
  <c r="P332" i="6"/>
  <c r="P264" i="6"/>
  <c r="AB393" i="6"/>
  <c r="AB510" i="6"/>
  <c r="P782" i="6"/>
  <c r="P735" i="6"/>
  <c r="P393" i="6"/>
  <c r="P985" i="6"/>
  <c r="W338" i="6"/>
  <c r="P459" i="6"/>
  <c r="P308" i="6"/>
  <c r="W116" i="6"/>
  <c r="P865" i="6"/>
  <c r="P380" i="6"/>
  <c r="AB231" i="6"/>
  <c r="P476" i="6"/>
  <c r="W854" i="6"/>
  <c r="P87" i="6"/>
  <c r="P530" i="6"/>
  <c r="P327" i="6"/>
  <c r="P285" i="6"/>
  <c r="AB788" i="6"/>
  <c r="AB812" i="6"/>
  <c r="P603" i="6"/>
  <c r="W760" i="6"/>
  <c r="P320" i="6"/>
  <c r="W843" i="6"/>
  <c r="AB835" i="6"/>
  <c r="P138" i="6"/>
  <c r="P548" i="6"/>
  <c r="W459" i="6"/>
  <c r="P843" i="6"/>
  <c r="P350" i="6"/>
  <c r="P339" i="6"/>
  <c r="P254" i="6"/>
  <c r="P474" i="6"/>
  <c r="W909" i="6"/>
  <c r="AB847" i="6"/>
  <c r="W987" i="6"/>
  <c r="AB92" i="6"/>
  <c r="P775" i="6"/>
  <c r="W464" i="6"/>
  <c r="AB904" i="6"/>
  <c r="W995" i="6"/>
  <c r="W710" i="6"/>
  <c r="P614" i="6"/>
  <c r="P894" i="6"/>
  <c r="P21" i="6"/>
  <c r="AB33" i="6"/>
  <c r="P872" i="6"/>
  <c r="P942" i="6"/>
  <c r="P363" i="6"/>
  <c r="P1011" i="6"/>
  <c r="P33" i="6"/>
  <c r="AB795" i="6"/>
  <c r="P855" i="6"/>
  <c r="P791" i="6"/>
  <c r="P905" i="6"/>
  <c r="P698" i="6"/>
  <c r="P834" i="6"/>
  <c r="P324" i="6"/>
  <c r="W836" i="6"/>
  <c r="P734" i="6"/>
  <c r="AB483" i="6"/>
  <c r="W835" i="6"/>
  <c r="AB913" i="6"/>
  <c r="AB853" i="6"/>
  <c r="P666" i="6"/>
  <c r="P949" i="6"/>
  <c r="W796" i="6"/>
  <c r="W823" i="6"/>
  <c r="P784" i="6"/>
  <c r="P692" i="6"/>
  <c r="P204" i="6"/>
  <c r="P74" i="6"/>
  <c r="P246" i="6"/>
  <c r="W165" i="6"/>
  <c r="P312" i="6"/>
  <c r="P39" i="6"/>
  <c r="P1009" i="6"/>
  <c r="P410" i="6"/>
  <c r="AB902" i="6"/>
  <c r="AB887" i="6"/>
  <c r="AB709" i="6"/>
  <c r="AB518" i="6"/>
  <c r="AB567" i="6"/>
  <c r="AB182" i="6"/>
  <c r="P260" i="6"/>
  <c r="P164" i="6"/>
  <c r="W608" i="6"/>
  <c r="W350" i="6"/>
  <c r="AB875" i="6"/>
  <c r="W1001" i="6"/>
  <c r="P411" i="6"/>
  <c r="P941" i="6"/>
  <c r="P859" i="6"/>
  <c r="AB794" i="6"/>
  <c r="AB21" i="6"/>
  <c r="P883" i="6"/>
  <c r="P62" i="6"/>
  <c r="P877" i="6"/>
  <c r="P152" i="6"/>
  <c r="AB444" i="6"/>
  <c r="P711" i="6"/>
  <c r="W596" i="6"/>
  <c r="AB255" i="6"/>
  <c r="P948" i="6"/>
  <c r="P871" i="6"/>
  <c r="P108" i="6"/>
  <c r="P369" i="6"/>
  <c r="W999" i="6"/>
  <c r="P444" i="6"/>
  <c r="P746" i="6"/>
  <c r="P134" i="6"/>
  <c r="P908" i="6"/>
  <c r="W848" i="6"/>
  <c r="W771" i="6"/>
  <c r="P674" i="6"/>
  <c r="P931" i="6"/>
  <c r="P882" i="6"/>
  <c r="P736" i="6"/>
  <c r="P147" i="6"/>
  <c r="P516" i="6"/>
  <c r="P579" i="6"/>
  <c r="P218" i="6"/>
  <c r="AB39" i="6"/>
  <c r="P273" i="6"/>
  <c r="P213" i="6"/>
  <c r="AB940" i="6"/>
  <c r="W996" i="6"/>
  <c r="P153" i="6"/>
  <c r="P795" i="6"/>
  <c r="AB285" i="6"/>
  <c r="P971" i="6"/>
  <c r="P770" i="6"/>
  <c r="P546" i="6"/>
  <c r="P759" i="6"/>
  <c r="W290" i="6"/>
  <c r="P294" i="6"/>
  <c r="AB266" i="6"/>
  <c r="P627" i="6"/>
  <c r="AB860" i="6"/>
  <c r="W56" i="6"/>
  <c r="W450" i="6"/>
  <c r="P895" i="6"/>
  <c r="AB992" i="6"/>
  <c r="AB384" i="6"/>
  <c r="P420" i="6"/>
  <c r="G18" i="4"/>
  <c r="AB810" i="6"/>
  <c r="W122" i="6"/>
  <c r="P678" i="6"/>
  <c r="W988" i="6"/>
  <c r="P851" i="6"/>
  <c r="W540" i="6"/>
  <c r="P727" i="6"/>
  <c r="W918" i="6"/>
  <c r="W839" i="6"/>
  <c r="W941" i="6"/>
  <c r="W782" i="6"/>
  <c r="P691" i="6"/>
  <c r="W719" i="6"/>
  <c r="W270" i="6"/>
  <c r="AB762" i="6"/>
  <c r="W174" i="6"/>
  <c r="P558" i="6"/>
  <c r="AB302" i="6"/>
  <c r="W763" i="6"/>
  <c r="P405" i="6"/>
  <c r="AB306" i="6"/>
  <c r="AB903" i="6"/>
  <c r="W186" i="6"/>
  <c r="P915" i="6"/>
  <c r="AB270" i="6"/>
  <c r="W75" i="6"/>
  <c r="P996" i="6"/>
  <c r="P953" i="6"/>
  <c r="AB751" i="6"/>
  <c r="AB800" i="6"/>
  <c r="AB763" i="6"/>
  <c r="AB354" i="6"/>
  <c r="AB883" i="6"/>
  <c r="P903" i="6"/>
  <c r="W150" i="6"/>
  <c r="AB372" i="6"/>
  <c r="W779" i="6"/>
  <c r="AB728" i="6"/>
  <c r="AB27" i="6"/>
  <c r="P584" i="6"/>
  <c r="P272" i="6"/>
  <c r="P808" i="6"/>
  <c r="AB20" i="6"/>
  <c r="P446" i="6"/>
  <c r="W969" i="6"/>
  <c r="P889" i="6"/>
  <c r="W736" i="6"/>
  <c r="J15" i="6"/>
  <c r="M6" i="5"/>
  <c r="M7" i="5"/>
  <c r="M8" i="5"/>
  <c r="M9" i="5"/>
  <c r="M13" i="5"/>
  <c r="M14" i="5"/>
  <c r="M15" i="5"/>
  <c r="P912" i="6"/>
  <c r="P572" i="6"/>
  <c r="AB368" i="6"/>
  <c r="AB960" i="6"/>
  <c r="W735" i="6"/>
  <c r="AB42" i="6"/>
  <c r="P402" i="6"/>
  <c r="AB987" i="6"/>
  <c r="AB666" i="6"/>
  <c r="W578" i="6"/>
  <c r="AB542" i="6"/>
  <c r="AB198" i="6"/>
  <c r="W560" i="6"/>
  <c r="AB597" i="6"/>
  <c r="W989" i="6"/>
  <c r="W278" i="6"/>
  <c r="W645" i="6"/>
  <c r="AB236" i="6"/>
  <c r="W663" i="6"/>
  <c r="W135" i="6"/>
  <c r="W206" i="6"/>
  <c r="P823" i="6"/>
  <c r="AB783" i="6"/>
  <c r="P686" i="6"/>
  <c r="AB408" i="6"/>
  <c r="AB351" i="6"/>
  <c r="P201" i="6"/>
  <c r="P438" i="6"/>
  <c r="P183" i="6"/>
  <c r="AB488" i="6"/>
  <c r="P591" i="6"/>
  <c r="P542" i="6"/>
  <c r="P198" i="6"/>
  <c r="W829" i="6"/>
  <c r="P667" i="6"/>
  <c r="W272" i="6"/>
  <c r="W889" i="6"/>
  <c r="AB806" i="6"/>
  <c r="AB237" i="6"/>
  <c r="AB186" i="6"/>
  <c r="W671" i="6"/>
  <c r="AB630" i="6"/>
  <c r="W632" i="6"/>
  <c r="AB944" i="6"/>
  <c r="W332" i="6"/>
  <c r="W757" i="6"/>
  <c r="AB872" i="6"/>
  <c r="AB504" i="6"/>
  <c r="W618" i="6"/>
  <c r="P662" i="6"/>
  <c r="W863" i="6"/>
  <c r="W474" i="6"/>
  <c r="W27" i="6"/>
  <c r="W225" i="6"/>
  <c r="W102" i="6"/>
  <c r="W524" i="6"/>
  <c r="W390" i="6"/>
  <c r="AB320" i="6"/>
  <c r="P462" i="6"/>
  <c r="P555" i="6"/>
  <c r="W168" i="6"/>
  <c r="W800" i="6"/>
  <c r="C18" i="4"/>
  <c r="W537" i="6"/>
  <c r="AB963" i="6"/>
  <c r="AB80" i="6"/>
  <c r="AB656" i="6"/>
  <c r="AB644" i="6"/>
  <c r="W751" i="6"/>
  <c r="AB764" i="6"/>
  <c r="W446" i="6"/>
  <c r="W404" i="6"/>
  <c r="W144" i="6"/>
  <c r="P690" i="6"/>
  <c r="AB782" i="6"/>
  <c r="AB935" i="6"/>
  <c r="W285" i="6"/>
  <c r="AB135" i="6"/>
  <c r="W531" i="6"/>
  <c r="AB770" i="6"/>
  <c r="W429" i="6"/>
  <c r="W724" i="6"/>
  <c r="P92" i="6"/>
  <c r="W871" i="6"/>
  <c r="W808" i="6"/>
  <c r="W977" i="6"/>
  <c r="AB981" i="6"/>
  <c r="W488" i="6"/>
  <c r="W935" i="6"/>
  <c r="AB560" i="6"/>
  <c r="W571" i="6"/>
  <c r="P755" i="6"/>
  <c r="AB363" i="6"/>
  <c r="AB731" i="6"/>
  <c r="AB976" i="6"/>
  <c r="P54" i="6"/>
  <c r="W246" i="6"/>
  <c r="P911" i="6"/>
  <c r="P631" i="6"/>
  <c r="AB836" i="6"/>
  <c r="W879" i="6"/>
  <c r="W794" i="6"/>
  <c r="AB207" i="6"/>
  <c r="P608" i="6"/>
  <c r="P20" i="6"/>
  <c r="W830" i="6"/>
  <c r="AB456" i="6"/>
  <c r="P774" i="6"/>
  <c r="W858" i="6"/>
  <c r="AB716" i="6"/>
  <c r="AB911" i="6"/>
  <c r="AB66" i="6"/>
  <c r="AB769" i="6"/>
  <c r="AB156" i="6"/>
  <c r="AB1013" i="6"/>
  <c r="W176" i="6"/>
  <c r="W940" i="6"/>
  <c r="AB278" i="6"/>
  <c r="W793" i="6"/>
  <c r="AB808" i="6"/>
  <c r="AB366" i="6"/>
  <c r="W434" i="6"/>
  <c r="W513" i="6"/>
  <c r="W288" i="6"/>
  <c r="AB956" i="6"/>
  <c r="W315" i="6"/>
  <c r="W722" i="6"/>
  <c r="W327" i="6"/>
  <c r="P975" i="6"/>
  <c r="AB105" i="6"/>
  <c r="W543" i="6"/>
  <c r="AB159" i="6"/>
  <c r="AB924" i="6"/>
  <c r="W260" i="6"/>
  <c r="P964" i="6"/>
  <c r="AB432" i="6"/>
  <c r="W63" i="6"/>
  <c r="AB772" i="6"/>
  <c r="W853" i="6"/>
  <c r="AB147" i="6"/>
  <c r="W444" i="6"/>
  <c r="W776" i="6"/>
  <c r="P583" i="6"/>
  <c r="P842" i="6"/>
  <c r="AB827" i="6"/>
  <c r="P992" i="6"/>
  <c r="P336" i="6"/>
  <c r="AB321" i="6"/>
  <c r="D8" i="6" l="1"/>
  <c r="I15" i="6"/>
  <c r="D9" i="6" s="1"/>
  <c r="D6" i="7"/>
  <c r="D6" i="6"/>
  <c r="D5" i="6"/>
  <c r="D7" i="6"/>
  <c r="D4" i="6"/>
  <c r="D7" i="7"/>
  <c r="D8" i="7"/>
  <c r="D9" i="7"/>
  <c r="D10" i="7"/>
  <c r="F12" i="7"/>
  <c r="C14" i="7"/>
  <c r="B13" i="7" s="1"/>
  <c r="D12" i="7"/>
  <c r="A14" i="5"/>
  <c r="B21" i="6"/>
  <c r="R21" i="6" s="1"/>
  <c r="M18" i="5"/>
  <c r="L18" i="5"/>
  <c r="K20" i="5"/>
  <c r="J19" i="5"/>
  <c r="E19" i="4"/>
  <c r="G19" i="4" s="1"/>
  <c r="F6" i="7"/>
  <c r="W15" i="6"/>
  <c r="F9" i="6" s="1"/>
  <c r="F5" i="6"/>
  <c r="F6" i="6"/>
  <c r="F7" i="6"/>
  <c r="F4" i="6"/>
  <c r="F7" i="7"/>
  <c r="F8" i="7"/>
  <c r="F9" i="7"/>
  <c r="F10" i="7"/>
  <c r="H18" i="4"/>
  <c r="X15" i="6"/>
  <c r="K15" i="6"/>
  <c r="M15" i="6"/>
  <c r="Y15" i="6"/>
  <c r="L15" i="6"/>
  <c r="B12" i="7"/>
  <c r="C19" i="4" l="1"/>
  <c r="M19" i="5"/>
  <c r="L19" i="5"/>
  <c r="K21" i="5"/>
  <c r="J20" i="5" s="1"/>
  <c r="D20" i="4"/>
  <c r="F19" i="4"/>
  <c r="H19" i="4" s="1"/>
  <c r="B22" i="6"/>
  <c r="R22" i="6" s="1"/>
  <c r="A15" i="5"/>
  <c r="D13" i="7"/>
  <c r="C15" i="7"/>
  <c r="B14" i="7"/>
  <c r="G13" i="7"/>
  <c r="F13" i="7"/>
  <c r="E13" i="7"/>
  <c r="O15" i="6"/>
  <c r="N15" i="6"/>
  <c r="Z15" i="6"/>
  <c r="AA15" i="6"/>
  <c r="G8" i="6" s="1"/>
  <c r="G5" i="6" l="1"/>
  <c r="G7" i="6"/>
  <c r="G4" i="6"/>
  <c r="G6" i="6"/>
  <c r="AB15" i="6"/>
  <c r="G9" i="6" s="1"/>
  <c r="G7" i="7"/>
  <c r="G6" i="7"/>
  <c r="G8" i="7"/>
  <c r="G9" i="7"/>
  <c r="G10" i="7"/>
  <c r="G11" i="7"/>
  <c r="G12" i="7"/>
  <c r="B23" i="6"/>
  <c r="R23" i="6" s="1"/>
  <c r="A16" i="5"/>
  <c r="E6" i="6"/>
  <c r="E5" i="6"/>
  <c r="E7" i="6"/>
  <c r="E4" i="6"/>
  <c r="E7" i="7"/>
  <c r="E6" i="7"/>
  <c r="E8" i="7"/>
  <c r="E9" i="7"/>
  <c r="E10" i="7"/>
  <c r="E11" i="7"/>
  <c r="E12" i="7"/>
  <c r="E20" i="4"/>
  <c r="C20" i="4" s="1"/>
  <c r="K22" i="5"/>
  <c r="J21" i="5"/>
  <c r="M20" i="5"/>
  <c r="L20" i="5"/>
  <c r="E8" i="6"/>
  <c r="P15" i="6"/>
  <c r="E9" i="6" s="1"/>
  <c r="B15" i="7"/>
  <c r="G14" i="7"/>
  <c r="F14" i="7"/>
  <c r="E14" i="7"/>
  <c r="D14" i="7"/>
  <c r="C16" i="7"/>
  <c r="K23" i="5" l="1"/>
  <c r="J22" i="5" s="1"/>
  <c r="M21" i="5"/>
  <c r="L21" i="5"/>
  <c r="D15" i="7"/>
  <c r="C17" i="7"/>
  <c r="E15" i="7"/>
  <c r="G15" i="7"/>
  <c r="F15" i="7"/>
  <c r="G20" i="4"/>
  <c r="F20" i="4"/>
  <c r="D21" i="4"/>
  <c r="B24" i="6"/>
  <c r="R24" i="6" s="1"/>
  <c r="A17" i="5"/>
  <c r="G16" i="7" l="1"/>
  <c r="F16" i="7"/>
  <c r="E16" i="7"/>
  <c r="C18" i="7"/>
  <c r="D16" i="7"/>
  <c r="B25" i="6"/>
  <c r="R25" i="6" s="1"/>
  <c r="A18" i="5"/>
  <c r="K24" i="5"/>
  <c r="J23" i="5" s="1"/>
  <c r="M22" i="5"/>
  <c r="L22" i="5"/>
  <c r="H20" i="4"/>
  <c r="E21" i="4"/>
  <c r="C21" i="4" s="1"/>
  <c r="B16" i="7"/>
  <c r="L23" i="5" l="1"/>
  <c r="K25" i="5"/>
  <c r="J24" i="5"/>
  <c r="M23" i="5"/>
  <c r="B26" i="6"/>
  <c r="R26" i="6" s="1"/>
  <c r="A19" i="5"/>
  <c r="D17" i="7"/>
  <c r="C19" i="7"/>
  <c r="B18" i="7"/>
  <c r="G17" i="7"/>
  <c r="F17" i="7"/>
  <c r="E17" i="7"/>
  <c r="D22" i="4"/>
  <c r="F21" i="4"/>
  <c r="G21" i="4"/>
  <c r="H21" i="4" s="1"/>
  <c r="B17" i="7"/>
  <c r="G18" i="7" l="1"/>
  <c r="F18" i="7"/>
  <c r="E18" i="7"/>
  <c r="D18" i="7"/>
  <c r="C20" i="7"/>
  <c r="E22" i="4"/>
  <c r="C22" i="4" s="1"/>
  <c r="G22" i="4"/>
  <c r="B27" i="6"/>
  <c r="R27" i="6" s="1"/>
  <c r="A20" i="5"/>
  <c r="M24" i="5"/>
  <c r="L24" i="5"/>
  <c r="K26" i="5"/>
  <c r="M25" i="5" l="1"/>
  <c r="L25" i="5"/>
  <c r="K27" i="5"/>
  <c r="J26" i="5" s="1"/>
  <c r="J25" i="5"/>
  <c r="B28" i="6"/>
  <c r="R28" i="6" s="1"/>
  <c r="A21" i="5"/>
  <c r="F22" i="4"/>
  <c r="H22" i="4" s="1"/>
  <c r="D23" i="4"/>
  <c r="D19" i="7"/>
  <c r="C21" i="7"/>
  <c r="E19" i="7"/>
  <c r="G19" i="7"/>
  <c r="F19" i="7"/>
  <c r="B19" i="7"/>
  <c r="G23" i="4" l="1"/>
  <c r="E23" i="4"/>
  <c r="C23" i="4" s="1"/>
  <c r="B29" i="6"/>
  <c r="R29" i="6" s="1"/>
  <c r="A22" i="5"/>
  <c r="G20" i="7"/>
  <c r="F20" i="7"/>
  <c r="E20" i="7"/>
  <c r="C22" i="7"/>
  <c r="D20" i="7"/>
  <c r="B20" i="7"/>
  <c r="M26" i="5"/>
  <c r="L26" i="5"/>
  <c r="K28" i="5"/>
  <c r="J27" i="5" s="1"/>
  <c r="D21" i="7" l="1"/>
  <c r="C23" i="7"/>
  <c r="B22" i="7"/>
  <c r="G21" i="7"/>
  <c r="F21" i="7"/>
  <c r="E21" i="7"/>
  <c r="B21" i="7"/>
  <c r="B30" i="6"/>
  <c r="R30" i="6" s="1"/>
  <c r="A23" i="5"/>
  <c r="M27" i="5"/>
  <c r="L27" i="5"/>
  <c r="K29" i="5"/>
  <c r="D24" i="4"/>
  <c r="F23" i="4"/>
  <c r="H23" i="4" s="1"/>
  <c r="M28" i="5" l="1"/>
  <c r="L28" i="5"/>
  <c r="K30" i="5"/>
  <c r="J29" i="5"/>
  <c r="B31" i="6"/>
  <c r="R31" i="6" s="1"/>
  <c r="A24" i="5"/>
  <c r="J28" i="5"/>
  <c r="E24" i="4"/>
  <c r="C24" i="4" s="1"/>
  <c r="B23" i="7"/>
  <c r="G22" i="7"/>
  <c r="F22" i="7"/>
  <c r="E22" i="7"/>
  <c r="D22" i="7"/>
  <c r="C24" i="7"/>
  <c r="F24" i="4" l="1"/>
  <c r="D25" i="4"/>
  <c r="B32" i="6"/>
  <c r="R32" i="6" s="1"/>
  <c r="A25" i="5"/>
  <c r="G24" i="4"/>
  <c r="H24" i="4" s="1"/>
  <c r="D23" i="7"/>
  <c r="C25" i="7"/>
  <c r="E23" i="7"/>
  <c r="G23" i="7"/>
  <c r="F23" i="7"/>
  <c r="B24" i="7"/>
  <c r="M29" i="5"/>
  <c r="L29" i="5"/>
  <c r="K31" i="5"/>
  <c r="J30" i="5" s="1"/>
  <c r="B33" i="6" l="1"/>
  <c r="R33" i="6" s="1"/>
  <c r="A26" i="5"/>
  <c r="G24" i="7"/>
  <c r="F24" i="7"/>
  <c r="E24" i="7"/>
  <c r="C26" i="7"/>
  <c r="D24" i="7"/>
  <c r="M30" i="5"/>
  <c r="L30" i="5"/>
  <c r="K32" i="5"/>
  <c r="J31" i="5" s="1"/>
  <c r="G25" i="4"/>
  <c r="E25" i="4"/>
  <c r="C25" i="4" s="1"/>
  <c r="M31" i="5" l="1"/>
  <c r="L31" i="5"/>
  <c r="K33" i="5"/>
  <c r="J32" i="5"/>
  <c r="D25" i="7"/>
  <c r="C27" i="7"/>
  <c r="B26" i="7"/>
  <c r="G25" i="7"/>
  <c r="F25" i="7"/>
  <c r="E25" i="7"/>
  <c r="B25" i="7"/>
  <c r="D26" i="4"/>
  <c r="F25" i="4"/>
  <c r="H25" i="4" s="1"/>
  <c r="B34" i="6"/>
  <c r="R34" i="6" s="1"/>
  <c r="A27" i="5"/>
  <c r="E26" i="4" l="1"/>
  <c r="C26" i="4"/>
  <c r="G26" i="4"/>
  <c r="G26" i="7"/>
  <c r="F26" i="7"/>
  <c r="E26" i="7"/>
  <c r="D26" i="7"/>
  <c r="C28" i="7"/>
  <c r="B35" i="6"/>
  <c r="R35" i="6" s="1"/>
  <c r="A28" i="5"/>
  <c r="J33" i="5"/>
  <c r="K34" i="5"/>
  <c r="M32" i="5"/>
  <c r="L32" i="5"/>
  <c r="B36" i="6" l="1"/>
  <c r="R36" i="6" s="1"/>
  <c r="A29" i="5"/>
  <c r="D27" i="7"/>
  <c r="C29" i="7"/>
  <c r="B28" i="7" s="1"/>
  <c r="E27" i="7"/>
  <c r="G27" i="7"/>
  <c r="F27" i="7"/>
  <c r="B27" i="7"/>
  <c r="L34" i="5"/>
  <c r="M33" i="5"/>
  <c r="L33" i="5"/>
  <c r="M34" i="5"/>
  <c r="F26" i="4"/>
  <c r="H26" i="4" s="1"/>
  <c r="D27" i="4"/>
  <c r="E27" i="4" l="1"/>
  <c r="C27" i="4"/>
  <c r="G28" i="7"/>
  <c r="F28" i="7"/>
  <c r="E28" i="7"/>
  <c r="C30" i="7"/>
  <c r="D28" i="7"/>
  <c r="B37" i="6"/>
  <c r="R37" i="6" s="1"/>
  <c r="A30" i="5"/>
  <c r="B38" i="6" l="1"/>
  <c r="R38" i="6" s="1"/>
  <c r="A31" i="5"/>
  <c r="D29" i="7"/>
  <c r="C31" i="7"/>
  <c r="G29" i="7"/>
  <c r="F29" i="7"/>
  <c r="E29" i="7"/>
  <c r="B29" i="7"/>
  <c r="D28" i="4"/>
  <c r="F27" i="4"/>
  <c r="G27" i="4"/>
  <c r="H27" i="4" s="1"/>
  <c r="E28" i="4" l="1"/>
  <c r="C28" i="4"/>
  <c r="G28" i="4"/>
  <c r="G30" i="7"/>
  <c r="F30" i="7"/>
  <c r="E30" i="7"/>
  <c r="D30" i="7"/>
  <c r="C32" i="7"/>
  <c r="B30" i="7"/>
  <c r="B39" i="6"/>
  <c r="R39" i="6" s="1"/>
  <c r="A32" i="5"/>
  <c r="B40" i="6" l="1"/>
  <c r="R40" i="6" s="1"/>
  <c r="A33" i="5"/>
  <c r="D31" i="7"/>
  <c r="C33" i="7"/>
  <c r="E31" i="7"/>
  <c r="G31" i="7"/>
  <c r="F31" i="7"/>
  <c r="B32" i="7"/>
  <c r="B31" i="7"/>
  <c r="F28" i="4"/>
  <c r="H28" i="4" s="1"/>
  <c r="D29" i="4"/>
  <c r="E29" i="4" l="1"/>
  <c r="C29" i="4"/>
  <c r="G32" i="7"/>
  <c r="F32" i="7"/>
  <c r="E32" i="7"/>
  <c r="C34" i="7"/>
  <c r="D32" i="7"/>
  <c r="B41" i="6"/>
  <c r="R41" i="6" s="1"/>
  <c r="A34" i="5"/>
  <c r="B42" i="6" l="1"/>
  <c r="R42" i="6" s="1"/>
  <c r="A35" i="5"/>
  <c r="D33" i="7"/>
  <c r="C35" i="7"/>
  <c r="B34" i="7" s="1"/>
  <c r="G33" i="7"/>
  <c r="F33" i="7"/>
  <c r="E33" i="7"/>
  <c r="D30" i="4"/>
  <c r="F29" i="4"/>
  <c r="B33" i="7"/>
  <c r="G29" i="4"/>
  <c r="H29" i="4" s="1"/>
  <c r="E30" i="4" l="1"/>
  <c r="C30" i="4"/>
  <c r="G30" i="4"/>
  <c r="G34" i="7"/>
  <c r="F34" i="7"/>
  <c r="E34" i="7"/>
  <c r="D34" i="7"/>
  <c r="C36" i="7"/>
  <c r="B43" i="6"/>
  <c r="R43" i="6" s="1"/>
  <c r="A36" i="5"/>
  <c r="B44" i="6" l="1"/>
  <c r="R44" i="6" s="1"/>
  <c r="A37" i="5"/>
  <c r="D35" i="7"/>
  <c r="C37" i="7"/>
  <c r="E35" i="7"/>
  <c r="G35" i="7"/>
  <c r="F35" i="7"/>
  <c r="B36" i="7"/>
  <c r="B35" i="7"/>
  <c r="F30" i="4"/>
  <c r="H30" i="4" s="1"/>
  <c r="D31" i="4"/>
  <c r="E31" i="4" l="1"/>
  <c r="C31" i="4"/>
  <c r="G36" i="7"/>
  <c r="F36" i="7"/>
  <c r="E36" i="7"/>
  <c r="C38" i="7"/>
  <c r="D36" i="7"/>
  <c r="B45" i="6"/>
  <c r="R45" i="6" s="1"/>
  <c r="A38" i="5"/>
  <c r="B46" i="6" l="1"/>
  <c r="R46" i="6" s="1"/>
  <c r="A39" i="5"/>
  <c r="E37" i="7"/>
  <c r="D37" i="7"/>
  <c r="C39" i="7"/>
  <c r="B38" i="7"/>
  <c r="G37" i="7"/>
  <c r="F37" i="7"/>
  <c r="B37" i="7"/>
  <c r="D32" i="4"/>
  <c r="F31" i="4"/>
  <c r="G31" i="4"/>
  <c r="H31" i="4" s="1"/>
  <c r="E32" i="4" l="1"/>
  <c r="C32" i="4"/>
  <c r="G32" i="4"/>
  <c r="G38" i="7"/>
  <c r="F38" i="7"/>
  <c r="E38" i="7"/>
  <c r="D38" i="7"/>
  <c r="C40" i="7"/>
  <c r="B47" i="6"/>
  <c r="R47" i="6" s="1"/>
  <c r="A40" i="5"/>
  <c r="B48" i="6" l="1"/>
  <c r="R48" i="6" s="1"/>
  <c r="A41" i="5"/>
  <c r="E39" i="7"/>
  <c r="D39" i="7"/>
  <c r="C41" i="7"/>
  <c r="G39" i="7"/>
  <c r="F39" i="7"/>
  <c r="B40" i="7"/>
  <c r="B39" i="7"/>
  <c r="F32" i="4"/>
  <c r="H32" i="4" s="1"/>
  <c r="D33" i="4"/>
  <c r="E33" i="4" l="1"/>
  <c r="C33" i="4"/>
  <c r="G40" i="7"/>
  <c r="F40" i="7"/>
  <c r="E40" i="7"/>
  <c r="C42" i="7"/>
  <c r="D40" i="7"/>
  <c r="B49" i="6"/>
  <c r="R49" i="6" s="1"/>
  <c r="A42" i="5"/>
  <c r="B50" i="6" l="1"/>
  <c r="R50" i="6" s="1"/>
  <c r="A43" i="5"/>
  <c r="E41" i="7"/>
  <c r="D41" i="7"/>
  <c r="C43" i="7"/>
  <c r="B42" i="7"/>
  <c r="G41" i="7"/>
  <c r="F41" i="7"/>
  <c r="B41" i="7"/>
  <c r="D34" i="4"/>
  <c r="F33" i="4"/>
  <c r="G33" i="4"/>
  <c r="H33" i="4" s="1"/>
  <c r="E34" i="4" l="1"/>
  <c r="C34" i="4"/>
  <c r="G34" i="4"/>
  <c r="G42" i="7"/>
  <c r="F42" i="7"/>
  <c r="E42" i="7"/>
  <c r="C44" i="7"/>
  <c r="D42" i="7"/>
  <c r="B51" i="6"/>
  <c r="R51" i="6" s="1"/>
  <c r="A44" i="5"/>
  <c r="B52" i="6" l="1"/>
  <c r="R52" i="6" s="1"/>
  <c r="A45" i="5"/>
  <c r="E43" i="7"/>
  <c r="D43" i="7"/>
  <c r="C45" i="7"/>
  <c r="B44" i="7"/>
  <c r="G43" i="7"/>
  <c r="F43" i="7"/>
  <c r="B43" i="7"/>
  <c r="F34" i="4"/>
  <c r="H34" i="4" s="1"/>
  <c r="D35" i="4"/>
  <c r="E35" i="4" l="1"/>
  <c r="F35" i="4" s="1"/>
  <c r="F36" i="4" s="1"/>
  <c r="F37" i="4" s="1"/>
  <c r="C35" i="4"/>
  <c r="G44" i="7"/>
  <c r="F44" i="7"/>
  <c r="E44" i="7"/>
  <c r="D44" i="7"/>
  <c r="C46" i="7"/>
  <c r="B53" i="6"/>
  <c r="R53" i="6" s="1"/>
  <c r="A46" i="5"/>
  <c r="B54" i="6" l="1"/>
  <c r="R54" i="6" s="1"/>
  <c r="A47" i="5"/>
  <c r="E45" i="7"/>
  <c r="D45" i="7"/>
  <c r="C47" i="7"/>
  <c r="F45" i="7"/>
  <c r="B46" i="7"/>
  <c r="G45" i="7"/>
  <c r="B45" i="7"/>
  <c r="G35" i="4"/>
  <c r="H35" i="4" l="1"/>
  <c r="G36" i="4"/>
  <c r="G37" i="4" s="1"/>
  <c r="G46" i="7"/>
  <c r="F46" i="7"/>
  <c r="E46" i="7"/>
  <c r="C48" i="7"/>
  <c r="D46" i="7"/>
  <c r="B55" i="6"/>
  <c r="R55" i="6" s="1"/>
  <c r="A48" i="5"/>
  <c r="B56" i="6" l="1"/>
  <c r="R56" i="6" s="1"/>
  <c r="A49" i="5"/>
  <c r="E47" i="7"/>
  <c r="D47" i="7"/>
  <c r="C49" i="7"/>
  <c r="B48" i="7"/>
  <c r="G47" i="7"/>
  <c r="F47" i="7"/>
  <c r="B47" i="7"/>
  <c r="H38" i="4"/>
  <c r="H40" i="4"/>
  <c r="H43" i="4" s="1"/>
  <c r="H45" i="4" l="1"/>
  <c r="G48" i="7"/>
  <c r="F48" i="7"/>
  <c r="E48" i="7"/>
  <c r="D48" i="7"/>
  <c r="C50" i="7"/>
  <c r="B57" i="6"/>
  <c r="R57" i="6" s="1"/>
  <c r="A50" i="5"/>
  <c r="B58" i="6" l="1"/>
  <c r="R58" i="6" s="1"/>
  <c r="A51" i="5"/>
  <c r="E49" i="7"/>
  <c r="D49" i="7"/>
  <c r="C51" i="7"/>
  <c r="F49" i="7"/>
  <c r="B50" i="7"/>
  <c r="G49" i="7"/>
  <c r="B49" i="7"/>
  <c r="G50" i="7" l="1"/>
  <c r="F50" i="7"/>
  <c r="E50" i="7"/>
  <c r="C52" i="7"/>
  <c r="D50" i="7"/>
  <c r="B59" i="6"/>
  <c r="R59" i="6" s="1"/>
  <c r="A52" i="5"/>
  <c r="B60" i="6" l="1"/>
  <c r="R60" i="6" s="1"/>
  <c r="A53" i="5"/>
  <c r="E51" i="7"/>
  <c r="D51" i="7"/>
  <c r="C53" i="7"/>
  <c r="B52" i="7"/>
  <c r="G51" i="7"/>
  <c r="F51" i="7"/>
  <c r="B51" i="7"/>
  <c r="B61" i="6" l="1"/>
  <c r="R61" i="6" s="1"/>
  <c r="A54" i="5"/>
  <c r="G52" i="7"/>
  <c r="F52" i="7"/>
  <c r="E52" i="7"/>
  <c r="D52" i="7"/>
  <c r="C54" i="7"/>
  <c r="E53" i="7" l="1"/>
  <c r="D53" i="7"/>
  <c r="C55" i="7"/>
  <c r="B54" i="7"/>
  <c r="G53" i="7"/>
  <c r="F53" i="7"/>
  <c r="B53" i="7"/>
  <c r="B62" i="6"/>
  <c r="R62" i="6" s="1"/>
  <c r="A55" i="5"/>
  <c r="B63" i="6" l="1"/>
  <c r="R63" i="6" s="1"/>
  <c r="A56" i="5"/>
  <c r="G54" i="7"/>
  <c r="F54" i="7"/>
  <c r="E54" i="7"/>
  <c r="D54" i="7"/>
  <c r="C56" i="7"/>
  <c r="E55" i="7" l="1"/>
  <c r="D55" i="7"/>
  <c r="C57" i="7"/>
  <c r="B56" i="7"/>
  <c r="G55" i="7"/>
  <c r="F55" i="7"/>
  <c r="B55" i="7"/>
  <c r="B64" i="6"/>
  <c r="R64" i="6" s="1"/>
  <c r="A57" i="5"/>
  <c r="B65" i="6" l="1"/>
  <c r="R65" i="6" s="1"/>
  <c r="A58" i="5"/>
  <c r="G56" i="7"/>
  <c r="F56" i="7"/>
  <c r="E56" i="7"/>
  <c r="C58" i="7"/>
  <c r="D56" i="7"/>
  <c r="E57" i="7" l="1"/>
  <c r="D57" i="7"/>
  <c r="B58" i="7"/>
  <c r="G57" i="7"/>
  <c r="F57" i="7"/>
  <c r="B57" i="7"/>
  <c r="B66" i="6"/>
  <c r="R66" i="6" s="1"/>
  <c r="A59" i="5"/>
  <c r="B67" i="6" l="1"/>
  <c r="R67" i="6" s="1"/>
  <c r="A60" i="5"/>
  <c r="G58" i="7"/>
  <c r="G2" i="7" s="1"/>
  <c r="G3" i="7" s="1"/>
  <c r="F58" i="7"/>
  <c r="F2" i="7" s="1"/>
  <c r="F3" i="7" s="1"/>
  <c r="E58" i="7"/>
  <c r="E2" i="7" s="1"/>
  <c r="E3" i="7" s="1"/>
  <c r="D58" i="7"/>
  <c r="D2" i="7" s="1"/>
  <c r="D3" i="7" s="1"/>
  <c r="B68" i="6" l="1"/>
  <c r="R68" i="6" s="1"/>
  <c r="A61" i="5"/>
  <c r="B69" i="6" l="1"/>
  <c r="R69" i="6" s="1"/>
  <c r="A62" i="5"/>
  <c r="B70" i="6" l="1"/>
  <c r="R70" i="6" s="1"/>
  <c r="A63" i="5"/>
  <c r="B71" i="6" l="1"/>
  <c r="R71" i="6" s="1"/>
  <c r="A64" i="5"/>
  <c r="B72" i="6" l="1"/>
  <c r="R72" i="6" s="1"/>
  <c r="A65" i="5"/>
  <c r="B73" i="6" l="1"/>
  <c r="R73" i="6" s="1"/>
  <c r="A66" i="5"/>
  <c r="B74" i="6" l="1"/>
  <c r="R74" i="6" s="1"/>
  <c r="A67" i="5"/>
  <c r="B75" i="6" l="1"/>
  <c r="R75" i="6" s="1"/>
  <c r="A68" i="5"/>
  <c r="B76" i="6" l="1"/>
  <c r="R76" i="6" s="1"/>
  <c r="A69" i="5"/>
  <c r="B77" i="6" l="1"/>
  <c r="R77" i="6" s="1"/>
  <c r="A70" i="5"/>
  <c r="B78" i="6" l="1"/>
  <c r="R78" i="6" s="1"/>
  <c r="A71" i="5"/>
  <c r="B79" i="6" l="1"/>
  <c r="R79" i="6" s="1"/>
  <c r="A72" i="5"/>
  <c r="B80" i="6" l="1"/>
  <c r="R80" i="6" s="1"/>
  <c r="A73" i="5"/>
  <c r="B81" i="6" l="1"/>
  <c r="R81" i="6" s="1"/>
  <c r="A74" i="5"/>
  <c r="B82" i="6" l="1"/>
  <c r="R82" i="6" s="1"/>
  <c r="A75" i="5"/>
  <c r="B83" i="6" l="1"/>
  <c r="R83" i="6" s="1"/>
  <c r="A76" i="5"/>
  <c r="B84" i="6" l="1"/>
  <c r="R84" i="6" s="1"/>
  <c r="A77" i="5"/>
  <c r="B85" i="6" l="1"/>
  <c r="R85" i="6" s="1"/>
  <c r="A78" i="5"/>
  <c r="B86" i="6" l="1"/>
  <c r="R86" i="6" s="1"/>
  <c r="A79" i="5"/>
  <c r="B87" i="6" l="1"/>
  <c r="R87" i="6" s="1"/>
  <c r="A80" i="5"/>
  <c r="B88" i="6" l="1"/>
  <c r="R88" i="6" s="1"/>
  <c r="A81" i="5"/>
  <c r="B89" i="6" l="1"/>
  <c r="R89" i="6" s="1"/>
  <c r="A82" i="5"/>
  <c r="B90" i="6" l="1"/>
  <c r="R90" i="6" s="1"/>
  <c r="A83" i="5"/>
  <c r="B91" i="6" l="1"/>
  <c r="R91" i="6" s="1"/>
  <c r="A84" i="5"/>
  <c r="B92" i="6" l="1"/>
  <c r="R92" i="6" s="1"/>
  <c r="A85" i="5"/>
  <c r="B93" i="6" l="1"/>
  <c r="R93" i="6" s="1"/>
  <c r="A86" i="5"/>
  <c r="B94" i="6" l="1"/>
  <c r="R94" i="6" s="1"/>
  <c r="A87" i="5"/>
  <c r="B95" i="6" l="1"/>
  <c r="R95" i="6" s="1"/>
  <c r="A88" i="5"/>
  <c r="B96" i="6" l="1"/>
  <c r="R96" i="6" s="1"/>
  <c r="A89" i="5"/>
  <c r="B97" i="6" l="1"/>
  <c r="R97" i="6" s="1"/>
  <c r="A90" i="5"/>
  <c r="B98" i="6" l="1"/>
  <c r="R98" i="6" s="1"/>
  <c r="A91" i="5"/>
  <c r="B99" i="6" l="1"/>
  <c r="R99" i="6" s="1"/>
  <c r="A92" i="5"/>
  <c r="B100" i="6" l="1"/>
  <c r="R100" i="6" s="1"/>
  <c r="A93" i="5"/>
  <c r="B101" i="6" l="1"/>
  <c r="R101" i="6" s="1"/>
  <c r="A94" i="5"/>
  <c r="B102" i="6" l="1"/>
  <c r="R102" i="6" s="1"/>
  <c r="A95" i="5"/>
  <c r="B103" i="6" l="1"/>
  <c r="R103" i="6" s="1"/>
  <c r="A96" i="5"/>
  <c r="B104" i="6" l="1"/>
  <c r="R104" i="6" s="1"/>
  <c r="A97" i="5"/>
  <c r="B105" i="6" l="1"/>
  <c r="R105" i="6" s="1"/>
  <c r="A98" i="5"/>
  <c r="B106" i="6" l="1"/>
  <c r="R106" i="6" s="1"/>
  <c r="A99" i="5"/>
  <c r="B107" i="6" l="1"/>
  <c r="R107" i="6" s="1"/>
  <c r="A100" i="5"/>
  <c r="B108" i="6" l="1"/>
  <c r="R108" i="6" s="1"/>
  <c r="A101" i="5"/>
  <c r="B109" i="6" l="1"/>
  <c r="R109" i="6" s="1"/>
  <c r="A102" i="5"/>
  <c r="B110" i="6" l="1"/>
  <c r="R110" i="6" s="1"/>
  <c r="A103" i="5"/>
  <c r="B111" i="6" l="1"/>
  <c r="R111" i="6" s="1"/>
  <c r="A104" i="5"/>
  <c r="B112" i="6" l="1"/>
  <c r="R112" i="6" s="1"/>
  <c r="A105" i="5"/>
  <c r="B113" i="6" l="1"/>
  <c r="R113" i="6" s="1"/>
  <c r="A106" i="5"/>
  <c r="B114" i="6" l="1"/>
  <c r="R114" i="6" s="1"/>
  <c r="A107" i="5"/>
  <c r="B115" i="6" l="1"/>
  <c r="R115" i="6" s="1"/>
  <c r="A108" i="5"/>
  <c r="B116" i="6" l="1"/>
  <c r="R116" i="6" s="1"/>
  <c r="A109" i="5"/>
  <c r="B117" i="6" l="1"/>
  <c r="R117" i="6" s="1"/>
  <c r="A110" i="5"/>
  <c r="B118" i="6" l="1"/>
  <c r="R118" i="6" s="1"/>
  <c r="A111" i="5"/>
  <c r="B119" i="6" l="1"/>
  <c r="R119" i="6" s="1"/>
  <c r="A112" i="5"/>
  <c r="B120" i="6" l="1"/>
  <c r="R120" i="6" s="1"/>
  <c r="A113" i="5"/>
  <c r="B121" i="6" l="1"/>
  <c r="R121" i="6" s="1"/>
  <c r="A114" i="5"/>
  <c r="B122" i="6" l="1"/>
  <c r="R122" i="6" s="1"/>
  <c r="A115" i="5"/>
  <c r="B123" i="6" l="1"/>
  <c r="R123" i="6" s="1"/>
  <c r="A116" i="5"/>
  <c r="B124" i="6" l="1"/>
  <c r="R124" i="6" s="1"/>
  <c r="A117" i="5"/>
  <c r="B125" i="6" l="1"/>
  <c r="R125" i="6" s="1"/>
  <c r="A118" i="5"/>
  <c r="B126" i="6" l="1"/>
  <c r="R126" i="6" s="1"/>
  <c r="A119" i="5"/>
  <c r="B127" i="6" l="1"/>
  <c r="R127" i="6" s="1"/>
  <c r="A120" i="5"/>
  <c r="B128" i="6" l="1"/>
  <c r="R128" i="6" s="1"/>
  <c r="A121" i="5"/>
  <c r="B129" i="6" l="1"/>
  <c r="R129" i="6" s="1"/>
  <c r="A122" i="5"/>
  <c r="B130" i="6" l="1"/>
  <c r="R130" i="6" s="1"/>
  <c r="A123" i="5"/>
  <c r="B131" i="6" l="1"/>
  <c r="R131" i="6" s="1"/>
  <c r="A124" i="5"/>
  <c r="B132" i="6" l="1"/>
  <c r="R132" i="6" s="1"/>
  <c r="A125" i="5"/>
  <c r="B133" i="6" l="1"/>
  <c r="R133" i="6" s="1"/>
  <c r="A126" i="5"/>
  <c r="B134" i="6" l="1"/>
  <c r="R134" i="6" s="1"/>
  <c r="A127" i="5"/>
  <c r="B135" i="6" l="1"/>
  <c r="R135" i="6" s="1"/>
  <c r="A128" i="5"/>
  <c r="B136" i="6" l="1"/>
  <c r="R136" i="6" s="1"/>
  <c r="A129" i="5"/>
  <c r="B137" i="6" l="1"/>
  <c r="R137" i="6" s="1"/>
  <c r="A130" i="5"/>
  <c r="B138" i="6" l="1"/>
  <c r="R138" i="6" s="1"/>
  <c r="A131" i="5"/>
  <c r="B139" i="6" l="1"/>
  <c r="R139" i="6" s="1"/>
  <c r="A132" i="5"/>
  <c r="B140" i="6" l="1"/>
  <c r="R140" i="6" s="1"/>
  <c r="A133" i="5"/>
  <c r="B141" i="6" l="1"/>
  <c r="R141" i="6" s="1"/>
  <c r="A134" i="5"/>
  <c r="B142" i="6" l="1"/>
  <c r="R142" i="6" s="1"/>
  <c r="A135" i="5"/>
  <c r="B143" i="6" l="1"/>
  <c r="R143" i="6" s="1"/>
  <c r="A136" i="5"/>
  <c r="B144" i="6" l="1"/>
  <c r="R144" i="6" s="1"/>
  <c r="A137" i="5"/>
  <c r="B145" i="6" l="1"/>
  <c r="R145" i="6" s="1"/>
  <c r="A138" i="5"/>
  <c r="B146" i="6" l="1"/>
  <c r="R146" i="6" s="1"/>
  <c r="A139" i="5"/>
  <c r="B147" i="6" l="1"/>
  <c r="R147" i="6" s="1"/>
  <c r="A140" i="5"/>
  <c r="B148" i="6" l="1"/>
  <c r="R148" i="6" s="1"/>
  <c r="A141" i="5"/>
  <c r="B149" i="6" l="1"/>
  <c r="R149" i="6" s="1"/>
  <c r="A142" i="5"/>
  <c r="B150" i="6" l="1"/>
  <c r="R150" i="6" s="1"/>
  <c r="A143" i="5"/>
  <c r="B151" i="6" l="1"/>
  <c r="R151" i="6" s="1"/>
  <c r="A144" i="5"/>
  <c r="B152" i="6" l="1"/>
  <c r="R152" i="6" s="1"/>
  <c r="A145" i="5"/>
  <c r="B153" i="6" l="1"/>
  <c r="R153" i="6" s="1"/>
  <c r="A146" i="5"/>
  <c r="B154" i="6" l="1"/>
  <c r="R154" i="6" s="1"/>
  <c r="A147" i="5"/>
  <c r="B155" i="6" l="1"/>
  <c r="R155" i="6" s="1"/>
  <c r="A148" i="5"/>
  <c r="B156" i="6" l="1"/>
  <c r="R156" i="6" s="1"/>
  <c r="A149" i="5"/>
  <c r="B157" i="6" l="1"/>
  <c r="R157" i="6" s="1"/>
  <c r="A150" i="5"/>
  <c r="B158" i="6" l="1"/>
  <c r="R158" i="6" s="1"/>
  <c r="A151" i="5"/>
  <c r="B159" i="6" l="1"/>
  <c r="R159" i="6" s="1"/>
  <c r="A152" i="5"/>
  <c r="B160" i="6" l="1"/>
  <c r="R160" i="6" s="1"/>
  <c r="A153" i="5"/>
  <c r="B161" i="6" l="1"/>
  <c r="R161" i="6" s="1"/>
  <c r="A154" i="5"/>
  <c r="B162" i="6" l="1"/>
  <c r="R162" i="6" s="1"/>
  <c r="A155" i="5"/>
  <c r="B163" i="6" l="1"/>
  <c r="R163" i="6" s="1"/>
  <c r="A156" i="5"/>
  <c r="B164" i="6" l="1"/>
  <c r="R164" i="6" s="1"/>
  <c r="A157" i="5"/>
  <c r="B165" i="6" l="1"/>
  <c r="R165" i="6" s="1"/>
  <c r="A158" i="5"/>
  <c r="B166" i="6" l="1"/>
  <c r="R166" i="6" s="1"/>
  <c r="A159" i="5"/>
  <c r="B167" i="6" l="1"/>
  <c r="R167" i="6" s="1"/>
  <c r="A160" i="5"/>
  <c r="B168" i="6" l="1"/>
  <c r="R168" i="6" s="1"/>
  <c r="A161" i="5"/>
  <c r="B169" i="6" l="1"/>
  <c r="R169" i="6" s="1"/>
  <c r="A162" i="5"/>
  <c r="B170" i="6" l="1"/>
  <c r="R170" i="6" s="1"/>
  <c r="A163" i="5"/>
  <c r="B171" i="6" l="1"/>
  <c r="R171" i="6" s="1"/>
  <c r="A164" i="5"/>
  <c r="B172" i="6" l="1"/>
  <c r="R172" i="6" s="1"/>
  <c r="A165" i="5"/>
  <c r="B173" i="6" l="1"/>
  <c r="R173" i="6" s="1"/>
  <c r="A166" i="5"/>
  <c r="B174" i="6" l="1"/>
  <c r="R174" i="6" s="1"/>
  <c r="A167" i="5"/>
  <c r="B175" i="6" l="1"/>
  <c r="R175" i="6" s="1"/>
  <c r="A168" i="5"/>
  <c r="B176" i="6" l="1"/>
  <c r="R176" i="6" s="1"/>
  <c r="A169" i="5"/>
  <c r="B177" i="6" l="1"/>
  <c r="R177" i="6" s="1"/>
  <c r="A170" i="5"/>
  <c r="B178" i="6" l="1"/>
  <c r="R178" i="6" s="1"/>
  <c r="A171" i="5"/>
  <c r="B179" i="6" l="1"/>
  <c r="R179" i="6" s="1"/>
  <c r="A172" i="5"/>
  <c r="B180" i="6" l="1"/>
  <c r="R180" i="6" s="1"/>
  <c r="A173" i="5"/>
  <c r="B181" i="6" l="1"/>
  <c r="R181" i="6" s="1"/>
  <c r="A174" i="5"/>
  <c r="B182" i="6" l="1"/>
  <c r="R182" i="6" s="1"/>
  <c r="A175" i="5"/>
  <c r="B183" i="6" l="1"/>
  <c r="R183" i="6" s="1"/>
  <c r="A176" i="5"/>
  <c r="B184" i="6" l="1"/>
  <c r="R184" i="6" s="1"/>
  <c r="A177" i="5"/>
  <c r="B185" i="6" l="1"/>
  <c r="R185" i="6" s="1"/>
  <c r="A178" i="5"/>
  <c r="B186" i="6" l="1"/>
  <c r="R186" i="6" s="1"/>
  <c r="A179" i="5"/>
  <c r="B187" i="6" l="1"/>
  <c r="R187" i="6" s="1"/>
  <c r="A180" i="5"/>
  <c r="B188" i="6" l="1"/>
  <c r="R188" i="6" s="1"/>
  <c r="A181" i="5"/>
  <c r="B189" i="6" l="1"/>
  <c r="R189" i="6" s="1"/>
  <c r="A182" i="5"/>
  <c r="B190" i="6" l="1"/>
  <c r="R190" i="6" s="1"/>
  <c r="A183" i="5"/>
  <c r="B191" i="6" l="1"/>
  <c r="R191" i="6" s="1"/>
  <c r="A184" i="5"/>
  <c r="B192" i="6" l="1"/>
  <c r="R192" i="6" s="1"/>
  <c r="A185" i="5"/>
  <c r="B193" i="6" l="1"/>
  <c r="R193" i="6" s="1"/>
  <c r="A186" i="5"/>
  <c r="B194" i="6" l="1"/>
  <c r="R194" i="6" s="1"/>
  <c r="A187" i="5"/>
  <c r="B195" i="6" l="1"/>
  <c r="R195" i="6" s="1"/>
  <c r="A188" i="5"/>
  <c r="B196" i="6" l="1"/>
  <c r="R196" i="6" s="1"/>
  <c r="A189" i="5"/>
  <c r="B197" i="6" l="1"/>
  <c r="R197" i="6" s="1"/>
  <c r="A190" i="5"/>
  <c r="B198" i="6" l="1"/>
  <c r="R198" i="6" s="1"/>
  <c r="A191" i="5"/>
  <c r="B199" i="6" l="1"/>
  <c r="R199" i="6" s="1"/>
  <c r="A192" i="5"/>
  <c r="B200" i="6" l="1"/>
  <c r="R200" i="6" s="1"/>
  <c r="A193" i="5"/>
  <c r="B201" i="6" l="1"/>
  <c r="R201" i="6" s="1"/>
  <c r="A194" i="5"/>
  <c r="B202" i="6" l="1"/>
  <c r="R202" i="6" s="1"/>
  <c r="A195" i="5"/>
  <c r="B203" i="6" l="1"/>
  <c r="R203" i="6" s="1"/>
  <c r="A196" i="5"/>
  <c r="B204" i="6" l="1"/>
  <c r="R204" i="6" s="1"/>
  <c r="A197" i="5"/>
  <c r="B205" i="6" l="1"/>
  <c r="R205" i="6" s="1"/>
  <c r="A198" i="5"/>
  <c r="B206" i="6" l="1"/>
  <c r="R206" i="6" s="1"/>
  <c r="A199" i="5"/>
  <c r="B207" i="6" l="1"/>
  <c r="R207" i="6" s="1"/>
  <c r="A200" i="5"/>
  <c r="B208" i="6" l="1"/>
  <c r="R208" i="6" s="1"/>
  <c r="A201" i="5"/>
  <c r="B209" i="6" l="1"/>
  <c r="R209" i="6" s="1"/>
  <c r="A202" i="5"/>
  <c r="B210" i="6" l="1"/>
  <c r="R210" i="6" s="1"/>
  <c r="A203" i="5"/>
  <c r="B211" i="6" l="1"/>
  <c r="R211" i="6" s="1"/>
  <c r="A204" i="5"/>
  <c r="B212" i="6" l="1"/>
  <c r="R212" i="6" s="1"/>
  <c r="A205" i="5"/>
  <c r="B213" i="6" l="1"/>
  <c r="R213" i="6" s="1"/>
  <c r="A206" i="5"/>
  <c r="B214" i="6" l="1"/>
  <c r="R214" i="6" s="1"/>
  <c r="A207" i="5"/>
  <c r="B215" i="6" l="1"/>
  <c r="R215" i="6" s="1"/>
  <c r="A208" i="5"/>
  <c r="B216" i="6" l="1"/>
  <c r="R216" i="6" s="1"/>
  <c r="A209" i="5"/>
  <c r="B217" i="6" l="1"/>
  <c r="R217" i="6" s="1"/>
  <c r="A210" i="5"/>
  <c r="B218" i="6" l="1"/>
  <c r="R218" i="6" s="1"/>
  <c r="A211" i="5"/>
  <c r="B219" i="6" l="1"/>
  <c r="R219" i="6" s="1"/>
  <c r="A212" i="5"/>
  <c r="B220" i="6" l="1"/>
  <c r="R220" i="6" s="1"/>
  <c r="A213" i="5"/>
  <c r="B221" i="6" l="1"/>
  <c r="R221" i="6" s="1"/>
  <c r="A214" i="5"/>
  <c r="B222" i="6" l="1"/>
  <c r="R222" i="6" s="1"/>
  <c r="A215" i="5"/>
  <c r="B223" i="6" l="1"/>
  <c r="R223" i="6" s="1"/>
  <c r="A216" i="5"/>
  <c r="B224" i="6" l="1"/>
  <c r="R224" i="6" s="1"/>
  <c r="A217" i="5"/>
  <c r="B225" i="6" l="1"/>
  <c r="R225" i="6" s="1"/>
  <c r="A218" i="5"/>
  <c r="B226" i="6" l="1"/>
  <c r="R226" i="6" s="1"/>
  <c r="A219" i="5"/>
  <c r="B227" i="6" l="1"/>
  <c r="R227" i="6" s="1"/>
  <c r="A220" i="5"/>
  <c r="B228" i="6" l="1"/>
  <c r="R228" i="6" s="1"/>
  <c r="A221" i="5"/>
  <c r="B229" i="6" l="1"/>
  <c r="R229" i="6" s="1"/>
  <c r="A222" i="5"/>
  <c r="B230" i="6" l="1"/>
  <c r="R230" i="6" s="1"/>
  <c r="A223" i="5"/>
  <c r="B231" i="6" l="1"/>
  <c r="R231" i="6" s="1"/>
  <c r="A224" i="5"/>
  <c r="B232" i="6" l="1"/>
  <c r="R232" i="6" s="1"/>
  <c r="A225" i="5"/>
  <c r="B233" i="6" l="1"/>
  <c r="R233" i="6" s="1"/>
  <c r="A226" i="5"/>
  <c r="B234" i="6" l="1"/>
  <c r="R234" i="6" s="1"/>
  <c r="A227" i="5"/>
  <c r="B235" i="6" l="1"/>
  <c r="R235" i="6" s="1"/>
  <c r="A228" i="5"/>
  <c r="B236" i="6" l="1"/>
  <c r="R236" i="6" s="1"/>
  <c r="A229" i="5"/>
  <c r="B237" i="6" l="1"/>
  <c r="R237" i="6" s="1"/>
  <c r="A230" i="5"/>
  <c r="B238" i="6" l="1"/>
  <c r="R238" i="6" s="1"/>
  <c r="A231" i="5"/>
  <c r="B239" i="6" l="1"/>
  <c r="R239" i="6" s="1"/>
  <c r="A232" i="5"/>
  <c r="B240" i="6" l="1"/>
  <c r="R240" i="6" s="1"/>
  <c r="A233" i="5"/>
  <c r="B241" i="6" l="1"/>
  <c r="R241" i="6" s="1"/>
  <c r="A234" i="5"/>
  <c r="B242" i="6" l="1"/>
  <c r="R242" i="6" s="1"/>
  <c r="A235" i="5"/>
  <c r="B243" i="6" l="1"/>
  <c r="R243" i="6" s="1"/>
  <c r="A236" i="5"/>
  <c r="B244" i="6" l="1"/>
  <c r="R244" i="6" s="1"/>
  <c r="A237" i="5"/>
  <c r="B245" i="6" l="1"/>
  <c r="R245" i="6" s="1"/>
  <c r="A238" i="5"/>
  <c r="B246" i="6" l="1"/>
  <c r="R246" i="6" s="1"/>
  <c r="A239" i="5"/>
  <c r="B247" i="6" l="1"/>
  <c r="R247" i="6" s="1"/>
  <c r="A240" i="5"/>
  <c r="B248" i="6" l="1"/>
  <c r="R248" i="6" s="1"/>
  <c r="A241" i="5"/>
  <c r="B249" i="6" l="1"/>
  <c r="R249" i="6" s="1"/>
  <c r="A242" i="5"/>
  <c r="B250" i="6" l="1"/>
  <c r="R250" i="6" s="1"/>
  <c r="A243" i="5"/>
  <c r="B251" i="6" l="1"/>
  <c r="R251" i="6" s="1"/>
  <c r="A244" i="5"/>
  <c r="B252" i="6" l="1"/>
  <c r="R252" i="6" s="1"/>
  <c r="A245" i="5"/>
  <c r="B253" i="6" l="1"/>
  <c r="R253" i="6" s="1"/>
  <c r="A246" i="5"/>
  <c r="B254" i="6" l="1"/>
  <c r="R254" i="6" s="1"/>
  <c r="A247" i="5"/>
  <c r="B255" i="6" l="1"/>
  <c r="R255" i="6" s="1"/>
  <c r="A248" i="5"/>
  <c r="B256" i="6" l="1"/>
  <c r="R256" i="6" s="1"/>
  <c r="A249" i="5"/>
  <c r="B257" i="6" l="1"/>
  <c r="R257" i="6" s="1"/>
  <c r="A250" i="5"/>
  <c r="B258" i="6" l="1"/>
  <c r="R258" i="6" s="1"/>
  <c r="A251" i="5"/>
  <c r="B259" i="6" l="1"/>
  <c r="R259" i="6" s="1"/>
  <c r="A252" i="5"/>
  <c r="B260" i="6" l="1"/>
  <c r="R260" i="6" s="1"/>
  <c r="A253" i="5"/>
  <c r="B261" i="6" l="1"/>
  <c r="R261" i="6" s="1"/>
  <c r="A254" i="5"/>
  <c r="B262" i="6" l="1"/>
  <c r="R262" i="6" s="1"/>
  <c r="A255" i="5"/>
  <c r="B263" i="6" l="1"/>
  <c r="R263" i="6" s="1"/>
  <c r="A256" i="5"/>
  <c r="B264" i="6" l="1"/>
  <c r="R264" i="6" s="1"/>
  <c r="A257" i="5"/>
  <c r="B265" i="6" l="1"/>
  <c r="R265" i="6" s="1"/>
  <c r="A258" i="5"/>
  <c r="B266" i="6" l="1"/>
  <c r="R266" i="6" s="1"/>
  <c r="A259" i="5"/>
  <c r="B267" i="6" l="1"/>
  <c r="R267" i="6" s="1"/>
  <c r="A260" i="5"/>
  <c r="B268" i="6" l="1"/>
  <c r="R268" i="6" s="1"/>
  <c r="A261" i="5"/>
  <c r="B269" i="6" l="1"/>
  <c r="R269" i="6" s="1"/>
  <c r="A262" i="5"/>
  <c r="B270" i="6" l="1"/>
  <c r="R270" i="6" s="1"/>
  <c r="A263" i="5"/>
  <c r="B271" i="6" l="1"/>
  <c r="R271" i="6" s="1"/>
  <c r="A264" i="5"/>
  <c r="B272" i="6" l="1"/>
  <c r="R272" i="6" s="1"/>
  <c r="A265" i="5"/>
  <c r="B273" i="6" l="1"/>
  <c r="R273" i="6" s="1"/>
  <c r="A266" i="5"/>
  <c r="B274" i="6" l="1"/>
  <c r="R274" i="6" s="1"/>
  <c r="A267" i="5"/>
  <c r="B275" i="6" l="1"/>
  <c r="R275" i="6" s="1"/>
  <c r="A268" i="5"/>
  <c r="B276" i="6" l="1"/>
  <c r="R276" i="6" s="1"/>
  <c r="A269" i="5"/>
  <c r="B277" i="6" l="1"/>
  <c r="R277" i="6" s="1"/>
  <c r="A270" i="5"/>
  <c r="B278" i="6" l="1"/>
  <c r="R278" i="6" s="1"/>
  <c r="A271" i="5"/>
  <c r="B279" i="6" l="1"/>
  <c r="R279" i="6" s="1"/>
  <c r="A272" i="5"/>
  <c r="B280" i="6" l="1"/>
  <c r="R280" i="6" s="1"/>
  <c r="A273" i="5"/>
  <c r="B281" i="6" l="1"/>
  <c r="R281" i="6" s="1"/>
  <c r="A274" i="5"/>
  <c r="B282" i="6" l="1"/>
  <c r="R282" i="6" s="1"/>
  <c r="A275" i="5"/>
  <c r="B283" i="6" l="1"/>
  <c r="R283" i="6" s="1"/>
  <c r="A276" i="5"/>
  <c r="B284" i="6" l="1"/>
  <c r="R284" i="6" s="1"/>
  <c r="A277" i="5"/>
  <c r="B285" i="6" l="1"/>
  <c r="R285" i="6" s="1"/>
  <c r="A278" i="5"/>
  <c r="B286" i="6" l="1"/>
  <c r="R286" i="6" s="1"/>
  <c r="A279" i="5"/>
  <c r="B287" i="6" l="1"/>
  <c r="R287" i="6" s="1"/>
  <c r="A280" i="5"/>
  <c r="B288" i="6" l="1"/>
  <c r="R288" i="6" s="1"/>
  <c r="A281" i="5"/>
  <c r="B289" i="6" l="1"/>
  <c r="R289" i="6" s="1"/>
  <c r="A282" i="5"/>
  <c r="B290" i="6" l="1"/>
  <c r="R290" i="6" s="1"/>
  <c r="A283" i="5"/>
  <c r="B291" i="6" l="1"/>
  <c r="R291" i="6" s="1"/>
  <c r="A284" i="5"/>
  <c r="B292" i="6" l="1"/>
  <c r="R292" i="6" s="1"/>
  <c r="A285" i="5"/>
  <c r="B293" i="6" l="1"/>
  <c r="R293" i="6" s="1"/>
  <c r="A286" i="5"/>
  <c r="B294" i="6" l="1"/>
  <c r="R294" i="6" s="1"/>
  <c r="A287" i="5"/>
  <c r="B295" i="6" l="1"/>
  <c r="R295" i="6" s="1"/>
  <c r="A288" i="5"/>
  <c r="B296" i="6" l="1"/>
  <c r="R296" i="6" s="1"/>
  <c r="A289" i="5"/>
  <c r="B297" i="6" l="1"/>
  <c r="R297" i="6" s="1"/>
  <c r="A290" i="5"/>
  <c r="B298" i="6" l="1"/>
  <c r="R298" i="6" s="1"/>
  <c r="A291" i="5"/>
  <c r="B299" i="6" l="1"/>
  <c r="R299" i="6" s="1"/>
  <c r="A292" i="5"/>
  <c r="B300" i="6" l="1"/>
  <c r="R300" i="6" s="1"/>
  <c r="A293" i="5"/>
  <c r="B301" i="6" l="1"/>
  <c r="R301" i="6" s="1"/>
  <c r="A294" i="5"/>
  <c r="B302" i="6" l="1"/>
  <c r="R302" i="6" s="1"/>
  <c r="A295" i="5"/>
  <c r="B303" i="6" l="1"/>
  <c r="R303" i="6" s="1"/>
  <c r="A296" i="5"/>
  <c r="B304" i="6" l="1"/>
  <c r="R304" i="6" s="1"/>
  <c r="A297" i="5"/>
  <c r="B305" i="6" l="1"/>
  <c r="R305" i="6" s="1"/>
  <c r="A298" i="5"/>
  <c r="B306" i="6" l="1"/>
  <c r="R306" i="6" s="1"/>
  <c r="A299" i="5"/>
  <c r="B307" i="6" l="1"/>
  <c r="R307" i="6" s="1"/>
  <c r="A300" i="5"/>
  <c r="B308" i="6" l="1"/>
  <c r="R308" i="6" s="1"/>
  <c r="A301" i="5"/>
  <c r="B309" i="6" l="1"/>
  <c r="R309" i="6" s="1"/>
  <c r="A302" i="5"/>
  <c r="B310" i="6" l="1"/>
  <c r="R310" i="6" s="1"/>
  <c r="A303" i="5"/>
  <c r="B311" i="6" l="1"/>
  <c r="R311" i="6" s="1"/>
  <c r="A304" i="5"/>
  <c r="B312" i="6" l="1"/>
  <c r="R312" i="6" s="1"/>
  <c r="A305" i="5"/>
  <c r="B313" i="6" l="1"/>
  <c r="R313" i="6" s="1"/>
  <c r="A306" i="5"/>
  <c r="B314" i="6" l="1"/>
  <c r="R314" i="6" s="1"/>
  <c r="A307" i="5"/>
  <c r="B315" i="6" l="1"/>
  <c r="R315" i="6" s="1"/>
  <c r="A308" i="5"/>
  <c r="B316" i="6" l="1"/>
  <c r="R316" i="6" s="1"/>
  <c r="A309" i="5"/>
  <c r="B317" i="6" l="1"/>
  <c r="R317" i="6" s="1"/>
  <c r="A310" i="5"/>
  <c r="B318" i="6" l="1"/>
  <c r="R318" i="6" s="1"/>
  <c r="A311" i="5"/>
  <c r="B319" i="6" l="1"/>
  <c r="R319" i="6" s="1"/>
  <c r="A312" i="5"/>
  <c r="B320" i="6" l="1"/>
  <c r="R320" i="6" s="1"/>
  <c r="A313" i="5"/>
  <c r="B321" i="6" l="1"/>
  <c r="R321" i="6" s="1"/>
  <c r="A314" i="5"/>
  <c r="B322" i="6" l="1"/>
  <c r="R322" i="6" s="1"/>
  <c r="A315" i="5"/>
  <c r="B323" i="6" l="1"/>
  <c r="R323" i="6" s="1"/>
  <c r="A316" i="5"/>
  <c r="B324" i="6" l="1"/>
  <c r="R324" i="6" s="1"/>
  <c r="A317" i="5"/>
  <c r="B325" i="6" l="1"/>
  <c r="R325" i="6" s="1"/>
  <c r="A318" i="5"/>
  <c r="B326" i="6" l="1"/>
  <c r="R326" i="6" s="1"/>
  <c r="A319" i="5"/>
  <c r="B327" i="6" l="1"/>
  <c r="R327" i="6" s="1"/>
  <c r="A320" i="5"/>
  <c r="B328" i="6" l="1"/>
  <c r="R328" i="6" s="1"/>
  <c r="A321" i="5"/>
  <c r="B329" i="6" l="1"/>
  <c r="R329" i="6" s="1"/>
  <c r="A322" i="5"/>
  <c r="B330" i="6" l="1"/>
  <c r="R330" i="6" s="1"/>
  <c r="A323" i="5"/>
  <c r="B331" i="6" l="1"/>
  <c r="R331" i="6" s="1"/>
  <c r="A324" i="5"/>
  <c r="B332" i="6" l="1"/>
  <c r="R332" i="6" s="1"/>
  <c r="A325" i="5"/>
  <c r="B333" i="6" l="1"/>
  <c r="R333" i="6" s="1"/>
  <c r="A326" i="5"/>
  <c r="B334" i="6" l="1"/>
  <c r="R334" i="6" s="1"/>
  <c r="A327" i="5"/>
  <c r="B335" i="6" l="1"/>
  <c r="R335" i="6" s="1"/>
  <c r="A328" i="5"/>
  <c r="B336" i="6" l="1"/>
  <c r="R336" i="6" s="1"/>
  <c r="A329" i="5"/>
  <c r="B337" i="6" l="1"/>
  <c r="R337" i="6" s="1"/>
  <c r="A330" i="5"/>
  <c r="B338" i="6" l="1"/>
  <c r="R338" i="6" s="1"/>
  <c r="A331" i="5"/>
  <c r="B339" i="6" l="1"/>
  <c r="R339" i="6" s="1"/>
  <c r="A332" i="5"/>
  <c r="B340" i="6" l="1"/>
  <c r="R340" i="6" s="1"/>
  <c r="A333" i="5"/>
  <c r="B341" i="6" l="1"/>
  <c r="R341" i="6" s="1"/>
  <c r="A334" i="5"/>
  <c r="B342" i="6" l="1"/>
  <c r="R342" i="6" s="1"/>
  <c r="A335" i="5"/>
  <c r="B343" i="6" l="1"/>
  <c r="R343" i="6" s="1"/>
  <c r="A336" i="5"/>
  <c r="B344" i="6" l="1"/>
  <c r="R344" i="6" s="1"/>
  <c r="A337" i="5"/>
  <c r="B345" i="6" l="1"/>
  <c r="R345" i="6" s="1"/>
  <c r="A338" i="5"/>
  <c r="B346" i="6" l="1"/>
  <c r="R346" i="6" s="1"/>
  <c r="A339" i="5"/>
  <c r="B347" i="6" l="1"/>
  <c r="R347" i="6" s="1"/>
  <c r="A340" i="5"/>
  <c r="B348" i="6" l="1"/>
  <c r="R348" i="6" s="1"/>
  <c r="A341" i="5"/>
  <c r="B349" i="6" l="1"/>
  <c r="R349" i="6" s="1"/>
  <c r="A342" i="5"/>
  <c r="B350" i="6" l="1"/>
  <c r="R350" i="6" s="1"/>
  <c r="A343" i="5"/>
  <c r="B351" i="6" l="1"/>
  <c r="R351" i="6" s="1"/>
  <c r="A344" i="5"/>
  <c r="B352" i="6" l="1"/>
  <c r="R352" i="6" s="1"/>
  <c r="A345" i="5"/>
  <c r="B353" i="6" l="1"/>
  <c r="R353" i="6" s="1"/>
  <c r="A346" i="5"/>
  <c r="B354" i="6" l="1"/>
  <c r="R354" i="6" s="1"/>
  <c r="A347" i="5"/>
  <c r="B355" i="6" l="1"/>
  <c r="R355" i="6" s="1"/>
  <c r="A348" i="5"/>
  <c r="B356" i="6" l="1"/>
  <c r="R356" i="6" s="1"/>
  <c r="A349" i="5"/>
  <c r="B357" i="6" l="1"/>
  <c r="R357" i="6" s="1"/>
  <c r="A350" i="5"/>
  <c r="B358" i="6" l="1"/>
  <c r="R358" i="6" s="1"/>
  <c r="A351" i="5"/>
  <c r="B359" i="6" l="1"/>
  <c r="R359" i="6" s="1"/>
  <c r="A352" i="5"/>
  <c r="B360" i="6" l="1"/>
  <c r="R360" i="6" s="1"/>
  <c r="A353" i="5"/>
  <c r="B361" i="6" l="1"/>
  <c r="R361" i="6" s="1"/>
  <c r="A354" i="5"/>
  <c r="B362" i="6" l="1"/>
  <c r="R362" i="6" s="1"/>
  <c r="A355" i="5"/>
  <c r="B363" i="6" l="1"/>
  <c r="R363" i="6" s="1"/>
  <c r="A356" i="5"/>
  <c r="B364" i="6" l="1"/>
  <c r="R364" i="6" s="1"/>
  <c r="A357" i="5"/>
  <c r="B365" i="6" l="1"/>
  <c r="R365" i="6" s="1"/>
  <c r="A358" i="5"/>
  <c r="B366" i="6" l="1"/>
  <c r="R366" i="6" s="1"/>
  <c r="A359" i="5"/>
  <c r="B367" i="6" l="1"/>
  <c r="R367" i="6" s="1"/>
  <c r="A360" i="5"/>
  <c r="B368" i="6" l="1"/>
  <c r="R368" i="6" s="1"/>
  <c r="A361" i="5"/>
  <c r="B369" i="6" l="1"/>
  <c r="R369" i="6" s="1"/>
  <c r="A362" i="5"/>
  <c r="B370" i="6" l="1"/>
  <c r="R370" i="6" s="1"/>
  <c r="A363" i="5"/>
  <c r="B371" i="6" l="1"/>
  <c r="R371" i="6" s="1"/>
  <c r="A364" i="5"/>
  <c r="B372" i="6" l="1"/>
  <c r="R372" i="6" s="1"/>
  <c r="A365" i="5"/>
  <c r="B373" i="6" l="1"/>
  <c r="R373" i="6" s="1"/>
  <c r="A366" i="5"/>
  <c r="B374" i="6" l="1"/>
  <c r="R374" i="6" s="1"/>
  <c r="A367" i="5"/>
  <c r="B375" i="6" l="1"/>
  <c r="R375" i="6" s="1"/>
  <c r="A368" i="5"/>
  <c r="B376" i="6" l="1"/>
  <c r="R376" i="6" s="1"/>
  <c r="A369" i="5"/>
  <c r="B377" i="6" l="1"/>
  <c r="R377" i="6" s="1"/>
  <c r="A370" i="5"/>
  <c r="B378" i="6" l="1"/>
  <c r="R378" i="6" s="1"/>
  <c r="A371" i="5"/>
  <c r="B379" i="6" l="1"/>
  <c r="R379" i="6" s="1"/>
  <c r="A372" i="5"/>
  <c r="B380" i="6" l="1"/>
  <c r="R380" i="6" s="1"/>
  <c r="A373" i="5"/>
  <c r="B381" i="6" l="1"/>
  <c r="R381" i="6" s="1"/>
  <c r="A374" i="5"/>
  <c r="B382" i="6" l="1"/>
  <c r="R382" i="6" s="1"/>
  <c r="A375" i="5"/>
  <c r="B383" i="6" l="1"/>
  <c r="R383" i="6" s="1"/>
  <c r="A376" i="5"/>
  <c r="B384" i="6" l="1"/>
  <c r="R384" i="6" s="1"/>
  <c r="A377" i="5"/>
  <c r="B385" i="6" l="1"/>
  <c r="R385" i="6" s="1"/>
  <c r="A378" i="5"/>
  <c r="B386" i="6" l="1"/>
  <c r="R386" i="6" s="1"/>
  <c r="A379" i="5"/>
  <c r="B387" i="6" l="1"/>
  <c r="R387" i="6" s="1"/>
  <c r="A380" i="5"/>
  <c r="B388" i="6" l="1"/>
  <c r="R388" i="6" s="1"/>
  <c r="A381" i="5"/>
  <c r="B389" i="6" l="1"/>
  <c r="R389" i="6" s="1"/>
  <c r="A382" i="5"/>
  <c r="B390" i="6" l="1"/>
  <c r="R390" i="6" s="1"/>
  <c r="A383" i="5"/>
  <c r="B391" i="6" l="1"/>
  <c r="R391" i="6" s="1"/>
  <c r="A384" i="5"/>
  <c r="B392" i="6" l="1"/>
  <c r="R392" i="6" s="1"/>
  <c r="A385" i="5"/>
  <c r="B393" i="6" l="1"/>
  <c r="R393" i="6" s="1"/>
  <c r="A386" i="5"/>
  <c r="B394" i="6" l="1"/>
  <c r="R394" i="6" s="1"/>
  <c r="A387" i="5"/>
  <c r="B395" i="6" l="1"/>
  <c r="R395" i="6" s="1"/>
  <c r="A388" i="5"/>
  <c r="B396" i="6" l="1"/>
  <c r="R396" i="6" s="1"/>
  <c r="A389" i="5"/>
  <c r="B397" i="6" l="1"/>
  <c r="R397" i="6" s="1"/>
  <c r="A390" i="5"/>
  <c r="B398" i="6" l="1"/>
  <c r="R398" i="6" s="1"/>
  <c r="A391" i="5"/>
  <c r="B399" i="6" l="1"/>
  <c r="R399" i="6" s="1"/>
  <c r="A392" i="5"/>
  <c r="B400" i="6" l="1"/>
  <c r="R400" i="6" s="1"/>
  <c r="A393" i="5"/>
  <c r="B401" i="6" l="1"/>
  <c r="R401" i="6" s="1"/>
  <c r="A394" i="5"/>
  <c r="B402" i="6" l="1"/>
  <c r="R402" i="6" s="1"/>
  <c r="A395" i="5"/>
  <c r="B403" i="6" l="1"/>
  <c r="R403" i="6" s="1"/>
  <c r="A396" i="5"/>
  <c r="B404" i="6" l="1"/>
  <c r="R404" i="6" s="1"/>
  <c r="A397" i="5"/>
  <c r="B405" i="6" l="1"/>
  <c r="R405" i="6" s="1"/>
  <c r="A398" i="5"/>
  <c r="B406" i="6" l="1"/>
  <c r="R406" i="6" s="1"/>
  <c r="A399" i="5"/>
  <c r="B407" i="6" l="1"/>
  <c r="R407" i="6" s="1"/>
  <c r="A400" i="5"/>
  <c r="B408" i="6" l="1"/>
  <c r="R408" i="6" s="1"/>
  <c r="A401" i="5"/>
  <c r="B409" i="6" l="1"/>
  <c r="R409" i="6" s="1"/>
  <c r="A402" i="5"/>
  <c r="B410" i="6" l="1"/>
  <c r="R410" i="6" s="1"/>
  <c r="A403" i="5"/>
  <c r="B411" i="6" l="1"/>
  <c r="R411" i="6" s="1"/>
  <c r="A404" i="5"/>
  <c r="B412" i="6" l="1"/>
  <c r="R412" i="6" s="1"/>
  <c r="A405" i="5"/>
  <c r="B413" i="6" l="1"/>
  <c r="R413" i="6" s="1"/>
  <c r="A406" i="5"/>
  <c r="B414" i="6" l="1"/>
  <c r="R414" i="6" s="1"/>
  <c r="A407" i="5"/>
  <c r="B415" i="6" l="1"/>
  <c r="R415" i="6" s="1"/>
  <c r="A408" i="5"/>
  <c r="B416" i="6" l="1"/>
  <c r="R416" i="6" s="1"/>
  <c r="A409" i="5"/>
  <c r="B417" i="6" l="1"/>
  <c r="R417" i="6" s="1"/>
  <c r="A410" i="5"/>
  <c r="B418" i="6" l="1"/>
  <c r="R418" i="6" s="1"/>
  <c r="A411" i="5"/>
  <c r="B419" i="6" l="1"/>
  <c r="R419" i="6" s="1"/>
  <c r="A412" i="5"/>
  <c r="B420" i="6" l="1"/>
  <c r="R420" i="6" s="1"/>
  <c r="A413" i="5"/>
  <c r="B421" i="6" l="1"/>
  <c r="R421" i="6" s="1"/>
  <c r="A414" i="5"/>
  <c r="B422" i="6" l="1"/>
  <c r="R422" i="6" s="1"/>
  <c r="A415" i="5"/>
  <c r="B423" i="6" l="1"/>
  <c r="R423" i="6" s="1"/>
  <c r="A416" i="5"/>
  <c r="B424" i="6" l="1"/>
  <c r="R424" i="6" s="1"/>
  <c r="A417" i="5"/>
  <c r="B425" i="6" l="1"/>
  <c r="R425" i="6" s="1"/>
  <c r="A418" i="5"/>
  <c r="B426" i="6" l="1"/>
  <c r="R426" i="6" s="1"/>
  <c r="A419" i="5"/>
  <c r="B427" i="6" l="1"/>
  <c r="R427" i="6" s="1"/>
  <c r="A420" i="5"/>
  <c r="B428" i="6" l="1"/>
  <c r="R428" i="6" s="1"/>
  <c r="A421" i="5"/>
  <c r="B429" i="6" l="1"/>
  <c r="R429" i="6" s="1"/>
  <c r="A422" i="5"/>
  <c r="B430" i="6" l="1"/>
  <c r="R430" i="6" s="1"/>
  <c r="A423" i="5"/>
  <c r="B431" i="6" l="1"/>
  <c r="R431" i="6" s="1"/>
  <c r="A424" i="5"/>
  <c r="B432" i="6" l="1"/>
  <c r="R432" i="6" s="1"/>
  <c r="A425" i="5"/>
  <c r="B433" i="6" l="1"/>
  <c r="R433" i="6" s="1"/>
  <c r="A426" i="5"/>
  <c r="B434" i="6" l="1"/>
  <c r="R434" i="6" s="1"/>
  <c r="A427" i="5"/>
  <c r="B435" i="6" l="1"/>
  <c r="R435" i="6" s="1"/>
  <c r="A428" i="5"/>
  <c r="B436" i="6" l="1"/>
  <c r="R436" i="6" s="1"/>
  <c r="A429" i="5"/>
  <c r="B437" i="6" l="1"/>
  <c r="R437" i="6" s="1"/>
  <c r="A430" i="5"/>
  <c r="B438" i="6" l="1"/>
  <c r="R438" i="6" s="1"/>
  <c r="A431" i="5"/>
  <c r="B439" i="6" l="1"/>
  <c r="R439" i="6" s="1"/>
  <c r="A432" i="5"/>
  <c r="B440" i="6" l="1"/>
  <c r="R440" i="6" s="1"/>
  <c r="A433" i="5"/>
  <c r="B441" i="6" l="1"/>
  <c r="R441" i="6" s="1"/>
  <c r="A434" i="5"/>
  <c r="B442" i="6" l="1"/>
  <c r="R442" i="6" s="1"/>
  <c r="A435" i="5"/>
  <c r="B443" i="6" l="1"/>
  <c r="R443" i="6" s="1"/>
  <c r="A436" i="5"/>
  <c r="B444" i="6" l="1"/>
  <c r="R444" i="6" s="1"/>
  <c r="A437" i="5"/>
  <c r="B445" i="6" l="1"/>
  <c r="R445" i="6" s="1"/>
  <c r="A438" i="5"/>
  <c r="B446" i="6" l="1"/>
  <c r="R446" i="6" s="1"/>
  <c r="A439" i="5"/>
  <c r="B447" i="6" l="1"/>
  <c r="R447" i="6" s="1"/>
  <c r="A440" i="5"/>
  <c r="B448" i="6" l="1"/>
  <c r="R448" i="6" s="1"/>
  <c r="A441" i="5"/>
  <c r="B449" i="6" l="1"/>
  <c r="R449" i="6" s="1"/>
  <c r="A442" i="5"/>
  <c r="B450" i="6" l="1"/>
  <c r="R450" i="6" s="1"/>
  <c r="A443" i="5"/>
  <c r="B451" i="6" l="1"/>
  <c r="R451" i="6" s="1"/>
  <c r="A444" i="5"/>
  <c r="B452" i="6" l="1"/>
  <c r="R452" i="6" s="1"/>
  <c r="A445" i="5"/>
  <c r="B453" i="6" l="1"/>
  <c r="R453" i="6" s="1"/>
  <c r="A446" i="5"/>
  <c r="B454" i="6" l="1"/>
  <c r="R454" i="6" s="1"/>
  <c r="A447" i="5"/>
  <c r="B455" i="6" l="1"/>
  <c r="R455" i="6" s="1"/>
  <c r="A448" i="5"/>
  <c r="B456" i="6" l="1"/>
  <c r="R456" i="6" s="1"/>
  <c r="A449" i="5"/>
  <c r="B457" i="6" l="1"/>
  <c r="R457" i="6" s="1"/>
  <c r="A450" i="5"/>
  <c r="B458" i="6" l="1"/>
  <c r="R458" i="6" s="1"/>
  <c r="A451" i="5"/>
  <c r="B459" i="6" l="1"/>
  <c r="R459" i="6" s="1"/>
  <c r="A452" i="5"/>
  <c r="B460" i="6" l="1"/>
  <c r="R460" i="6" s="1"/>
  <c r="A453" i="5"/>
  <c r="B461" i="6" l="1"/>
  <c r="R461" i="6" s="1"/>
  <c r="A454" i="5"/>
  <c r="B462" i="6" l="1"/>
  <c r="R462" i="6" s="1"/>
  <c r="A455" i="5"/>
  <c r="B463" i="6" l="1"/>
  <c r="R463" i="6" s="1"/>
  <c r="A456" i="5"/>
  <c r="B464" i="6" l="1"/>
  <c r="R464" i="6" s="1"/>
  <c r="A457" i="5"/>
  <c r="B465" i="6" l="1"/>
  <c r="R465" i="6" s="1"/>
  <c r="A458" i="5"/>
  <c r="B466" i="6" l="1"/>
  <c r="R466" i="6" s="1"/>
  <c r="A459" i="5"/>
  <c r="B467" i="6" l="1"/>
  <c r="R467" i="6" s="1"/>
  <c r="A460" i="5"/>
  <c r="B468" i="6" l="1"/>
  <c r="R468" i="6" s="1"/>
  <c r="A461" i="5"/>
  <c r="B469" i="6" l="1"/>
  <c r="R469" i="6" s="1"/>
  <c r="A462" i="5"/>
  <c r="B470" i="6" l="1"/>
  <c r="R470" i="6" s="1"/>
  <c r="A463" i="5"/>
  <c r="B471" i="6" l="1"/>
  <c r="R471" i="6" s="1"/>
  <c r="A464" i="5"/>
  <c r="B472" i="6" l="1"/>
  <c r="R472" i="6" s="1"/>
  <c r="A465" i="5"/>
  <c r="B473" i="6" l="1"/>
  <c r="R473" i="6" s="1"/>
  <c r="A466" i="5"/>
  <c r="B474" i="6" l="1"/>
  <c r="R474" i="6" s="1"/>
  <c r="A467" i="5"/>
  <c r="B475" i="6" l="1"/>
  <c r="R475" i="6" s="1"/>
  <c r="A468" i="5"/>
  <c r="B476" i="6" l="1"/>
  <c r="R476" i="6" s="1"/>
  <c r="A469" i="5"/>
  <c r="B477" i="6" l="1"/>
  <c r="R477" i="6" s="1"/>
  <c r="A470" i="5"/>
  <c r="B478" i="6" l="1"/>
  <c r="R478" i="6" s="1"/>
  <c r="A471" i="5"/>
  <c r="B479" i="6" l="1"/>
  <c r="R479" i="6" s="1"/>
  <c r="A472" i="5"/>
  <c r="B480" i="6" l="1"/>
  <c r="R480" i="6" s="1"/>
  <c r="A473" i="5"/>
  <c r="B481" i="6" l="1"/>
  <c r="R481" i="6" s="1"/>
  <c r="A474" i="5"/>
  <c r="B482" i="6" l="1"/>
  <c r="R482" i="6" s="1"/>
  <c r="A475" i="5"/>
  <c r="B483" i="6" l="1"/>
  <c r="R483" i="6" s="1"/>
  <c r="A476" i="5"/>
  <c r="B484" i="6" l="1"/>
  <c r="R484" i="6" s="1"/>
  <c r="A477" i="5"/>
  <c r="B485" i="6" l="1"/>
  <c r="R485" i="6" s="1"/>
  <c r="A478" i="5"/>
  <c r="B486" i="6" l="1"/>
  <c r="R486" i="6" s="1"/>
  <c r="A479" i="5"/>
  <c r="B487" i="6" l="1"/>
  <c r="R487" i="6" s="1"/>
  <c r="A480" i="5"/>
  <c r="B488" i="6" l="1"/>
  <c r="R488" i="6" s="1"/>
  <c r="A481" i="5"/>
  <c r="B489" i="6" l="1"/>
  <c r="R489" i="6" s="1"/>
  <c r="A482" i="5"/>
  <c r="B490" i="6" l="1"/>
  <c r="R490" i="6" s="1"/>
  <c r="A483" i="5"/>
  <c r="B491" i="6" l="1"/>
  <c r="R491" i="6" s="1"/>
  <c r="A484" i="5"/>
  <c r="B492" i="6" l="1"/>
  <c r="R492" i="6" s="1"/>
  <c r="A485" i="5"/>
  <c r="B493" i="6" l="1"/>
  <c r="R493" i="6" s="1"/>
  <c r="A486" i="5"/>
  <c r="B494" i="6" l="1"/>
  <c r="R494" i="6" s="1"/>
  <c r="A487" i="5"/>
  <c r="B495" i="6" l="1"/>
  <c r="R495" i="6" s="1"/>
  <c r="A488" i="5"/>
  <c r="B496" i="6" l="1"/>
  <c r="R496" i="6" s="1"/>
  <c r="A489" i="5"/>
  <c r="B497" i="6" l="1"/>
  <c r="R497" i="6" s="1"/>
  <c r="A490" i="5"/>
  <c r="B498" i="6" l="1"/>
  <c r="R498" i="6" s="1"/>
  <c r="A491" i="5"/>
  <c r="B499" i="6" l="1"/>
  <c r="R499" i="6" s="1"/>
  <c r="A492" i="5"/>
  <c r="B500" i="6" l="1"/>
  <c r="R500" i="6" s="1"/>
  <c r="A493" i="5"/>
  <c r="B501" i="6" l="1"/>
  <c r="R501" i="6" s="1"/>
  <c r="A494" i="5"/>
  <c r="B502" i="6" l="1"/>
  <c r="R502" i="6" s="1"/>
  <c r="A495" i="5"/>
  <c r="B503" i="6" l="1"/>
  <c r="R503" i="6" s="1"/>
  <c r="A496" i="5"/>
  <c r="B504" i="6" l="1"/>
  <c r="R504" i="6" s="1"/>
  <c r="A497" i="5"/>
  <c r="B505" i="6" l="1"/>
  <c r="R505" i="6" s="1"/>
  <c r="A498" i="5"/>
  <c r="B506" i="6" l="1"/>
  <c r="R506" i="6" s="1"/>
  <c r="A499" i="5"/>
  <c r="B507" i="6" l="1"/>
  <c r="R507" i="6" s="1"/>
  <c r="A500" i="5"/>
  <c r="B508" i="6" l="1"/>
  <c r="R508" i="6" s="1"/>
  <c r="A501" i="5"/>
  <c r="B509" i="6" l="1"/>
  <c r="R509" i="6" s="1"/>
  <c r="A502" i="5"/>
  <c r="B510" i="6" l="1"/>
  <c r="R510" i="6" s="1"/>
  <c r="A503" i="5"/>
  <c r="B511" i="6" l="1"/>
  <c r="R511" i="6" s="1"/>
  <c r="A504" i="5"/>
  <c r="B512" i="6" l="1"/>
  <c r="R512" i="6" s="1"/>
  <c r="A505" i="5"/>
  <c r="B513" i="6" l="1"/>
  <c r="R513" i="6" s="1"/>
  <c r="A506" i="5"/>
  <c r="B514" i="6" l="1"/>
  <c r="R514" i="6" s="1"/>
  <c r="A507" i="5"/>
  <c r="B515" i="6" l="1"/>
  <c r="R515" i="6" s="1"/>
  <c r="A508" i="5"/>
  <c r="B516" i="6" l="1"/>
  <c r="R516" i="6" s="1"/>
  <c r="A509" i="5"/>
  <c r="B517" i="6" l="1"/>
  <c r="R517" i="6" s="1"/>
  <c r="A510" i="5"/>
  <c r="B518" i="6" l="1"/>
  <c r="R518" i="6" s="1"/>
  <c r="A511" i="5"/>
  <c r="B519" i="6" l="1"/>
  <c r="R519" i="6" s="1"/>
  <c r="A512" i="5"/>
  <c r="B520" i="6" l="1"/>
  <c r="R520" i="6" s="1"/>
  <c r="A513" i="5"/>
  <c r="B521" i="6" l="1"/>
  <c r="R521" i="6" s="1"/>
  <c r="A514" i="5"/>
  <c r="B522" i="6" l="1"/>
  <c r="R522" i="6" s="1"/>
  <c r="A515" i="5"/>
  <c r="B523" i="6" l="1"/>
  <c r="R523" i="6" s="1"/>
  <c r="A516" i="5"/>
  <c r="B524" i="6" l="1"/>
  <c r="R524" i="6" s="1"/>
  <c r="A517" i="5"/>
  <c r="B525" i="6" l="1"/>
  <c r="R525" i="6" s="1"/>
  <c r="A518" i="5"/>
  <c r="B526" i="6" l="1"/>
  <c r="R526" i="6" s="1"/>
  <c r="A519" i="5"/>
  <c r="B527" i="6" l="1"/>
  <c r="R527" i="6" s="1"/>
  <c r="A520" i="5"/>
  <c r="B528" i="6" l="1"/>
  <c r="R528" i="6" s="1"/>
  <c r="A521" i="5"/>
  <c r="B529" i="6" l="1"/>
  <c r="R529" i="6" s="1"/>
  <c r="A522" i="5"/>
  <c r="B530" i="6" l="1"/>
  <c r="R530" i="6" s="1"/>
  <c r="A523" i="5"/>
  <c r="B531" i="6" l="1"/>
  <c r="R531" i="6" s="1"/>
  <c r="A524" i="5"/>
  <c r="B532" i="6" l="1"/>
  <c r="R532" i="6" s="1"/>
  <c r="A525" i="5"/>
  <c r="B533" i="6" l="1"/>
  <c r="R533" i="6" s="1"/>
  <c r="A526" i="5"/>
  <c r="B534" i="6" l="1"/>
  <c r="R534" i="6" s="1"/>
  <c r="A527" i="5"/>
  <c r="B535" i="6" l="1"/>
  <c r="R535" i="6" s="1"/>
  <c r="A528" i="5"/>
  <c r="B536" i="6" l="1"/>
  <c r="R536" i="6" s="1"/>
  <c r="A529" i="5"/>
  <c r="B537" i="6" l="1"/>
  <c r="R537" i="6" s="1"/>
  <c r="A530" i="5"/>
  <c r="B538" i="6" l="1"/>
  <c r="R538" i="6" s="1"/>
  <c r="A531" i="5"/>
  <c r="B539" i="6" l="1"/>
  <c r="R539" i="6" s="1"/>
  <c r="A532" i="5"/>
  <c r="B540" i="6" l="1"/>
  <c r="R540" i="6" s="1"/>
  <c r="A533" i="5"/>
  <c r="B541" i="6" l="1"/>
  <c r="R541" i="6" s="1"/>
  <c r="A534" i="5"/>
  <c r="B542" i="6" l="1"/>
  <c r="R542" i="6" s="1"/>
  <c r="A535" i="5"/>
  <c r="B543" i="6" l="1"/>
  <c r="R543" i="6" s="1"/>
  <c r="A536" i="5"/>
  <c r="B544" i="6" l="1"/>
  <c r="R544" i="6" s="1"/>
  <c r="A537" i="5"/>
  <c r="B545" i="6" l="1"/>
  <c r="R545" i="6" s="1"/>
  <c r="A538" i="5"/>
  <c r="B546" i="6" l="1"/>
  <c r="R546" i="6" s="1"/>
  <c r="A539" i="5"/>
  <c r="B547" i="6" l="1"/>
  <c r="R547" i="6" s="1"/>
  <c r="A540" i="5"/>
  <c r="B548" i="6" l="1"/>
  <c r="R548" i="6" s="1"/>
  <c r="A541" i="5"/>
  <c r="B549" i="6" l="1"/>
  <c r="R549" i="6" s="1"/>
  <c r="A542" i="5"/>
  <c r="B550" i="6" l="1"/>
  <c r="R550" i="6" s="1"/>
  <c r="A543" i="5"/>
  <c r="B551" i="6" l="1"/>
  <c r="R551" i="6" s="1"/>
  <c r="A544" i="5"/>
  <c r="B552" i="6" l="1"/>
  <c r="R552" i="6" s="1"/>
  <c r="A545" i="5"/>
  <c r="B553" i="6" l="1"/>
  <c r="R553" i="6" s="1"/>
  <c r="A546" i="5"/>
  <c r="B554" i="6" l="1"/>
  <c r="R554" i="6" s="1"/>
  <c r="A547" i="5"/>
  <c r="B555" i="6" l="1"/>
  <c r="R555" i="6" s="1"/>
  <c r="A548" i="5"/>
  <c r="B556" i="6" l="1"/>
  <c r="R556" i="6" s="1"/>
  <c r="A549" i="5"/>
  <c r="B557" i="6" l="1"/>
  <c r="R557" i="6" s="1"/>
  <c r="A550" i="5"/>
  <c r="B558" i="6" l="1"/>
  <c r="R558" i="6" s="1"/>
  <c r="A551" i="5"/>
  <c r="B559" i="6" l="1"/>
  <c r="R559" i="6" s="1"/>
  <c r="A552" i="5"/>
  <c r="B560" i="6" l="1"/>
  <c r="R560" i="6" s="1"/>
  <c r="A553" i="5"/>
  <c r="B561" i="6" l="1"/>
  <c r="R561" i="6" s="1"/>
  <c r="A554" i="5"/>
  <c r="B562" i="6" l="1"/>
  <c r="R562" i="6" s="1"/>
  <c r="A555" i="5"/>
  <c r="B563" i="6" l="1"/>
  <c r="R563" i="6" s="1"/>
  <c r="A556" i="5"/>
  <c r="B564" i="6" l="1"/>
  <c r="R564" i="6" s="1"/>
  <c r="A557" i="5"/>
  <c r="B565" i="6" l="1"/>
  <c r="R565" i="6" s="1"/>
  <c r="A558" i="5"/>
  <c r="B566" i="6" l="1"/>
  <c r="R566" i="6" s="1"/>
  <c r="A559" i="5"/>
  <c r="B567" i="6" l="1"/>
  <c r="R567" i="6" s="1"/>
  <c r="A560" i="5"/>
  <c r="B568" i="6" l="1"/>
  <c r="R568" i="6" s="1"/>
  <c r="A561" i="5"/>
  <c r="B569" i="6" l="1"/>
  <c r="R569" i="6" s="1"/>
  <c r="A562" i="5"/>
  <c r="B570" i="6" l="1"/>
  <c r="R570" i="6" s="1"/>
  <c r="A563" i="5"/>
  <c r="B571" i="6" l="1"/>
  <c r="R571" i="6" s="1"/>
  <c r="A564" i="5"/>
  <c r="B572" i="6" l="1"/>
  <c r="R572" i="6" s="1"/>
  <c r="A565" i="5"/>
  <c r="B573" i="6" l="1"/>
  <c r="R573" i="6" s="1"/>
  <c r="A566" i="5"/>
  <c r="B574" i="6" l="1"/>
  <c r="R574" i="6" s="1"/>
  <c r="A567" i="5"/>
  <c r="B575" i="6" l="1"/>
  <c r="R575" i="6" s="1"/>
  <c r="A568" i="5"/>
  <c r="B576" i="6" l="1"/>
  <c r="R576" i="6" s="1"/>
  <c r="A569" i="5"/>
  <c r="B577" i="6" l="1"/>
  <c r="R577" i="6" s="1"/>
  <c r="A570" i="5"/>
  <c r="B578" i="6" l="1"/>
  <c r="R578" i="6" s="1"/>
  <c r="A571" i="5"/>
  <c r="B579" i="6" l="1"/>
  <c r="R579" i="6" s="1"/>
  <c r="A572" i="5"/>
  <c r="B580" i="6" l="1"/>
  <c r="R580" i="6" s="1"/>
  <c r="A573" i="5"/>
  <c r="B581" i="6" l="1"/>
  <c r="R581" i="6" s="1"/>
  <c r="A574" i="5"/>
  <c r="B582" i="6" l="1"/>
  <c r="R582" i="6" s="1"/>
  <c r="A575" i="5"/>
  <c r="B583" i="6" l="1"/>
  <c r="R583" i="6" s="1"/>
  <c r="A576" i="5"/>
  <c r="B584" i="6" l="1"/>
  <c r="R584" i="6" s="1"/>
  <c r="A577" i="5"/>
  <c r="B585" i="6" l="1"/>
  <c r="R585" i="6" s="1"/>
  <c r="A578" i="5"/>
  <c r="B586" i="6" l="1"/>
  <c r="R586" i="6" s="1"/>
  <c r="A579" i="5"/>
  <c r="B587" i="6" l="1"/>
  <c r="R587" i="6" s="1"/>
  <c r="A580" i="5"/>
  <c r="B588" i="6" l="1"/>
  <c r="R588" i="6" s="1"/>
  <c r="A581" i="5"/>
  <c r="B589" i="6" l="1"/>
  <c r="R589" i="6" s="1"/>
  <c r="A582" i="5"/>
  <c r="B590" i="6" l="1"/>
  <c r="R590" i="6" s="1"/>
  <c r="A583" i="5"/>
  <c r="B591" i="6" l="1"/>
  <c r="R591" i="6" s="1"/>
  <c r="A584" i="5"/>
  <c r="B592" i="6" l="1"/>
  <c r="R592" i="6" s="1"/>
  <c r="A585" i="5"/>
  <c r="B593" i="6" l="1"/>
  <c r="R593" i="6" s="1"/>
  <c r="A586" i="5"/>
  <c r="B594" i="6" l="1"/>
  <c r="R594" i="6" s="1"/>
  <c r="A587" i="5"/>
  <c r="B595" i="6" l="1"/>
  <c r="R595" i="6" s="1"/>
  <c r="A588" i="5"/>
  <c r="B596" i="6" l="1"/>
  <c r="R596" i="6" s="1"/>
  <c r="A589" i="5"/>
  <c r="B597" i="6" l="1"/>
  <c r="R597" i="6" s="1"/>
  <c r="A590" i="5"/>
  <c r="B598" i="6" l="1"/>
  <c r="R598" i="6" s="1"/>
  <c r="A591" i="5"/>
  <c r="B599" i="6" l="1"/>
  <c r="R599" i="6" s="1"/>
  <c r="A592" i="5"/>
  <c r="B600" i="6" l="1"/>
  <c r="R600" i="6" s="1"/>
  <c r="A593" i="5"/>
  <c r="B601" i="6" l="1"/>
  <c r="R601" i="6" s="1"/>
  <c r="A594" i="5"/>
  <c r="B602" i="6" l="1"/>
  <c r="R602" i="6" s="1"/>
  <c r="A595" i="5"/>
  <c r="B603" i="6" l="1"/>
  <c r="R603" i="6" s="1"/>
  <c r="A596" i="5"/>
  <c r="B604" i="6" l="1"/>
  <c r="R604" i="6" s="1"/>
  <c r="A597" i="5"/>
  <c r="B605" i="6" l="1"/>
  <c r="R605" i="6" s="1"/>
  <c r="A598" i="5"/>
  <c r="B606" i="6" l="1"/>
  <c r="R606" i="6" s="1"/>
  <c r="A599" i="5"/>
  <c r="B607" i="6" l="1"/>
  <c r="R607" i="6" s="1"/>
  <c r="A600" i="5"/>
  <c r="B608" i="6" l="1"/>
  <c r="R608" i="6" s="1"/>
  <c r="A601" i="5"/>
  <c r="B609" i="6" l="1"/>
  <c r="R609" i="6" s="1"/>
  <c r="A602" i="5"/>
  <c r="B610" i="6" l="1"/>
  <c r="R610" i="6" s="1"/>
  <c r="A603" i="5"/>
  <c r="B611" i="6" l="1"/>
  <c r="R611" i="6" s="1"/>
  <c r="A604" i="5"/>
  <c r="B612" i="6" l="1"/>
  <c r="R612" i="6" s="1"/>
  <c r="A605" i="5"/>
  <c r="B613" i="6" l="1"/>
  <c r="R613" i="6" s="1"/>
  <c r="A606" i="5"/>
  <c r="B614" i="6" l="1"/>
  <c r="R614" i="6" s="1"/>
  <c r="A607" i="5"/>
  <c r="B615" i="6" l="1"/>
  <c r="R615" i="6" s="1"/>
  <c r="A608" i="5"/>
  <c r="B616" i="6" l="1"/>
  <c r="R616" i="6" s="1"/>
  <c r="A609" i="5"/>
  <c r="B617" i="6" l="1"/>
  <c r="R617" i="6" s="1"/>
  <c r="A610" i="5"/>
  <c r="B618" i="6" l="1"/>
  <c r="R618" i="6" s="1"/>
  <c r="A611" i="5"/>
  <c r="B619" i="6" l="1"/>
  <c r="R619" i="6" s="1"/>
  <c r="A612" i="5"/>
  <c r="B620" i="6" l="1"/>
  <c r="R620" i="6" s="1"/>
  <c r="A613" i="5"/>
  <c r="B621" i="6" l="1"/>
  <c r="R621" i="6" s="1"/>
  <c r="A614" i="5"/>
  <c r="B622" i="6" l="1"/>
  <c r="R622" i="6" s="1"/>
  <c r="A615" i="5"/>
  <c r="B623" i="6" l="1"/>
  <c r="R623" i="6" s="1"/>
  <c r="A616" i="5"/>
  <c r="B624" i="6" l="1"/>
  <c r="R624" i="6" s="1"/>
  <c r="A617" i="5"/>
  <c r="B625" i="6" l="1"/>
  <c r="R625" i="6" s="1"/>
  <c r="A618" i="5"/>
  <c r="B626" i="6" l="1"/>
  <c r="R626" i="6" s="1"/>
  <c r="A619" i="5"/>
  <c r="B627" i="6" l="1"/>
  <c r="R627" i="6" s="1"/>
  <c r="A620" i="5"/>
  <c r="B628" i="6" l="1"/>
  <c r="R628" i="6" s="1"/>
  <c r="A621" i="5"/>
  <c r="B629" i="6" l="1"/>
  <c r="R629" i="6" s="1"/>
  <c r="A622" i="5"/>
  <c r="B630" i="6" l="1"/>
  <c r="R630" i="6" s="1"/>
  <c r="A623" i="5"/>
  <c r="B631" i="6" l="1"/>
  <c r="R631" i="6" s="1"/>
  <c r="A624" i="5"/>
  <c r="B632" i="6" l="1"/>
  <c r="R632" i="6" s="1"/>
  <c r="A625" i="5"/>
  <c r="B633" i="6" l="1"/>
  <c r="R633" i="6" s="1"/>
  <c r="A626" i="5"/>
  <c r="B634" i="6" l="1"/>
  <c r="R634" i="6" s="1"/>
  <c r="A627" i="5"/>
  <c r="B635" i="6" l="1"/>
  <c r="R635" i="6" s="1"/>
  <c r="A628" i="5"/>
  <c r="B636" i="6" l="1"/>
  <c r="R636" i="6" s="1"/>
  <c r="A629" i="5"/>
  <c r="B637" i="6" l="1"/>
  <c r="R637" i="6" s="1"/>
  <c r="A630" i="5"/>
  <c r="B638" i="6" l="1"/>
  <c r="R638" i="6" s="1"/>
  <c r="A631" i="5"/>
  <c r="B639" i="6" l="1"/>
  <c r="R639" i="6" s="1"/>
  <c r="A632" i="5"/>
  <c r="B640" i="6" l="1"/>
  <c r="R640" i="6" s="1"/>
  <c r="A633" i="5"/>
  <c r="B641" i="6" l="1"/>
  <c r="R641" i="6" s="1"/>
  <c r="A634" i="5"/>
  <c r="B642" i="6" l="1"/>
  <c r="R642" i="6" s="1"/>
  <c r="A635" i="5"/>
  <c r="B643" i="6" l="1"/>
  <c r="R643" i="6" s="1"/>
  <c r="A636" i="5"/>
  <c r="B644" i="6" l="1"/>
  <c r="R644" i="6" s="1"/>
  <c r="A637" i="5"/>
  <c r="B645" i="6" l="1"/>
  <c r="R645" i="6" s="1"/>
  <c r="A638" i="5"/>
  <c r="B646" i="6" l="1"/>
  <c r="R646" i="6" s="1"/>
  <c r="A639" i="5"/>
  <c r="B647" i="6" l="1"/>
  <c r="R647" i="6" s="1"/>
  <c r="A640" i="5"/>
  <c r="B648" i="6" l="1"/>
  <c r="R648" i="6" s="1"/>
  <c r="A641" i="5"/>
  <c r="B649" i="6" l="1"/>
  <c r="R649" i="6" s="1"/>
  <c r="A642" i="5"/>
  <c r="B650" i="6" l="1"/>
  <c r="R650" i="6" s="1"/>
  <c r="A643" i="5"/>
  <c r="B651" i="6" l="1"/>
  <c r="R651" i="6" s="1"/>
  <c r="A644" i="5"/>
  <c r="B652" i="6" l="1"/>
  <c r="R652" i="6" s="1"/>
  <c r="A645" i="5"/>
  <c r="B653" i="6" l="1"/>
  <c r="R653" i="6" s="1"/>
  <c r="A646" i="5"/>
  <c r="B654" i="6" l="1"/>
  <c r="R654" i="6" s="1"/>
  <c r="A647" i="5"/>
  <c r="B655" i="6" l="1"/>
  <c r="R655" i="6" s="1"/>
  <c r="A648" i="5"/>
  <c r="B656" i="6" l="1"/>
  <c r="R656" i="6" s="1"/>
  <c r="A649" i="5"/>
  <c r="B657" i="6" l="1"/>
  <c r="R657" i="6" s="1"/>
  <c r="A650" i="5"/>
  <c r="B658" i="6" l="1"/>
  <c r="R658" i="6" s="1"/>
  <c r="A651" i="5"/>
  <c r="B659" i="6" l="1"/>
  <c r="R659" i="6" s="1"/>
  <c r="A652" i="5"/>
  <c r="B660" i="6" l="1"/>
  <c r="R660" i="6" s="1"/>
  <c r="A653" i="5"/>
  <c r="B661" i="6" l="1"/>
  <c r="R661" i="6" s="1"/>
  <c r="A654" i="5"/>
  <c r="B662" i="6" l="1"/>
  <c r="R662" i="6" s="1"/>
  <c r="A655" i="5"/>
  <c r="B663" i="6" l="1"/>
  <c r="R663" i="6" s="1"/>
  <c r="A656" i="5"/>
  <c r="B664" i="6" l="1"/>
  <c r="R664" i="6" s="1"/>
  <c r="A657" i="5"/>
  <c r="B665" i="6" l="1"/>
  <c r="R665" i="6" s="1"/>
  <c r="A658" i="5"/>
  <c r="B666" i="6" l="1"/>
  <c r="R666" i="6" s="1"/>
  <c r="A659" i="5"/>
  <c r="B667" i="6" l="1"/>
  <c r="R667" i="6" s="1"/>
  <c r="A660" i="5"/>
  <c r="B668" i="6" l="1"/>
  <c r="R668" i="6" s="1"/>
  <c r="A661" i="5"/>
  <c r="B669" i="6" l="1"/>
  <c r="R669" i="6" s="1"/>
  <c r="A662" i="5"/>
  <c r="B670" i="6" l="1"/>
  <c r="R670" i="6" s="1"/>
  <c r="A663" i="5"/>
  <c r="B671" i="6" l="1"/>
  <c r="R671" i="6" s="1"/>
  <c r="A664" i="5"/>
  <c r="B672" i="6" l="1"/>
  <c r="R672" i="6" s="1"/>
  <c r="A665" i="5"/>
  <c r="B673" i="6" l="1"/>
  <c r="R673" i="6" s="1"/>
  <c r="A666" i="5"/>
  <c r="B674" i="6" l="1"/>
  <c r="R674" i="6" s="1"/>
  <c r="A667" i="5"/>
  <c r="B675" i="6" l="1"/>
  <c r="R675" i="6" s="1"/>
  <c r="A668" i="5"/>
  <c r="B676" i="6" l="1"/>
  <c r="R676" i="6" s="1"/>
  <c r="A669" i="5"/>
  <c r="B677" i="6" l="1"/>
  <c r="R677" i="6" s="1"/>
  <c r="A670" i="5"/>
  <c r="B678" i="6" l="1"/>
  <c r="R678" i="6" s="1"/>
  <c r="A671" i="5"/>
  <c r="B679" i="6" l="1"/>
  <c r="R679" i="6" s="1"/>
  <c r="A672" i="5"/>
  <c r="B680" i="6" l="1"/>
  <c r="R680" i="6" s="1"/>
  <c r="A673" i="5"/>
  <c r="B681" i="6" l="1"/>
  <c r="R681" i="6" s="1"/>
  <c r="A674" i="5"/>
  <c r="B682" i="6" l="1"/>
  <c r="R682" i="6" s="1"/>
  <c r="A675" i="5"/>
  <c r="B683" i="6" l="1"/>
  <c r="R683" i="6" s="1"/>
  <c r="A676" i="5"/>
  <c r="B684" i="6" l="1"/>
  <c r="R684" i="6" s="1"/>
  <c r="A677" i="5"/>
  <c r="B685" i="6" l="1"/>
  <c r="R685" i="6" s="1"/>
  <c r="A678" i="5"/>
  <c r="B686" i="6" l="1"/>
  <c r="R686" i="6" s="1"/>
  <c r="A679" i="5"/>
  <c r="B687" i="6" l="1"/>
  <c r="R687" i="6" s="1"/>
  <c r="A680" i="5"/>
  <c r="B688" i="6" l="1"/>
  <c r="R688" i="6" s="1"/>
  <c r="A681" i="5"/>
  <c r="B689" i="6" l="1"/>
  <c r="R689" i="6" s="1"/>
  <c r="A682" i="5"/>
  <c r="B690" i="6" l="1"/>
  <c r="R690" i="6" s="1"/>
  <c r="A683" i="5"/>
  <c r="B691" i="6" l="1"/>
  <c r="R691" i="6" s="1"/>
  <c r="A684" i="5"/>
  <c r="B692" i="6" l="1"/>
  <c r="R692" i="6" s="1"/>
  <c r="A685" i="5"/>
  <c r="B693" i="6" l="1"/>
  <c r="R693" i="6" s="1"/>
  <c r="A686" i="5"/>
  <c r="B694" i="6" l="1"/>
  <c r="R694" i="6" s="1"/>
  <c r="A687" i="5"/>
  <c r="B695" i="6" l="1"/>
  <c r="R695" i="6" s="1"/>
  <c r="A688" i="5"/>
  <c r="B696" i="6" l="1"/>
  <c r="R696" i="6" s="1"/>
  <c r="A689" i="5"/>
  <c r="B697" i="6" l="1"/>
  <c r="R697" i="6" s="1"/>
  <c r="A690" i="5"/>
  <c r="B698" i="6" l="1"/>
  <c r="R698" i="6" s="1"/>
  <c r="A691" i="5"/>
  <c r="B699" i="6" l="1"/>
  <c r="R699" i="6" s="1"/>
  <c r="A692" i="5"/>
  <c r="B700" i="6" l="1"/>
  <c r="R700" i="6" s="1"/>
  <c r="A693" i="5"/>
  <c r="B701" i="6" l="1"/>
  <c r="R701" i="6" s="1"/>
  <c r="A694" i="5"/>
  <c r="B702" i="6" l="1"/>
  <c r="R702" i="6" s="1"/>
  <c r="A695" i="5"/>
  <c r="B703" i="6" l="1"/>
  <c r="R703" i="6" s="1"/>
  <c r="A696" i="5"/>
  <c r="B704" i="6" l="1"/>
  <c r="R704" i="6" s="1"/>
  <c r="A697" i="5"/>
  <c r="B705" i="6" l="1"/>
  <c r="R705" i="6" s="1"/>
  <c r="A698" i="5"/>
  <c r="B706" i="6" l="1"/>
  <c r="R706" i="6" s="1"/>
  <c r="A699" i="5"/>
  <c r="B707" i="6" l="1"/>
  <c r="R707" i="6" s="1"/>
  <c r="A700" i="5"/>
  <c r="B708" i="6" l="1"/>
  <c r="R708" i="6" s="1"/>
  <c r="A701" i="5"/>
  <c r="B709" i="6" l="1"/>
  <c r="R709" i="6" s="1"/>
  <c r="A702" i="5"/>
  <c r="B710" i="6" l="1"/>
  <c r="R710" i="6" s="1"/>
  <c r="A703" i="5"/>
  <c r="B711" i="6" l="1"/>
  <c r="R711" i="6" s="1"/>
  <c r="A704" i="5"/>
  <c r="B712" i="6" l="1"/>
  <c r="R712" i="6" s="1"/>
  <c r="A705" i="5"/>
  <c r="B713" i="6" l="1"/>
  <c r="R713" i="6" s="1"/>
  <c r="A706" i="5"/>
  <c r="B714" i="6" l="1"/>
  <c r="R714" i="6" s="1"/>
  <c r="A707" i="5"/>
  <c r="B715" i="6" l="1"/>
  <c r="R715" i="6" s="1"/>
  <c r="A708" i="5"/>
  <c r="B716" i="6" l="1"/>
  <c r="R716" i="6" s="1"/>
  <c r="A709" i="5"/>
  <c r="B717" i="6" l="1"/>
  <c r="R717" i="6" s="1"/>
  <c r="A710" i="5"/>
  <c r="B718" i="6" l="1"/>
  <c r="R718" i="6" s="1"/>
  <c r="A711" i="5"/>
  <c r="B719" i="6" l="1"/>
  <c r="R719" i="6" s="1"/>
  <c r="A712" i="5"/>
  <c r="B720" i="6" l="1"/>
  <c r="R720" i="6" s="1"/>
  <c r="A713" i="5"/>
  <c r="B721" i="6" l="1"/>
  <c r="R721" i="6" s="1"/>
  <c r="A714" i="5"/>
  <c r="B722" i="6" l="1"/>
  <c r="R722" i="6" s="1"/>
  <c r="A715" i="5"/>
  <c r="B723" i="6" l="1"/>
  <c r="R723" i="6" s="1"/>
  <c r="A716" i="5"/>
  <c r="B724" i="6" l="1"/>
  <c r="R724" i="6" s="1"/>
  <c r="A717" i="5"/>
  <c r="B725" i="6" l="1"/>
  <c r="R725" i="6" s="1"/>
  <c r="A718" i="5"/>
  <c r="B726" i="6" l="1"/>
  <c r="R726" i="6" s="1"/>
  <c r="A719" i="5"/>
  <c r="B727" i="6" l="1"/>
  <c r="R727" i="6" s="1"/>
  <c r="A720" i="5"/>
  <c r="B728" i="6" l="1"/>
  <c r="R728" i="6" s="1"/>
  <c r="A721" i="5"/>
  <c r="B729" i="6" l="1"/>
  <c r="R729" i="6" s="1"/>
  <c r="A722" i="5"/>
  <c r="B730" i="6" l="1"/>
  <c r="R730" i="6" s="1"/>
  <c r="A723" i="5"/>
  <c r="B731" i="6" l="1"/>
  <c r="R731" i="6" s="1"/>
  <c r="A724" i="5"/>
  <c r="B732" i="6" l="1"/>
  <c r="R732" i="6" s="1"/>
  <c r="A725" i="5"/>
  <c r="B733" i="6" l="1"/>
  <c r="R733" i="6" s="1"/>
  <c r="A726" i="5"/>
  <c r="B734" i="6" l="1"/>
  <c r="R734" i="6" s="1"/>
  <c r="A727" i="5"/>
  <c r="B735" i="6" l="1"/>
  <c r="R735" i="6" s="1"/>
  <c r="A728" i="5"/>
  <c r="B736" i="6" l="1"/>
  <c r="R736" i="6" s="1"/>
  <c r="A729" i="5"/>
  <c r="B737" i="6" l="1"/>
  <c r="R737" i="6" s="1"/>
  <c r="A730" i="5"/>
  <c r="B738" i="6" l="1"/>
  <c r="R738" i="6" s="1"/>
  <c r="A731" i="5"/>
  <c r="B739" i="6" l="1"/>
  <c r="R739" i="6" s="1"/>
  <c r="A732" i="5"/>
  <c r="B740" i="6" l="1"/>
  <c r="R740" i="6" s="1"/>
  <c r="A733" i="5"/>
  <c r="B741" i="6" l="1"/>
  <c r="R741" i="6" s="1"/>
  <c r="A734" i="5"/>
  <c r="B742" i="6" l="1"/>
  <c r="R742" i="6" s="1"/>
  <c r="A735" i="5"/>
  <c r="B743" i="6" l="1"/>
  <c r="R743" i="6" s="1"/>
  <c r="A736" i="5"/>
  <c r="B744" i="6" l="1"/>
  <c r="R744" i="6" s="1"/>
  <c r="A737" i="5"/>
  <c r="B745" i="6" l="1"/>
  <c r="R745" i="6" s="1"/>
  <c r="A738" i="5"/>
  <c r="B746" i="6" l="1"/>
  <c r="R746" i="6" s="1"/>
  <c r="A739" i="5"/>
  <c r="B747" i="6" l="1"/>
  <c r="R747" i="6" s="1"/>
  <c r="A740" i="5"/>
  <c r="B748" i="6" l="1"/>
  <c r="R748" i="6" s="1"/>
  <c r="A741" i="5"/>
  <c r="B749" i="6" l="1"/>
  <c r="R749" i="6" s="1"/>
  <c r="A742" i="5"/>
  <c r="B750" i="6" l="1"/>
  <c r="R750" i="6" s="1"/>
  <c r="A743" i="5"/>
  <c r="B751" i="6" l="1"/>
  <c r="R751" i="6" s="1"/>
  <c r="A744" i="5"/>
  <c r="B752" i="6" l="1"/>
  <c r="R752" i="6" s="1"/>
  <c r="A745" i="5"/>
  <c r="B753" i="6" l="1"/>
  <c r="R753" i="6" s="1"/>
  <c r="A746" i="5"/>
  <c r="B754" i="6" l="1"/>
  <c r="R754" i="6" s="1"/>
  <c r="A747" i="5"/>
  <c r="B755" i="6" l="1"/>
  <c r="R755" i="6" s="1"/>
  <c r="A748" i="5"/>
  <c r="B756" i="6" l="1"/>
  <c r="R756" i="6" s="1"/>
  <c r="A749" i="5"/>
  <c r="B757" i="6" l="1"/>
  <c r="R757" i="6" s="1"/>
  <c r="A750" i="5"/>
  <c r="B758" i="6" l="1"/>
  <c r="R758" i="6" s="1"/>
  <c r="A751" i="5"/>
  <c r="B759" i="6" l="1"/>
  <c r="R759" i="6" s="1"/>
  <c r="A752" i="5"/>
  <c r="B760" i="6" l="1"/>
  <c r="R760" i="6" s="1"/>
  <c r="A753" i="5"/>
  <c r="B761" i="6" l="1"/>
  <c r="R761" i="6" s="1"/>
  <c r="A754" i="5"/>
  <c r="B762" i="6" l="1"/>
  <c r="R762" i="6" s="1"/>
  <c r="A755" i="5"/>
  <c r="B763" i="6" l="1"/>
  <c r="R763" i="6" s="1"/>
  <c r="A756" i="5"/>
  <c r="B764" i="6" l="1"/>
  <c r="R764" i="6" s="1"/>
  <c r="A757" i="5"/>
  <c r="B765" i="6" l="1"/>
  <c r="R765" i="6" s="1"/>
  <c r="A758" i="5"/>
  <c r="B766" i="6" l="1"/>
  <c r="R766" i="6" s="1"/>
  <c r="A759" i="5"/>
  <c r="B767" i="6" l="1"/>
  <c r="R767" i="6" s="1"/>
  <c r="A760" i="5"/>
  <c r="B768" i="6" l="1"/>
  <c r="R768" i="6" s="1"/>
  <c r="A761" i="5"/>
  <c r="B769" i="6" l="1"/>
  <c r="R769" i="6" s="1"/>
  <c r="A762" i="5"/>
  <c r="B770" i="6" l="1"/>
  <c r="R770" i="6" s="1"/>
  <c r="A763" i="5"/>
  <c r="B771" i="6" l="1"/>
  <c r="R771" i="6" s="1"/>
  <c r="A764" i="5"/>
  <c r="B772" i="6" l="1"/>
  <c r="R772" i="6" s="1"/>
  <c r="A765" i="5"/>
  <c r="B773" i="6" l="1"/>
  <c r="R773" i="6" s="1"/>
  <c r="A766" i="5"/>
  <c r="B774" i="6" l="1"/>
  <c r="R774" i="6" s="1"/>
  <c r="A767" i="5"/>
  <c r="B775" i="6" l="1"/>
  <c r="R775" i="6" s="1"/>
  <c r="A768" i="5"/>
  <c r="B776" i="6" l="1"/>
  <c r="R776" i="6" s="1"/>
  <c r="A769" i="5"/>
  <c r="B777" i="6" l="1"/>
  <c r="R777" i="6" s="1"/>
  <c r="A770" i="5"/>
  <c r="B778" i="6" l="1"/>
  <c r="R778" i="6" s="1"/>
  <c r="A771" i="5"/>
  <c r="B779" i="6" l="1"/>
  <c r="R779" i="6" s="1"/>
  <c r="A772" i="5"/>
  <c r="B780" i="6" l="1"/>
  <c r="R780" i="6" s="1"/>
  <c r="A773" i="5"/>
  <c r="B781" i="6" l="1"/>
  <c r="R781" i="6" s="1"/>
  <c r="A774" i="5"/>
  <c r="B782" i="6" l="1"/>
  <c r="R782" i="6" s="1"/>
  <c r="A775" i="5"/>
  <c r="B783" i="6" l="1"/>
  <c r="R783" i="6" s="1"/>
  <c r="A776" i="5"/>
  <c r="B784" i="6" l="1"/>
  <c r="R784" i="6" s="1"/>
  <c r="A777" i="5"/>
  <c r="B785" i="6" l="1"/>
  <c r="R785" i="6" s="1"/>
  <c r="A778" i="5"/>
  <c r="B786" i="6" l="1"/>
  <c r="R786" i="6" s="1"/>
  <c r="A779" i="5"/>
  <c r="B787" i="6" l="1"/>
  <c r="R787" i="6" s="1"/>
  <c r="A780" i="5"/>
  <c r="B788" i="6" l="1"/>
  <c r="R788" i="6" s="1"/>
  <c r="A781" i="5"/>
  <c r="B789" i="6" l="1"/>
  <c r="R789" i="6" s="1"/>
  <c r="A782" i="5"/>
  <c r="B790" i="6" l="1"/>
  <c r="R790" i="6" s="1"/>
  <c r="A783" i="5"/>
  <c r="B791" i="6" l="1"/>
  <c r="R791" i="6" s="1"/>
  <c r="A784" i="5"/>
  <c r="B792" i="6" l="1"/>
  <c r="R792" i="6" s="1"/>
  <c r="A785" i="5"/>
  <c r="B793" i="6" l="1"/>
  <c r="R793" i="6" s="1"/>
  <c r="A786" i="5"/>
  <c r="B794" i="6" l="1"/>
  <c r="R794" i="6" s="1"/>
  <c r="A787" i="5"/>
  <c r="B795" i="6" l="1"/>
  <c r="R795" i="6" s="1"/>
  <c r="A788" i="5"/>
  <c r="B796" i="6" l="1"/>
  <c r="R796" i="6" s="1"/>
  <c r="A789" i="5"/>
  <c r="B797" i="6" l="1"/>
  <c r="R797" i="6" s="1"/>
  <c r="A790" i="5"/>
  <c r="B798" i="6" l="1"/>
  <c r="R798" i="6" s="1"/>
  <c r="A791" i="5"/>
  <c r="B799" i="6" l="1"/>
  <c r="R799" i="6" s="1"/>
  <c r="A792" i="5"/>
  <c r="B800" i="6" l="1"/>
  <c r="R800" i="6" s="1"/>
  <c r="A793" i="5"/>
  <c r="B801" i="6" l="1"/>
  <c r="R801" i="6" s="1"/>
  <c r="A794" i="5"/>
  <c r="B802" i="6" l="1"/>
  <c r="R802" i="6" s="1"/>
  <c r="A795" i="5"/>
  <c r="B803" i="6" l="1"/>
  <c r="R803" i="6" s="1"/>
  <c r="A796" i="5"/>
  <c r="B804" i="6" l="1"/>
  <c r="R804" i="6" s="1"/>
  <c r="A797" i="5"/>
  <c r="B805" i="6" l="1"/>
  <c r="R805" i="6" s="1"/>
  <c r="A798" i="5"/>
  <c r="B806" i="6" l="1"/>
  <c r="R806" i="6" s="1"/>
  <c r="A799" i="5"/>
  <c r="B807" i="6" l="1"/>
  <c r="R807" i="6" s="1"/>
  <c r="A800" i="5"/>
  <c r="B808" i="6" l="1"/>
  <c r="R808" i="6" s="1"/>
  <c r="A801" i="5"/>
  <c r="B809" i="6" l="1"/>
  <c r="R809" i="6" s="1"/>
  <c r="A802" i="5"/>
  <c r="B810" i="6" l="1"/>
  <c r="R810" i="6" s="1"/>
  <c r="A803" i="5"/>
  <c r="B811" i="6" l="1"/>
  <c r="R811" i="6" s="1"/>
  <c r="A804" i="5"/>
  <c r="B812" i="6" l="1"/>
  <c r="R812" i="6" s="1"/>
  <c r="A805" i="5"/>
  <c r="B813" i="6" l="1"/>
  <c r="R813" i="6" s="1"/>
  <c r="A806" i="5"/>
  <c r="B814" i="6" l="1"/>
  <c r="R814" i="6" s="1"/>
  <c r="A807" i="5"/>
  <c r="B815" i="6" l="1"/>
  <c r="R815" i="6" s="1"/>
  <c r="A808" i="5"/>
  <c r="B816" i="6" l="1"/>
  <c r="R816" i="6" s="1"/>
  <c r="A809" i="5"/>
  <c r="B817" i="6" l="1"/>
  <c r="R817" i="6" s="1"/>
  <c r="A810" i="5"/>
  <c r="B818" i="6" l="1"/>
  <c r="R818" i="6" s="1"/>
  <c r="A811" i="5"/>
  <c r="B819" i="6" l="1"/>
  <c r="R819" i="6" s="1"/>
  <c r="A812" i="5"/>
  <c r="B820" i="6" l="1"/>
  <c r="R820" i="6" s="1"/>
  <c r="A813" i="5"/>
  <c r="B821" i="6" l="1"/>
  <c r="R821" i="6" s="1"/>
  <c r="A814" i="5"/>
  <c r="B822" i="6" l="1"/>
  <c r="R822" i="6" s="1"/>
  <c r="A815" i="5"/>
  <c r="B823" i="6" l="1"/>
  <c r="R823" i="6" s="1"/>
  <c r="A816" i="5"/>
  <c r="B824" i="6" l="1"/>
  <c r="R824" i="6" s="1"/>
  <c r="A817" i="5"/>
  <c r="B825" i="6" l="1"/>
  <c r="R825" i="6" s="1"/>
  <c r="A818" i="5"/>
  <c r="B826" i="6" l="1"/>
  <c r="R826" i="6" s="1"/>
  <c r="A819" i="5"/>
  <c r="B827" i="6" l="1"/>
  <c r="R827" i="6" s="1"/>
  <c r="A820" i="5"/>
  <c r="B828" i="6" l="1"/>
  <c r="R828" i="6" s="1"/>
  <c r="A821" i="5"/>
  <c r="B829" i="6" l="1"/>
  <c r="R829" i="6" s="1"/>
  <c r="A822" i="5"/>
  <c r="B830" i="6" l="1"/>
  <c r="R830" i="6" s="1"/>
  <c r="A823" i="5"/>
  <c r="B831" i="6" l="1"/>
  <c r="R831" i="6" s="1"/>
  <c r="A824" i="5"/>
  <c r="B832" i="6" l="1"/>
  <c r="R832" i="6" s="1"/>
  <c r="A825" i="5"/>
  <c r="B833" i="6" l="1"/>
  <c r="R833" i="6" s="1"/>
  <c r="A826" i="5"/>
  <c r="B834" i="6" l="1"/>
  <c r="R834" i="6" s="1"/>
  <c r="A827" i="5"/>
  <c r="B835" i="6" l="1"/>
  <c r="R835" i="6" s="1"/>
  <c r="A828" i="5"/>
  <c r="B836" i="6" l="1"/>
  <c r="R836" i="6" s="1"/>
  <c r="A829" i="5"/>
  <c r="B837" i="6" l="1"/>
  <c r="R837" i="6" s="1"/>
  <c r="A830" i="5"/>
  <c r="B838" i="6" l="1"/>
  <c r="R838" i="6" s="1"/>
  <c r="A831" i="5"/>
  <c r="B839" i="6" l="1"/>
  <c r="R839" i="6" s="1"/>
  <c r="A832" i="5"/>
  <c r="B840" i="6" l="1"/>
  <c r="R840" i="6" s="1"/>
  <c r="A833" i="5"/>
  <c r="B841" i="6" l="1"/>
  <c r="R841" i="6" s="1"/>
  <c r="A834" i="5"/>
  <c r="B842" i="6" l="1"/>
  <c r="R842" i="6" s="1"/>
  <c r="A835" i="5"/>
  <c r="B843" i="6" l="1"/>
  <c r="R843" i="6" s="1"/>
  <c r="A836" i="5"/>
  <c r="B844" i="6" l="1"/>
  <c r="R844" i="6" s="1"/>
  <c r="A837" i="5"/>
  <c r="B845" i="6" l="1"/>
  <c r="R845" i="6" s="1"/>
  <c r="A838" i="5"/>
  <c r="B846" i="6" l="1"/>
  <c r="R846" i="6" s="1"/>
  <c r="A839" i="5"/>
  <c r="B847" i="6" l="1"/>
  <c r="R847" i="6" s="1"/>
  <c r="A840" i="5"/>
  <c r="B848" i="6" l="1"/>
  <c r="R848" i="6" s="1"/>
  <c r="A841" i="5"/>
  <c r="B849" i="6" l="1"/>
  <c r="R849" i="6" s="1"/>
  <c r="A842" i="5"/>
  <c r="B850" i="6" l="1"/>
  <c r="R850" i="6" s="1"/>
  <c r="A843" i="5"/>
  <c r="B851" i="6" l="1"/>
  <c r="R851" i="6" s="1"/>
  <c r="A844" i="5"/>
  <c r="B852" i="6" l="1"/>
  <c r="R852" i="6" s="1"/>
  <c r="A845" i="5"/>
  <c r="B853" i="6" l="1"/>
  <c r="R853" i="6" s="1"/>
  <c r="A846" i="5"/>
  <c r="B854" i="6" l="1"/>
  <c r="R854" i="6" s="1"/>
  <c r="A847" i="5"/>
  <c r="B855" i="6" l="1"/>
  <c r="R855" i="6" s="1"/>
  <c r="A848" i="5"/>
  <c r="B856" i="6" l="1"/>
  <c r="R856" i="6" s="1"/>
  <c r="A849" i="5"/>
  <c r="B857" i="6" l="1"/>
  <c r="R857" i="6" s="1"/>
  <c r="A850" i="5"/>
  <c r="B858" i="6" l="1"/>
  <c r="R858" i="6" s="1"/>
  <c r="A851" i="5"/>
  <c r="B859" i="6" l="1"/>
  <c r="R859" i="6" s="1"/>
  <c r="A852" i="5"/>
  <c r="B860" i="6" l="1"/>
  <c r="R860" i="6" s="1"/>
  <c r="A853" i="5"/>
  <c r="B861" i="6" l="1"/>
  <c r="R861" i="6" s="1"/>
  <c r="A854" i="5"/>
  <c r="B862" i="6" l="1"/>
  <c r="R862" i="6" s="1"/>
  <c r="A855" i="5"/>
  <c r="B863" i="6" l="1"/>
  <c r="R863" i="6" s="1"/>
  <c r="A856" i="5"/>
  <c r="B864" i="6" l="1"/>
  <c r="R864" i="6" s="1"/>
  <c r="A857" i="5"/>
  <c r="B865" i="6" l="1"/>
  <c r="R865" i="6" s="1"/>
  <c r="A858" i="5"/>
  <c r="B866" i="6" l="1"/>
  <c r="R866" i="6" s="1"/>
  <c r="A859" i="5"/>
  <c r="B867" i="6" l="1"/>
  <c r="R867" i="6" s="1"/>
  <c r="A860" i="5"/>
  <c r="B868" i="6" l="1"/>
  <c r="R868" i="6" s="1"/>
  <c r="A861" i="5"/>
  <c r="B869" i="6" l="1"/>
  <c r="R869" i="6" s="1"/>
  <c r="A862" i="5"/>
  <c r="B870" i="6" l="1"/>
  <c r="R870" i="6" s="1"/>
  <c r="A863" i="5"/>
  <c r="B871" i="6" l="1"/>
  <c r="R871" i="6" s="1"/>
  <c r="A864" i="5"/>
  <c r="B872" i="6" l="1"/>
  <c r="R872" i="6" s="1"/>
  <c r="A865" i="5"/>
  <c r="B873" i="6" l="1"/>
  <c r="R873" i="6" s="1"/>
  <c r="A866" i="5"/>
  <c r="B874" i="6" l="1"/>
  <c r="R874" i="6" s="1"/>
  <c r="A867" i="5"/>
  <c r="B875" i="6" l="1"/>
  <c r="R875" i="6" s="1"/>
  <c r="A868" i="5"/>
  <c r="B876" i="6" l="1"/>
  <c r="R876" i="6" s="1"/>
  <c r="A869" i="5"/>
  <c r="B877" i="6" l="1"/>
  <c r="R877" i="6" s="1"/>
  <c r="A870" i="5"/>
  <c r="B878" i="6" l="1"/>
  <c r="R878" i="6" s="1"/>
  <c r="A871" i="5"/>
  <c r="B879" i="6" l="1"/>
  <c r="R879" i="6" s="1"/>
  <c r="A872" i="5"/>
  <c r="B880" i="6" l="1"/>
  <c r="R880" i="6" s="1"/>
  <c r="A873" i="5"/>
  <c r="B881" i="6" l="1"/>
  <c r="R881" i="6" s="1"/>
  <c r="A874" i="5"/>
  <c r="B882" i="6" l="1"/>
  <c r="R882" i="6" s="1"/>
  <c r="A875" i="5"/>
  <c r="B883" i="6" l="1"/>
  <c r="R883" i="6" s="1"/>
  <c r="A876" i="5"/>
  <c r="B884" i="6" l="1"/>
  <c r="R884" i="6" s="1"/>
  <c r="A877" i="5"/>
  <c r="B885" i="6" l="1"/>
  <c r="R885" i="6" s="1"/>
  <c r="A878" i="5"/>
  <c r="B886" i="6" l="1"/>
  <c r="R886" i="6" s="1"/>
  <c r="A879" i="5"/>
  <c r="B887" i="6" l="1"/>
  <c r="R887" i="6" s="1"/>
  <c r="A880" i="5"/>
  <c r="B888" i="6" l="1"/>
  <c r="R888" i="6" s="1"/>
  <c r="A881" i="5"/>
  <c r="B889" i="6" l="1"/>
  <c r="R889" i="6" s="1"/>
  <c r="A882" i="5"/>
  <c r="B890" i="6" l="1"/>
  <c r="R890" i="6" s="1"/>
  <c r="A883" i="5"/>
  <c r="B891" i="6" l="1"/>
  <c r="R891" i="6" s="1"/>
  <c r="A884" i="5"/>
  <c r="B892" i="6" l="1"/>
  <c r="R892" i="6" s="1"/>
  <c r="A885" i="5"/>
  <c r="B893" i="6" l="1"/>
  <c r="R893" i="6" s="1"/>
  <c r="A886" i="5"/>
  <c r="B894" i="6" l="1"/>
  <c r="R894" i="6" s="1"/>
  <c r="A887" i="5"/>
  <c r="B895" i="6" l="1"/>
  <c r="R895" i="6" s="1"/>
  <c r="A888" i="5"/>
  <c r="B896" i="6" l="1"/>
  <c r="R896" i="6" s="1"/>
  <c r="A889" i="5"/>
  <c r="B897" i="6" l="1"/>
  <c r="R897" i="6" s="1"/>
  <c r="A890" i="5"/>
  <c r="B898" i="6" l="1"/>
  <c r="R898" i="6" s="1"/>
  <c r="A891" i="5"/>
  <c r="B899" i="6" l="1"/>
  <c r="R899" i="6" s="1"/>
  <c r="A892" i="5"/>
  <c r="B900" i="6" l="1"/>
  <c r="R900" i="6" s="1"/>
  <c r="A893" i="5"/>
  <c r="B901" i="6" l="1"/>
  <c r="R901" i="6" s="1"/>
  <c r="A894" i="5"/>
  <c r="B902" i="6" l="1"/>
  <c r="R902" i="6" s="1"/>
  <c r="A895" i="5"/>
  <c r="B903" i="6" l="1"/>
  <c r="R903" i="6" s="1"/>
  <c r="A896" i="5"/>
  <c r="B904" i="6" l="1"/>
  <c r="R904" i="6" s="1"/>
  <c r="A897" i="5"/>
  <c r="B905" i="6" l="1"/>
  <c r="R905" i="6" s="1"/>
  <c r="A898" i="5"/>
  <c r="B906" i="6" l="1"/>
  <c r="R906" i="6" s="1"/>
  <c r="A899" i="5"/>
  <c r="B907" i="6" l="1"/>
  <c r="R907" i="6" s="1"/>
  <c r="A900" i="5"/>
  <c r="B908" i="6" l="1"/>
  <c r="R908" i="6" s="1"/>
  <c r="A901" i="5"/>
  <c r="B909" i="6" l="1"/>
  <c r="R909" i="6" s="1"/>
  <c r="A902" i="5"/>
  <c r="B910" i="6" l="1"/>
  <c r="R910" i="6" s="1"/>
  <c r="A903" i="5"/>
  <c r="B911" i="6" l="1"/>
  <c r="R911" i="6" s="1"/>
  <c r="A904" i="5"/>
  <c r="B912" i="6" l="1"/>
  <c r="R912" i="6" s="1"/>
  <c r="A905" i="5"/>
  <c r="B913" i="6" l="1"/>
  <c r="R913" i="6" s="1"/>
  <c r="A906" i="5"/>
  <c r="B914" i="6" l="1"/>
  <c r="R914" i="6" s="1"/>
  <c r="A907" i="5"/>
  <c r="B915" i="6" l="1"/>
  <c r="R915" i="6" s="1"/>
  <c r="A908" i="5"/>
  <c r="B916" i="6" l="1"/>
  <c r="R916" i="6" s="1"/>
  <c r="A909" i="5"/>
  <c r="B917" i="6" l="1"/>
  <c r="R917" i="6" s="1"/>
  <c r="A910" i="5"/>
  <c r="B918" i="6" l="1"/>
  <c r="R918" i="6" s="1"/>
  <c r="A911" i="5"/>
  <c r="B919" i="6" l="1"/>
  <c r="R919" i="6" s="1"/>
  <c r="A912" i="5"/>
  <c r="B920" i="6" l="1"/>
  <c r="R920" i="6" s="1"/>
  <c r="A913" i="5"/>
  <c r="B921" i="6" l="1"/>
  <c r="R921" i="6" s="1"/>
  <c r="A914" i="5"/>
  <c r="B922" i="6" l="1"/>
  <c r="R922" i="6" s="1"/>
  <c r="A915" i="5"/>
  <c r="B923" i="6" l="1"/>
  <c r="R923" i="6" s="1"/>
  <c r="A916" i="5"/>
  <c r="B924" i="6" l="1"/>
  <c r="R924" i="6" s="1"/>
  <c r="A917" i="5"/>
  <c r="B925" i="6" l="1"/>
  <c r="R925" i="6" s="1"/>
  <c r="A918" i="5"/>
  <c r="B926" i="6" l="1"/>
  <c r="R926" i="6" s="1"/>
  <c r="A919" i="5"/>
  <c r="B927" i="6" l="1"/>
  <c r="R927" i="6" s="1"/>
  <c r="A920" i="5"/>
  <c r="B928" i="6" l="1"/>
  <c r="R928" i="6" s="1"/>
  <c r="A921" i="5"/>
  <c r="B929" i="6" l="1"/>
  <c r="R929" i="6" s="1"/>
  <c r="A922" i="5"/>
  <c r="B930" i="6" l="1"/>
  <c r="R930" i="6" s="1"/>
  <c r="A923" i="5"/>
  <c r="B931" i="6" l="1"/>
  <c r="R931" i="6" s="1"/>
  <c r="A924" i="5"/>
  <c r="B932" i="6" l="1"/>
  <c r="R932" i="6" s="1"/>
  <c r="A925" i="5"/>
  <c r="B933" i="6" l="1"/>
  <c r="R933" i="6" s="1"/>
  <c r="A926" i="5"/>
  <c r="B934" i="6" l="1"/>
  <c r="R934" i="6" s="1"/>
  <c r="A927" i="5"/>
  <c r="B935" i="6" l="1"/>
  <c r="R935" i="6" s="1"/>
  <c r="A928" i="5"/>
  <c r="B936" i="6" l="1"/>
  <c r="R936" i="6" s="1"/>
  <c r="A929" i="5"/>
  <c r="B937" i="6" l="1"/>
  <c r="R937" i="6" s="1"/>
  <c r="A930" i="5"/>
  <c r="B938" i="6" l="1"/>
  <c r="R938" i="6" s="1"/>
  <c r="A931" i="5"/>
  <c r="B939" i="6" l="1"/>
  <c r="R939" i="6" s="1"/>
  <c r="A932" i="5"/>
  <c r="B940" i="6" l="1"/>
  <c r="R940" i="6" s="1"/>
  <c r="A933" i="5"/>
  <c r="B941" i="6" l="1"/>
  <c r="R941" i="6" s="1"/>
  <c r="A934" i="5"/>
  <c r="B942" i="6" l="1"/>
  <c r="R942" i="6" s="1"/>
  <c r="A935" i="5"/>
  <c r="B943" i="6" l="1"/>
  <c r="R943" i="6" s="1"/>
  <c r="A936" i="5"/>
  <c r="B944" i="6" l="1"/>
  <c r="R944" i="6" s="1"/>
  <c r="A937" i="5"/>
  <c r="B945" i="6" l="1"/>
  <c r="R945" i="6" s="1"/>
  <c r="A938" i="5"/>
  <c r="B946" i="6" l="1"/>
  <c r="R946" i="6" s="1"/>
  <c r="A939" i="5"/>
  <c r="B947" i="6" l="1"/>
  <c r="R947" i="6" s="1"/>
  <c r="A940" i="5"/>
  <c r="B948" i="6" l="1"/>
  <c r="R948" i="6" s="1"/>
  <c r="A941" i="5"/>
  <c r="B949" i="6" l="1"/>
  <c r="R949" i="6" s="1"/>
  <c r="A942" i="5"/>
  <c r="B950" i="6" l="1"/>
  <c r="R950" i="6" s="1"/>
  <c r="A943" i="5"/>
  <c r="B951" i="6" l="1"/>
  <c r="R951" i="6" s="1"/>
  <c r="A944" i="5"/>
  <c r="B952" i="6" l="1"/>
  <c r="R952" i="6" s="1"/>
  <c r="A945" i="5"/>
  <c r="B953" i="6" l="1"/>
  <c r="R953" i="6" s="1"/>
  <c r="A946" i="5"/>
  <c r="B954" i="6" l="1"/>
  <c r="R954" i="6" s="1"/>
  <c r="A947" i="5"/>
  <c r="B955" i="6" l="1"/>
  <c r="R955" i="6" s="1"/>
  <c r="A948" i="5"/>
  <c r="B956" i="6" l="1"/>
  <c r="R956" i="6" s="1"/>
  <c r="A949" i="5"/>
  <c r="B957" i="6" l="1"/>
  <c r="R957" i="6" s="1"/>
  <c r="A950" i="5"/>
  <c r="B958" i="6" l="1"/>
  <c r="R958" i="6" s="1"/>
  <c r="A951" i="5"/>
  <c r="B959" i="6" l="1"/>
  <c r="R959" i="6" s="1"/>
  <c r="A952" i="5"/>
  <c r="B960" i="6" l="1"/>
  <c r="R960" i="6" s="1"/>
  <c r="A953" i="5"/>
  <c r="B961" i="6" l="1"/>
  <c r="R961" i="6" s="1"/>
  <c r="A954" i="5"/>
  <c r="B962" i="6" l="1"/>
  <c r="R962" i="6" s="1"/>
  <c r="A955" i="5"/>
  <c r="B963" i="6" l="1"/>
  <c r="R963" i="6" s="1"/>
  <c r="A956" i="5"/>
  <c r="B964" i="6" l="1"/>
  <c r="R964" i="6" s="1"/>
  <c r="A957" i="5"/>
  <c r="B965" i="6" l="1"/>
  <c r="R965" i="6" s="1"/>
  <c r="A958" i="5"/>
  <c r="B966" i="6" l="1"/>
  <c r="R966" i="6" s="1"/>
  <c r="A959" i="5"/>
  <c r="B967" i="6" l="1"/>
  <c r="R967" i="6" s="1"/>
  <c r="A960" i="5"/>
  <c r="B968" i="6" l="1"/>
  <c r="R968" i="6" s="1"/>
  <c r="A961" i="5"/>
  <c r="B969" i="6" l="1"/>
  <c r="R969" i="6" s="1"/>
  <c r="A962" i="5"/>
  <c r="B970" i="6" l="1"/>
  <c r="R970" i="6" s="1"/>
  <c r="A963" i="5"/>
  <c r="B971" i="6" l="1"/>
  <c r="R971" i="6" s="1"/>
  <c r="A964" i="5"/>
  <c r="B972" i="6" l="1"/>
  <c r="R972" i="6" s="1"/>
  <c r="A965" i="5"/>
  <c r="B973" i="6" l="1"/>
  <c r="R973" i="6" s="1"/>
  <c r="A966" i="5"/>
  <c r="B974" i="6" l="1"/>
  <c r="R974" i="6" s="1"/>
  <c r="A967" i="5"/>
  <c r="B975" i="6" l="1"/>
  <c r="R975" i="6" s="1"/>
  <c r="A968" i="5"/>
  <c r="B976" i="6" l="1"/>
  <c r="R976" i="6" s="1"/>
  <c r="A969" i="5"/>
  <c r="B977" i="6" l="1"/>
  <c r="R977" i="6" s="1"/>
  <c r="A970" i="5"/>
  <c r="B978" i="6" l="1"/>
  <c r="R978" i="6" s="1"/>
  <c r="A971" i="5"/>
  <c r="B979" i="6" l="1"/>
  <c r="R979" i="6" s="1"/>
  <c r="A972" i="5"/>
  <c r="B980" i="6" l="1"/>
  <c r="R980" i="6" s="1"/>
  <c r="A973" i="5"/>
  <c r="B981" i="6" l="1"/>
  <c r="R981" i="6" s="1"/>
  <c r="A974" i="5"/>
  <c r="B982" i="6" l="1"/>
  <c r="R982" i="6" s="1"/>
  <c r="A975" i="5"/>
  <c r="B983" i="6" l="1"/>
  <c r="R983" i="6" s="1"/>
  <c r="A976" i="5"/>
  <c r="B984" i="6" l="1"/>
  <c r="R984" i="6" s="1"/>
  <c r="A977" i="5"/>
  <c r="B985" i="6" l="1"/>
  <c r="R985" i="6" s="1"/>
  <c r="A978" i="5"/>
  <c r="B986" i="6" l="1"/>
  <c r="R986" i="6" s="1"/>
  <c r="A979" i="5"/>
  <c r="B987" i="6" l="1"/>
  <c r="R987" i="6" s="1"/>
  <c r="A980" i="5"/>
  <c r="B988" i="6" l="1"/>
  <c r="R988" i="6" s="1"/>
  <c r="A981" i="5"/>
  <c r="B989" i="6" l="1"/>
  <c r="R989" i="6" s="1"/>
  <c r="A982" i="5"/>
  <c r="B990" i="6" l="1"/>
  <c r="R990" i="6" s="1"/>
  <c r="A983" i="5"/>
  <c r="B991" i="6" l="1"/>
  <c r="R991" i="6" s="1"/>
  <c r="A984" i="5"/>
  <c r="B992" i="6" l="1"/>
  <c r="R992" i="6" s="1"/>
  <c r="A985" i="5"/>
  <c r="B993" i="6" l="1"/>
  <c r="R993" i="6" s="1"/>
  <c r="A986" i="5"/>
  <c r="B994" i="6" l="1"/>
  <c r="R994" i="6" s="1"/>
  <c r="A987" i="5"/>
  <c r="B995" i="6" l="1"/>
  <c r="R995" i="6" s="1"/>
  <c r="A988" i="5"/>
  <c r="B996" i="6" l="1"/>
  <c r="R996" i="6" s="1"/>
  <c r="A989" i="5"/>
  <c r="B997" i="6" l="1"/>
  <c r="R997" i="6" s="1"/>
  <c r="A990" i="5"/>
  <c r="B998" i="6" l="1"/>
  <c r="R998" i="6" s="1"/>
  <c r="A991" i="5"/>
  <c r="B999" i="6" l="1"/>
  <c r="R999" i="6" s="1"/>
  <c r="A992" i="5"/>
  <c r="B1000" i="6" l="1"/>
  <c r="R1000" i="6" s="1"/>
  <c r="A993" i="5"/>
  <c r="B1001" i="6" l="1"/>
  <c r="R1001" i="6" s="1"/>
  <c r="A994" i="5"/>
  <c r="B1002" i="6" l="1"/>
  <c r="R1002" i="6" s="1"/>
  <c r="A995" i="5"/>
  <c r="B1003" i="6" l="1"/>
  <c r="R1003" i="6" s="1"/>
  <c r="A996" i="5"/>
  <c r="B1004" i="6" l="1"/>
  <c r="R1004" i="6" s="1"/>
  <c r="A997" i="5"/>
  <c r="B1005" i="6" l="1"/>
  <c r="R1005" i="6" s="1"/>
  <c r="A998" i="5"/>
  <c r="B1006" i="6" l="1"/>
  <c r="R1006" i="6" s="1"/>
  <c r="A999" i="5"/>
  <c r="B1007" i="6" l="1"/>
  <c r="R1007" i="6" s="1"/>
  <c r="A1000" i="5"/>
  <c r="B1008" i="6" l="1"/>
  <c r="R1008" i="6" s="1"/>
  <c r="A1001" i="5"/>
  <c r="B1009" i="6" l="1"/>
  <c r="R1009" i="6" s="1"/>
  <c r="A1002" i="5"/>
  <c r="B1010" i="6" l="1"/>
  <c r="R1010" i="6" s="1"/>
  <c r="A1003" i="5"/>
  <c r="B1011" i="6" l="1"/>
  <c r="R1011" i="6" s="1"/>
  <c r="A1004" i="5"/>
  <c r="B1012" i="6" l="1"/>
  <c r="R1012" i="6" s="1"/>
  <c r="A1005" i="5"/>
  <c r="B1013" i="6" l="1"/>
  <c r="R1013" i="6" s="1"/>
  <c r="A1006" i="5"/>
  <c r="B1014" i="6" s="1"/>
  <c r="R1014" i="6" s="1"/>
</calcChain>
</file>

<file path=xl/sharedStrings.xml><?xml version="1.0" encoding="utf-8"?>
<sst xmlns="http://schemas.openxmlformats.org/spreadsheetml/2006/main" count="111" uniqueCount="87">
  <si>
    <t>Input Parameters</t>
  </si>
  <si>
    <t>Number of simulations</t>
  </si>
  <si>
    <t>Random number count</t>
  </si>
  <si>
    <t>Mean Z(t)</t>
  </si>
  <si>
    <t>Std dev Z(t)</t>
  </si>
  <si>
    <t>Mean S(t)</t>
  </si>
  <si>
    <t>Std dev S(t)</t>
  </si>
  <si>
    <t>Option Tranche Details</t>
  </si>
  <si>
    <t>Exercise Price per share  ($)</t>
  </si>
  <si>
    <t>Number of shares offered per employee</t>
  </si>
  <si>
    <t>Senior Managers Option 1</t>
  </si>
  <si>
    <t>Senior Managers Option 2</t>
  </si>
  <si>
    <t>Senior Managers Option 3</t>
  </si>
  <si>
    <t>Associates Option 1</t>
  </si>
  <si>
    <t>Associates Option 2</t>
  </si>
  <si>
    <t>Z(t)</t>
  </si>
  <si>
    <t>Time (t) - years</t>
  </si>
  <si>
    <t>Simulation number</t>
  </si>
  <si>
    <t>Data statistics</t>
  </si>
  <si>
    <t>Z(t) Normal (0,1) simulation</t>
  </si>
  <si>
    <t>Data</t>
  </si>
  <si>
    <t>Expected</t>
  </si>
  <si>
    <t>Tolerance</t>
  </si>
  <si>
    <t>Check</t>
  </si>
  <si>
    <t xml:space="preserve">Min </t>
  </si>
  <si>
    <t>Max</t>
  </si>
  <si>
    <t>Mean</t>
  </si>
  <si>
    <t>Std dev</t>
  </si>
  <si>
    <t>Count</t>
  </si>
  <si>
    <t>Bracket name</t>
  </si>
  <si>
    <t>Bracket start</t>
  </si>
  <si>
    <t>Bracket end</t>
  </si>
  <si>
    <t>Actual</t>
  </si>
  <si>
    <t>(A-E)^2/E</t>
  </si>
  <si>
    <t>Chi Square test statistic</t>
  </si>
  <si>
    <t>Degrees of freedom</t>
  </si>
  <si>
    <t>Confidence level</t>
  </si>
  <si>
    <t>Chi Square bound for acceptance at 95%</t>
  </si>
  <si>
    <t>Result of Chi sq test</t>
  </si>
  <si>
    <t>S(t) Modelling</t>
  </si>
  <si>
    <t>This sheet carries out 1,000 six year projections of the share price and then illustrates the distribution in share prices after three years and six years.</t>
  </si>
  <si>
    <t>Time (t) from 1 January 2025 - years</t>
  </si>
  <si>
    <t>Price statistics</t>
  </si>
  <si>
    <t>Minimum</t>
  </si>
  <si>
    <t>Maximum</t>
  </si>
  <si>
    <t>Band name</t>
  </si>
  <si>
    <t>Band min</t>
  </si>
  <si>
    <t>Number of projections in band 1/1/2028</t>
  </si>
  <si>
    <t>Number of projections in band 1/1/2031</t>
  </si>
  <si>
    <t>Option Strategy Analysis</t>
  </si>
  <si>
    <t xml:space="preserve">This sheet contains two main tables – one for Senior Manager share option profit simulation and one for Associate share option profit simulation. </t>
  </si>
  <si>
    <t>Total Senior Profit 1/1/2028</t>
  </si>
  <si>
    <t>Total Senior Managers Profit 1/1/2031</t>
  </si>
  <si>
    <t>Total Associate Profit 1 1/1/2028</t>
  </si>
  <si>
    <t>Total Associate Profit 1 1/1/2031</t>
  </si>
  <si>
    <t>Minimum Profit ($)</t>
  </si>
  <si>
    <t xml:space="preserve">Mean Profit ($) </t>
  </si>
  <si>
    <t>Maximum Profit ($)</t>
  </si>
  <si>
    <t>Average cost of exercising options ($)</t>
  </si>
  <si>
    <t>Average profit margin %</t>
  </si>
  <si>
    <t>Senior Managers options</t>
  </si>
  <si>
    <t>Associate options</t>
  </si>
  <si>
    <t xml:space="preserve">Simulation </t>
  </si>
  <si>
    <t>Projected share price ($)</t>
  </si>
  <si>
    <t>Notional Profit at 1/1/2028 ($)</t>
  </si>
  <si>
    <t>Total Notional Profit at 1/1/2028 ($)</t>
  </si>
  <si>
    <t>Total Cost of exercising options at 1/1/2028 ($)</t>
  </si>
  <si>
    <t>Profit Margin 1/1/2028</t>
  </si>
  <si>
    <t>Notional Profit at 1/1/2031 ($)</t>
  </si>
  <si>
    <t>Total Notional Profit at 1/1/2031 ($)</t>
  </si>
  <si>
    <t>Total Cost of exercising options at 1/1/2031 ($)</t>
  </si>
  <si>
    <t>Profit Margin 1/1/2031</t>
  </si>
  <si>
    <t>Simulation</t>
  </si>
  <si>
    <t>Senior Option 1</t>
  </si>
  <si>
    <t>Senior Option 2</t>
  </si>
  <si>
    <t>Senior Option 3</t>
  </si>
  <si>
    <t>Associate Option 1</t>
  </si>
  <si>
    <t>Associate Option 2</t>
  </si>
  <si>
    <t>Chart: Distribution of Profit on Options</t>
  </si>
  <si>
    <t>Check count</t>
  </si>
  <si>
    <t>Number of projections in band</t>
  </si>
  <si>
    <t>Senior 1/1/2028 Total Profit</t>
  </si>
  <si>
    <t>Senior 1/1/2031 Total Profit</t>
  </si>
  <si>
    <t>Associate 1/1/2028 Total Profit</t>
  </si>
  <si>
    <t>Associate 1/1/2031 Total Profit</t>
  </si>
  <si>
    <t>S(0) - share price at 1/1/25</t>
  </si>
  <si>
    <t>Share Price S(t)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</si>
</sst>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&quot;£&quot;* #,##0.00_);_(&quot;£&quot;* \(#,##0.00\);_(&quot;£&quot;* &quot;-&quot;??_);_(@_)"/>
    <numFmt numFmtId="165" formatCode="_(* #,##0.00_);_(* \(#,##0.00\);_(* &quot;-&quot;??_);_(@_)"/>
    <numFmt numFmtId="166" formatCode="0.0000"/>
    <numFmt numFmtId="167" formatCode="0.0"/>
    <numFmt numFmtId="168" formatCode="_-[$$-409]* #,##0.00_ ;_-[$$-409]* \-#,##0.00\ ;_-[$$-409]* &quot;-&quot;??_ ;_-@_ "/>
    <numFmt numFmtId="169" formatCode="_-* #,##0_-;\-* #,##0_-;_-* &quot;-&quot;??_-;_-@_-"/>
    <numFmt numFmtId="170" formatCode="_-* #,##0.0_-;\-* #,##0.0_-;_-* &quot;-&quot;??_-;_-@_-"/>
    <numFmt numFmtId="171" formatCode="0.0%"/>
  </numFmts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/>
    <xf numFmtId="164" fontId="3" fillId="0" borderId="0"/>
    <xf numFmtId="9" fontId="3" fillId="0" borderId="0"/>
  </cellStyleXfs>
  <cellXfs count="113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2" fillId="0" borderId="0" xfId="0" applyFont="1"/>
    <xf numFmtId="0" fontId="0" fillId="0" borderId="2" xfId="0" applyBorder="1"/>
    <xf numFmtId="166" fontId="0" fillId="0" borderId="0" xfId="0" applyNumberFormat="1"/>
    <xf numFmtId="0" fontId="0" fillId="0" borderId="0" xfId="0" applyAlignment="1">
      <alignment horizontal="right"/>
    </xf>
    <xf numFmtId="166" fontId="0" fillId="2" borderId="0" xfId="0" applyNumberFormat="1" applyFill="1"/>
    <xf numFmtId="10" fontId="0" fillId="0" borderId="0" xfId="0" applyNumberFormat="1"/>
    <xf numFmtId="0" fontId="0" fillId="2" borderId="0" xfId="0" applyFill="1"/>
    <xf numFmtId="0" fontId="0" fillId="0" borderId="0" xfId="0" applyAlignment="1">
      <alignment horizontal="right" wrapText="1"/>
    </xf>
    <xf numFmtId="10" fontId="3" fillId="0" borderId="0" xfId="3" applyNumberFormat="1"/>
    <xf numFmtId="0" fontId="0" fillId="0" borderId="2" xfId="0" applyBorder="1" applyAlignment="1">
      <alignment horizontal="right"/>
    </xf>
    <xf numFmtId="167" fontId="2" fillId="0" borderId="0" xfId="0" applyNumberFormat="1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9" fontId="0" fillId="0" borderId="0" xfId="0" applyNumberFormat="1"/>
    <xf numFmtId="166" fontId="2" fillId="0" borderId="0" xfId="0" applyNumberFormat="1" applyFont="1" applyAlignment="1">
      <alignment horizontal="right"/>
    </xf>
    <xf numFmtId="9" fontId="3" fillId="0" borderId="0" xfId="3"/>
    <xf numFmtId="14" fontId="2" fillId="0" borderId="0" xfId="0" applyNumberFormat="1" applyFont="1"/>
    <xf numFmtId="168" fontId="0" fillId="0" borderId="0" xfId="0" applyNumberFormat="1"/>
    <xf numFmtId="2" fontId="0" fillId="0" borderId="0" xfId="0" applyNumberFormat="1"/>
    <xf numFmtId="168" fontId="3" fillId="0" borderId="0" xfId="2" applyNumberFormat="1"/>
    <xf numFmtId="164" fontId="3" fillId="0" borderId="0" xfId="2"/>
    <xf numFmtId="165" fontId="3" fillId="0" borderId="0" xfId="1"/>
    <xf numFmtId="0" fontId="0" fillId="0" borderId="0" xfId="0" applyAlignment="1">
      <alignment vertical="top"/>
    </xf>
    <xf numFmtId="165" fontId="2" fillId="0" borderId="3" xfId="1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169" fontId="2" fillId="0" borderId="4" xfId="1" applyNumberFormat="1" applyFont="1" applyBorder="1"/>
    <xf numFmtId="165" fontId="2" fillId="0" borderId="4" xfId="1" applyFont="1" applyBorder="1"/>
    <xf numFmtId="169" fontId="2" fillId="0" borderId="5" xfId="1" applyNumberFormat="1" applyFont="1" applyBorder="1"/>
    <xf numFmtId="165" fontId="2" fillId="0" borderId="5" xfId="1" applyFont="1" applyBorder="1"/>
    <xf numFmtId="170" fontId="2" fillId="0" borderId="5" xfId="1" applyNumberFormat="1" applyFont="1" applyBorder="1"/>
    <xf numFmtId="170" fontId="2" fillId="0" borderId="0" xfId="1" applyNumberFormat="1" applyFont="1"/>
    <xf numFmtId="165" fontId="2" fillId="0" borderId="0" xfId="1" applyFont="1"/>
    <xf numFmtId="171" fontId="2" fillId="0" borderId="6" xfId="3" applyNumberFormat="1" applyFont="1" applyBorder="1"/>
    <xf numFmtId="0" fontId="2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70" fontId="2" fillId="0" borderId="0" xfId="1" applyNumberFormat="1" applyFont="1" applyAlignment="1">
      <alignment horizontal="center" wrapText="1"/>
    </xf>
    <xf numFmtId="165" fontId="2" fillId="0" borderId="0" xfId="1" applyFont="1" applyAlignment="1">
      <alignment wrapText="1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horizontal="center" wrapText="1"/>
    </xf>
    <xf numFmtId="14" fontId="2" fillId="0" borderId="13" xfId="0" applyNumberFormat="1" applyFont="1" applyBorder="1"/>
    <xf numFmtId="165" fontId="2" fillId="0" borderId="7" xfId="1" applyFont="1" applyBorder="1" applyAlignment="1">
      <alignment wrapText="1"/>
    </xf>
    <xf numFmtId="165" fontId="2" fillId="0" borderId="8" xfId="1" applyFont="1" applyBorder="1" applyAlignment="1">
      <alignment wrapText="1"/>
    </xf>
    <xf numFmtId="165" fontId="2" fillId="0" borderId="9" xfId="1" applyFont="1" applyBorder="1" applyAlignment="1">
      <alignment wrapText="1"/>
    </xf>
    <xf numFmtId="14" fontId="2" fillId="0" borderId="14" xfId="0" applyNumberFormat="1" applyFont="1" applyBorder="1"/>
    <xf numFmtId="165" fontId="2" fillId="0" borderId="13" xfId="1" applyFont="1" applyBorder="1" applyAlignment="1">
      <alignment wrapText="1"/>
    </xf>
    <xf numFmtId="165" fontId="2" fillId="0" borderId="15" xfId="1" applyFont="1" applyBorder="1" applyAlignment="1">
      <alignment wrapText="1"/>
    </xf>
    <xf numFmtId="165" fontId="2" fillId="0" borderId="14" xfId="1" applyFont="1" applyBorder="1" applyAlignment="1">
      <alignment wrapText="1"/>
    </xf>
    <xf numFmtId="165" fontId="2" fillId="0" borderId="13" xfId="1" applyFont="1" applyBorder="1" applyAlignment="1">
      <alignment horizontal="center" wrapText="1"/>
    </xf>
    <xf numFmtId="165" fontId="2" fillId="0" borderId="14" xfId="1" applyFont="1" applyBorder="1" applyAlignment="1">
      <alignment horizontal="center" wrapText="1"/>
    </xf>
    <xf numFmtId="165" fontId="2" fillId="0" borderId="15" xfId="1" applyFont="1" applyBorder="1" applyAlignment="1">
      <alignment horizontal="center" wrapText="1"/>
    </xf>
    <xf numFmtId="0" fontId="0" fillId="0" borderId="5" xfId="0" applyBorder="1"/>
    <xf numFmtId="165" fontId="3" fillId="0" borderId="16" xfId="1" applyBorder="1"/>
    <xf numFmtId="165" fontId="3" fillId="0" borderId="17" xfId="1" applyBorder="1"/>
    <xf numFmtId="170" fontId="3" fillId="0" borderId="5" xfId="1" applyNumberFormat="1" applyBorder="1"/>
    <xf numFmtId="9" fontId="3" fillId="0" borderId="5" xfId="3" applyBorder="1"/>
    <xf numFmtId="165" fontId="3" fillId="0" borderId="5" xfId="1" applyBorder="1"/>
    <xf numFmtId="0" fontId="0" fillId="0" borderId="3" xfId="0" applyBorder="1"/>
    <xf numFmtId="165" fontId="3" fillId="0" borderId="10" xfId="1" applyBorder="1"/>
    <xf numFmtId="165" fontId="3" fillId="0" borderId="12" xfId="1" applyBorder="1"/>
    <xf numFmtId="170" fontId="3" fillId="0" borderId="12" xfId="1" applyNumberFormat="1" applyBorder="1"/>
    <xf numFmtId="169" fontId="3" fillId="0" borderId="3" xfId="1" applyNumberFormat="1" applyBorder="1"/>
    <xf numFmtId="165" fontId="3" fillId="0" borderId="11" xfId="1" applyBorder="1"/>
    <xf numFmtId="170" fontId="3" fillId="0" borderId="10" xfId="1" applyNumberFormat="1" applyBorder="1"/>
    <xf numFmtId="165" fontId="3" fillId="0" borderId="3" xfId="1" applyBorder="1"/>
    <xf numFmtId="170" fontId="3" fillId="0" borderId="17" xfId="1" applyNumberFormat="1" applyBorder="1"/>
    <xf numFmtId="169" fontId="3" fillId="0" borderId="5" xfId="1" applyNumberFormat="1" applyBorder="1"/>
    <xf numFmtId="170" fontId="3" fillId="0" borderId="16" xfId="1" applyNumberFormat="1" applyBorder="1"/>
    <xf numFmtId="0" fontId="0" fillId="0" borderId="6" xfId="0" applyBorder="1"/>
    <xf numFmtId="165" fontId="3" fillId="0" borderId="13" xfId="1" applyBorder="1"/>
    <xf numFmtId="165" fontId="3" fillId="0" borderId="15" xfId="1" applyBorder="1"/>
    <xf numFmtId="165" fontId="3" fillId="0" borderId="14" xfId="1" applyBorder="1"/>
    <xf numFmtId="170" fontId="3" fillId="0" borderId="6" xfId="1" applyNumberFormat="1" applyBorder="1"/>
    <xf numFmtId="9" fontId="3" fillId="0" borderId="6" xfId="3" applyBorder="1"/>
    <xf numFmtId="165" fontId="3" fillId="0" borderId="6" xfId="1" applyBorder="1"/>
    <xf numFmtId="170" fontId="3" fillId="0" borderId="14" xfId="1" applyNumberFormat="1" applyBorder="1"/>
    <xf numFmtId="169" fontId="3" fillId="0" borderId="6" xfId="1" applyNumberFormat="1" applyBorder="1"/>
    <xf numFmtId="170" fontId="3" fillId="0" borderId="13" xfId="1" applyNumberFormat="1" applyBorder="1"/>
    <xf numFmtId="170" fontId="3" fillId="0" borderId="0" xfId="1" applyNumberFormat="1"/>
    <xf numFmtId="0" fontId="2" fillId="0" borderId="0" xfId="0" applyFont="1" applyAlignment="1">
      <alignment horizontal="center" wrapText="1"/>
    </xf>
    <xf numFmtId="0" fontId="2" fillId="0" borderId="1" xfId="0" applyFont="1" applyBorder="1"/>
    <xf numFmtId="0" fontId="2" fillId="0" borderId="20" xfId="0" applyFont="1" applyBorder="1" applyAlignment="1">
      <alignment wrapText="1"/>
    </xf>
    <xf numFmtId="164" fontId="3" fillId="2" borderId="1" xfId="2" applyFill="1" applyBorder="1"/>
    <xf numFmtId="164" fontId="3" fillId="0" borderId="1" xfId="2" applyBorder="1"/>
    <xf numFmtId="0" fontId="1" fillId="0" borderId="0" xfId="0" applyFont="1"/>
    <xf numFmtId="165" fontId="3" fillId="0" borderId="0" xfId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5" fontId="2" fillId="0" borderId="7" xfId="1" applyFont="1" applyBorder="1" applyAlignment="1">
      <alignment horizontal="center"/>
    </xf>
    <xf numFmtId="165" fontId="2" fillId="0" borderId="8" xfId="1" applyFont="1" applyBorder="1" applyAlignment="1">
      <alignment horizontal="center"/>
    </xf>
    <xf numFmtId="165" fontId="2" fillId="0" borderId="9" xfId="1" applyFont="1" applyBorder="1" applyAlignment="1">
      <alignment horizontal="center"/>
    </xf>
    <xf numFmtId="170" fontId="2" fillId="0" borderId="3" xfId="1" applyNumberFormat="1" applyFont="1" applyBorder="1" applyAlignment="1">
      <alignment horizontal="center" wrapText="1"/>
    </xf>
    <xf numFmtId="170" fontId="2" fillId="0" borderId="6" xfId="1" applyNumberFormat="1" applyFont="1" applyBorder="1" applyAlignment="1">
      <alignment horizontal="center" wrapText="1"/>
    </xf>
    <xf numFmtId="170" fontId="2" fillId="0" borderId="5" xfId="1" applyNumberFormat="1" applyFont="1" applyBorder="1" applyAlignment="1">
      <alignment horizontal="center" wrapText="1"/>
    </xf>
    <xf numFmtId="165" fontId="2" fillId="0" borderId="3" xfId="1" applyFont="1" applyBorder="1" applyAlignment="1">
      <alignment horizontal="center" wrapText="1"/>
    </xf>
    <xf numFmtId="165" fontId="2" fillId="0" borderId="6" xfId="1" applyFont="1" applyBorder="1" applyAlignment="1">
      <alignment horizontal="center" wrapText="1"/>
    </xf>
    <xf numFmtId="170" fontId="2" fillId="0" borderId="3" xfId="1" applyNumberFormat="1" applyFont="1" applyBorder="1" applyAlignment="1">
      <alignment horizontal="center" vertical="center" wrapText="1"/>
    </xf>
    <xf numFmtId="170" fontId="2" fillId="0" borderId="6" xfId="1" applyNumberFormat="1" applyFont="1" applyBorder="1" applyAlignment="1">
      <alignment horizontal="center" vertical="center" wrapText="1"/>
    </xf>
    <xf numFmtId="165" fontId="2" fillId="0" borderId="5" xfId="1" applyFont="1" applyBorder="1" applyAlignment="1">
      <alignment horizontal="center" wrapText="1"/>
    </xf>
    <xf numFmtId="165" fontId="2" fillId="0" borderId="10" xfId="1" applyFont="1" applyBorder="1" applyAlignment="1">
      <alignment horizontal="center" wrapText="1"/>
    </xf>
    <xf numFmtId="165" fontId="2" fillId="0" borderId="11" xfId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5" fontId="2" fillId="0" borderId="12" xfId="1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GB"/>
              <a:t>Z(t) actual vs expected</a:t>
            </a:r>
          </a:p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GB"/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'Data checks'!$G$15</c:f>
              <c:strCache>
                <c:ptCount val="1"/>
                <c:pt idx="0">
                  <c:v>Actual</c:v>
                </c:pt>
              </c:strCache>
            </c:strRef>
          </c:tx>
          <c:spPr>
            <a:prstGeom prst="rect">
              <a:avLst/>
            </a:prstGeom>
            <a:solidFill>
              <a:schemeClr val="accent3"/>
            </a:solidFill>
            <a:ln>
              <a:noFill/>
            </a:ln>
          </c:spPr>
          <c:invertIfNegative val="0"/>
          <c:val>
            <c:numRef>
              <c:f>'Data checks'!$G$16:$G$35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31</c:v>
                </c:pt>
                <c:pt idx="5">
                  <c:v>106</c:v>
                </c:pt>
                <c:pt idx="6">
                  <c:v>250</c:v>
                </c:pt>
                <c:pt idx="7">
                  <c:v>528</c:v>
                </c:pt>
                <c:pt idx="8">
                  <c:v>908</c:v>
                </c:pt>
                <c:pt idx="9">
                  <c:v>1147</c:v>
                </c:pt>
                <c:pt idx="10">
                  <c:v>1154</c:v>
                </c:pt>
                <c:pt idx="11">
                  <c:v>904</c:v>
                </c:pt>
                <c:pt idx="12">
                  <c:v>552</c:v>
                </c:pt>
                <c:pt idx="13">
                  <c:v>277</c:v>
                </c:pt>
                <c:pt idx="14">
                  <c:v>104</c:v>
                </c:pt>
                <c:pt idx="15">
                  <c:v>22</c:v>
                </c:pt>
                <c:pt idx="16">
                  <c:v>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3B-4E79-846C-E2589A249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89582895"/>
        <c:axId val="789585391"/>
      </c:barChart>
      <c:lineChart>
        <c:grouping val="standard"/>
        <c:varyColors val="0"/>
        <c:ser>
          <c:idx val="1"/>
          <c:order val="0"/>
          <c:tx>
            <c:strRef>
              <c:f>'Data checks'!$F$15</c:f>
              <c:strCache>
                <c:ptCount val="1"/>
                <c:pt idx="0">
                  <c:v>Expected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2"/>
              </a:solidFill>
              <a:round/>
            </a:ln>
          </c:spPr>
          <c:marker>
            <c:symbol val="none"/>
          </c:marker>
          <c:cat>
            <c:strRef>
              <c:f>'Data checks'!$C$16:$C$35</c:f>
              <c:strCache>
                <c:ptCount val="20"/>
                <c:pt idx="0">
                  <c:v>-5 to -4.5</c:v>
                </c:pt>
                <c:pt idx="1">
                  <c:v>-4.5 to -4</c:v>
                </c:pt>
                <c:pt idx="2">
                  <c:v>-4 to -3.5</c:v>
                </c:pt>
                <c:pt idx="3">
                  <c:v>-3.5 to -3</c:v>
                </c:pt>
                <c:pt idx="4">
                  <c:v>-3 to -2.5</c:v>
                </c:pt>
                <c:pt idx="5">
                  <c:v>-2.5 to -2</c:v>
                </c:pt>
                <c:pt idx="6">
                  <c:v>-2 to -1.5</c:v>
                </c:pt>
                <c:pt idx="7">
                  <c:v>-1.5 to -1</c:v>
                </c:pt>
                <c:pt idx="8">
                  <c:v>-1 to -0.5</c:v>
                </c:pt>
                <c:pt idx="9">
                  <c:v>-0.5 to 0</c:v>
                </c:pt>
                <c:pt idx="10">
                  <c:v>0 to 0.5</c:v>
                </c:pt>
                <c:pt idx="11">
                  <c:v>0.5 to 1</c:v>
                </c:pt>
                <c:pt idx="12">
                  <c:v>1 to 1.5</c:v>
                </c:pt>
                <c:pt idx="13">
                  <c:v>1.5 to 2</c:v>
                </c:pt>
                <c:pt idx="14">
                  <c:v>2 to 2.5</c:v>
                </c:pt>
                <c:pt idx="15">
                  <c:v>2.5 to 3</c:v>
                </c:pt>
                <c:pt idx="16">
                  <c:v>3 to 3.5</c:v>
                </c:pt>
                <c:pt idx="17">
                  <c:v>3.5 to 4</c:v>
                </c:pt>
                <c:pt idx="18">
                  <c:v>4 to 4.5</c:v>
                </c:pt>
                <c:pt idx="19">
                  <c:v>4.5 to 5</c:v>
                </c:pt>
              </c:strCache>
            </c:strRef>
          </c:cat>
          <c:val>
            <c:numRef>
              <c:f>'Data checks'!$F$16:$F$35</c:f>
              <c:numCache>
                <c:formatCode>0.0000</c:formatCode>
                <c:ptCount val="20"/>
                <c:pt idx="0">
                  <c:v>1.8666129317105162E-2</c:v>
                </c:pt>
                <c:pt idx="1">
                  <c:v>0.16964141225033882</c:v>
                </c:pt>
                <c:pt idx="2">
                  <c:v>1.2057470232144312</c:v>
                </c:pt>
                <c:pt idx="3">
                  <c:v>6.7036137155674087</c:v>
                </c:pt>
                <c:pt idx="4">
                  <c:v>29.15860376487624</c:v>
                </c:pt>
                <c:pt idx="5">
                  <c:v>99.242799734418341</c:v>
                </c:pt>
                <c:pt idx="6">
                  <c:v>264.34241592407318</c:v>
                </c:pt>
                <c:pt idx="7">
                  <c:v>551.08831597559356</c:v>
                </c:pt>
                <c:pt idx="8">
                  <c:v>899.2937087671794</c:v>
                </c:pt>
                <c:pt idx="9">
                  <c:v>1148.7747676440788</c:v>
                </c:pt>
                <c:pt idx="10">
                  <c:v>1148.7747676440788</c:v>
                </c:pt>
                <c:pt idx="11">
                  <c:v>899.29370876717951</c:v>
                </c:pt>
                <c:pt idx="12">
                  <c:v>551.08831597559322</c:v>
                </c:pt>
                <c:pt idx="13">
                  <c:v>264.34241592407324</c:v>
                </c:pt>
                <c:pt idx="14">
                  <c:v>99.242799734418298</c:v>
                </c:pt>
                <c:pt idx="15">
                  <c:v>29.158603764876332</c:v>
                </c:pt>
                <c:pt idx="16">
                  <c:v>6.7036137155673803</c:v>
                </c:pt>
                <c:pt idx="17">
                  <c:v>1.2057470232145207</c:v>
                </c:pt>
                <c:pt idx="18">
                  <c:v>0.16964141225028762</c:v>
                </c:pt>
                <c:pt idx="19">
                  <c:v>1.8666129316891045E-2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3B-4E79-846C-E2589A249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9582895"/>
        <c:axId val="789585391"/>
      </c:lineChart>
      <c:catAx>
        <c:axId val="7895828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Band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789585391"/>
        <c:crosses val="autoZero"/>
        <c:auto val="1"/>
        <c:lblAlgn val="ctr"/>
        <c:lblOffset val="100"/>
        <c:noMultiLvlLbl val="0"/>
      </c:catAx>
      <c:valAx>
        <c:axId val="789585391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Count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789582895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GB"/>
              <a:t>Share price projection distribution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'S(t) modelling'!$L$12</c:f>
              <c:strCache>
                <c:ptCount val="1"/>
                <c:pt idx="0">
                  <c:v>Number of projections in band 1/1/2028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2"/>
              </a:solidFill>
              <a:round/>
            </a:ln>
          </c:spPr>
          <c:marker>
            <c:symbol val="none"/>
          </c:marker>
          <c:cat>
            <c:strRef>
              <c:f>'S(t) modelling'!$J$13:$J$33</c:f>
              <c:strCache>
                <c:ptCount val="21"/>
                <c:pt idx="0">
                  <c:v> $65 to $70 </c:v>
                </c:pt>
                <c:pt idx="1">
                  <c:v> $70 to $75 </c:v>
                </c:pt>
                <c:pt idx="2">
                  <c:v> $75 to $80 </c:v>
                </c:pt>
                <c:pt idx="3">
                  <c:v> $80 to $85 </c:v>
                </c:pt>
                <c:pt idx="4">
                  <c:v> $85 to $90 </c:v>
                </c:pt>
                <c:pt idx="5">
                  <c:v> $90 to $95 </c:v>
                </c:pt>
                <c:pt idx="6">
                  <c:v> $95 to $100 </c:v>
                </c:pt>
                <c:pt idx="7">
                  <c:v> $100 to $105 </c:v>
                </c:pt>
                <c:pt idx="8">
                  <c:v> $105 to $110 </c:v>
                </c:pt>
                <c:pt idx="9">
                  <c:v> $110 to $115 </c:v>
                </c:pt>
                <c:pt idx="10">
                  <c:v> $115 to $120 </c:v>
                </c:pt>
                <c:pt idx="11">
                  <c:v> $120 to $125 </c:v>
                </c:pt>
                <c:pt idx="12">
                  <c:v> $125 to $130 </c:v>
                </c:pt>
                <c:pt idx="13">
                  <c:v> $130 to $135 </c:v>
                </c:pt>
                <c:pt idx="14">
                  <c:v> $135 to $140 </c:v>
                </c:pt>
                <c:pt idx="15">
                  <c:v> $140 to $145 </c:v>
                </c:pt>
                <c:pt idx="16">
                  <c:v> $145 to $150 </c:v>
                </c:pt>
                <c:pt idx="17">
                  <c:v> $150 to $155 </c:v>
                </c:pt>
                <c:pt idx="18">
                  <c:v> $155 to $160 </c:v>
                </c:pt>
                <c:pt idx="19">
                  <c:v> $160 to $165 </c:v>
                </c:pt>
                <c:pt idx="20">
                  <c:v> $165 to $170 </c:v>
                </c:pt>
              </c:strCache>
            </c:strRef>
          </c:cat>
          <c:val>
            <c:numRef>
              <c:f>'S(t) modelling'!$L$12:$L$34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11</c:v>
                </c:pt>
                <c:pt idx="5">
                  <c:v>46</c:v>
                </c:pt>
                <c:pt idx="6">
                  <c:v>123</c:v>
                </c:pt>
                <c:pt idx="7">
                  <c:v>203</c:v>
                </c:pt>
                <c:pt idx="8">
                  <c:v>224</c:v>
                </c:pt>
                <c:pt idx="9">
                  <c:v>180</c:v>
                </c:pt>
                <c:pt idx="10">
                  <c:v>105</c:v>
                </c:pt>
                <c:pt idx="11">
                  <c:v>69</c:v>
                </c:pt>
                <c:pt idx="12">
                  <c:v>26</c:v>
                </c:pt>
                <c:pt idx="13">
                  <c:v>9</c:v>
                </c:pt>
                <c:pt idx="14">
                  <c:v>2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54-403F-BE29-41F021919789}"/>
            </c:ext>
          </c:extLst>
        </c:ser>
        <c:ser>
          <c:idx val="2"/>
          <c:order val="1"/>
          <c:tx>
            <c:strRef>
              <c:f>'S(t) modelling'!$M$12</c:f>
              <c:strCache>
                <c:ptCount val="1"/>
                <c:pt idx="0">
                  <c:v>Number of projections in band 1/1/2031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3"/>
              </a:solidFill>
              <a:round/>
            </a:ln>
          </c:spPr>
          <c:marker>
            <c:symbol val="none"/>
          </c:marker>
          <c:cat>
            <c:strRef>
              <c:f>'S(t) modelling'!$J$13:$J$33</c:f>
              <c:strCache>
                <c:ptCount val="21"/>
                <c:pt idx="0">
                  <c:v> $65 to $70 </c:v>
                </c:pt>
                <c:pt idx="1">
                  <c:v> $70 to $75 </c:v>
                </c:pt>
                <c:pt idx="2">
                  <c:v> $75 to $80 </c:v>
                </c:pt>
                <c:pt idx="3">
                  <c:v> $80 to $85 </c:v>
                </c:pt>
                <c:pt idx="4">
                  <c:v> $85 to $90 </c:v>
                </c:pt>
                <c:pt idx="5">
                  <c:v> $90 to $95 </c:v>
                </c:pt>
                <c:pt idx="6">
                  <c:v> $95 to $100 </c:v>
                </c:pt>
                <c:pt idx="7">
                  <c:v> $100 to $105 </c:v>
                </c:pt>
                <c:pt idx="8">
                  <c:v> $105 to $110 </c:v>
                </c:pt>
                <c:pt idx="9">
                  <c:v> $110 to $115 </c:v>
                </c:pt>
                <c:pt idx="10">
                  <c:v> $115 to $120 </c:v>
                </c:pt>
                <c:pt idx="11">
                  <c:v> $120 to $125 </c:v>
                </c:pt>
                <c:pt idx="12">
                  <c:v> $125 to $130 </c:v>
                </c:pt>
                <c:pt idx="13">
                  <c:v> $130 to $135 </c:v>
                </c:pt>
                <c:pt idx="14">
                  <c:v> $135 to $140 </c:v>
                </c:pt>
                <c:pt idx="15">
                  <c:v> $140 to $145 </c:v>
                </c:pt>
                <c:pt idx="16">
                  <c:v> $145 to $150 </c:v>
                </c:pt>
                <c:pt idx="17">
                  <c:v> $150 to $155 </c:v>
                </c:pt>
                <c:pt idx="18">
                  <c:v> $155 to $160 </c:v>
                </c:pt>
                <c:pt idx="19">
                  <c:v> $160 to $165 </c:v>
                </c:pt>
                <c:pt idx="20">
                  <c:v> $165 to $170 </c:v>
                </c:pt>
              </c:strCache>
            </c:strRef>
          </c:cat>
          <c:val>
            <c:numRef>
              <c:f>'S(t) modelling'!$M$12:$M$34</c:f>
              <c:numCache>
                <c:formatCode>General</c:formatCode>
                <c:ptCount val="23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12</c:v>
                </c:pt>
                <c:pt idx="4">
                  <c:v>29</c:v>
                </c:pt>
                <c:pt idx="5">
                  <c:v>63</c:v>
                </c:pt>
                <c:pt idx="6">
                  <c:v>90</c:v>
                </c:pt>
                <c:pt idx="7">
                  <c:v>143</c:v>
                </c:pt>
                <c:pt idx="8">
                  <c:v>141</c:v>
                </c:pt>
                <c:pt idx="9">
                  <c:v>161</c:v>
                </c:pt>
                <c:pt idx="10">
                  <c:v>119</c:v>
                </c:pt>
                <c:pt idx="11">
                  <c:v>88</c:v>
                </c:pt>
                <c:pt idx="12">
                  <c:v>58</c:v>
                </c:pt>
                <c:pt idx="13">
                  <c:v>38</c:v>
                </c:pt>
                <c:pt idx="14">
                  <c:v>30</c:v>
                </c:pt>
                <c:pt idx="15">
                  <c:v>9</c:v>
                </c:pt>
                <c:pt idx="16">
                  <c:v>9</c:v>
                </c:pt>
                <c:pt idx="17">
                  <c:v>2</c:v>
                </c:pt>
                <c:pt idx="18">
                  <c:v>5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54-403F-BE29-41F021919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9619503"/>
        <c:axId val="789617007"/>
      </c:lineChart>
      <c:catAx>
        <c:axId val="7896195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Price band ($)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789617007"/>
        <c:crosses val="autoZero"/>
        <c:auto val="1"/>
        <c:lblAlgn val="ctr"/>
        <c:lblOffset val="100"/>
        <c:tickLblSkip val="1"/>
        <c:noMultiLvlLbl val="0"/>
      </c:catAx>
      <c:valAx>
        <c:axId val="789617007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NUmebr of projections in band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789619503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6991350" y="6791325"/>
      <a:ext cx="6848473" cy="3221807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GB"/>
              <a:t>Distribution of Total Notional Profits on Option Exercise Date – </a:t>
            </a:r>
            <a:br>
              <a:rPr lang="en-GB"/>
            </a:br>
            <a:r>
              <a:rPr lang="en-GB"/>
              <a:t>for Senior Managers &amp; Associates at 1/1/2028 &amp; 1/1/2031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Charts!$D$5</c:f>
              <c:strCache>
                <c:ptCount val="1"/>
                <c:pt idx="0">
                  <c:v>Senior 1/1/2028 Total Profit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rgbClr val="00B0F0"/>
              </a:solidFill>
              <a:round/>
            </a:ln>
          </c:spPr>
          <c:marker>
            <c:symbol val="none"/>
          </c:marker>
          <c:cat>
            <c:strRef>
              <c:f>Charts!$B$6:$B$58</c:f>
              <c:strCache>
                <c:ptCount val="53"/>
                <c:pt idx="0">
                  <c:v>£0 to £500</c:v>
                </c:pt>
                <c:pt idx="1">
                  <c:v>£500 to £1000</c:v>
                </c:pt>
                <c:pt idx="2">
                  <c:v>£1000 to £1500</c:v>
                </c:pt>
                <c:pt idx="3">
                  <c:v>£1500 to £2000</c:v>
                </c:pt>
                <c:pt idx="4">
                  <c:v>£2000 to £2500</c:v>
                </c:pt>
                <c:pt idx="5">
                  <c:v>£2500 to £3000</c:v>
                </c:pt>
                <c:pt idx="6">
                  <c:v>£3000 to £3500</c:v>
                </c:pt>
                <c:pt idx="7">
                  <c:v>£3500 to £4000</c:v>
                </c:pt>
                <c:pt idx="8">
                  <c:v>£4000 to £4500</c:v>
                </c:pt>
                <c:pt idx="9">
                  <c:v>£4500 to £5000</c:v>
                </c:pt>
                <c:pt idx="10">
                  <c:v>£5000 to £5500</c:v>
                </c:pt>
                <c:pt idx="11">
                  <c:v>£5500 to £6000</c:v>
                </c:pt>
                <c:pt idx="12">
                  <c:v>£6000 to £6500</c:v>
                </c:pt>
                <c:pt idx="13">
                  <c:v>£6500 to £7000</c:v>
                </c:pt>
                <c:pt idx="14">
                  <c:v>£7000 to £7500</c:v>
                </c:pt>
                <c:pt idx="15">
                  <c:v>£7500 to £8000</c:v>
                </c:pt>
                <c:pt idx="16">
                  <c:v>£8000 to £8500</c:v>
                </c:pt>
                <c:pt idx="17">
                  <c:v>£8500 to £9000</c:v>
                </c:pt>
                <c:pt idx="18">
                  <c:v>£9000 to £9500</c:v>
                </c:pt>
                <c:pt idx="19">
                  <c:v>£9500 to £10000</c:v>
                </c:pt>
                <c:pt idx="20">
                  <c:v>£10000 to £10500</c:v>
                </c:pt>
                <c:pt idx="21">
                  <c:v>£10500 to £11000</c:v>
                </c:pt>
                <c:pt idx="22">
                  <c:v>£11000 to £11500</c:v>
                </c:pt>
                <c:pt idx="23">
                  <c:v>£11500 to £12000</c:v>
                </c:pt>
                <c:pt idx="24">
                  <c:v>£12000 to £12500</c:v>
                </c:pt>
                <c:pt idx="25">
                  <c:v>£12500 to £13000</c:v>
                </c:pt>
                <c:pt idx="26">
                  <c:v>£13000 to £13500</c:v>
                </c:pt>
                <c:pt idx="27">
                  <c:v>£13500 to £14000</c:v>
                </c:pt>
                <c:pt idx="28">
                  <c:v>£14000 to £14500</c:v>
                </c:pt>
                <c:pt idx="29">
                  <c:v>£14500 to £15000</c:v>
                </c:pt>
                <c:pt idx="30">
                  <c:v>£15000 to £15500</c:v>
                </c:pt>
                <c:pt idx="31">
                  <c:v>£15500 to £16000</c:v>
                </c:pt>
                <c:pt idx="32">
                  <c:v>£16000 to £16500</c:v>
                </c:pt>
                <c:pt idx="33">
                  <c:v>£16500 to £17000</c:v>
                </c:pt>
                <c:pt idx="34">
                  <c:v>£17000 to £17500</c:v>
                </c:pt>
                <c:pt idx="35">
                  <c:v>£17500 to £18000</c:v>
                </c:pt>
                <c:pt idx="36">
                  <c:v>£18000 to £18500</c:v>
                </c:pt>
                <c:pt idx="37">
                  <c:v>£18500 to £19000</c:v>
                </c:pt>
                <c:pt idx="38">
                  <c:v>£19000 to £19500</c:v>
                </c:pt>
                <c:pt idx="39">
                  <c:v>£19500 to £20000</c:v>
                </c:pt>
                <c:pt idx="40">
                  <c:v>£20000 to £20500</c:v>
                </c:pt>
                <c:pt idx="41">
                  <c:v>£20500 to £21000</c:v>
                </c:pt>
                <c:pt idx="42">
                  <c:v>£21000 to £21500</c:v>
                </c:pt>
                <c:pt idx="43">
                  <c:v>£21500 to £22000</c:v>
                </c:pt>
                <c:pt idx="44">
                  <c:v>£22000 to £22500</c:v>
                </c:pt>
                <c:pt idx="45">
                  <c:v>£22500 to £23000</c:v>
                </c:pt>
                <c:pt idx="46">
                  <c:v>£23000 to £23500</c:v>
                </c:pt>
                <c:pt idx="47">
                  <c:v>£23500 to £24000</c:v>
                </c:pt>
                <c:pt idx="48">
                  <c:v>£24000 to £24500</c:v>
                </c:pt>
                <c:pt idx="49">
                  <c:v>£24500 to £25000</c:v>
                </c:pt>
                <c:pt idx="50">
                  <c:v>£25000 to £25500</c:v>
                </c:pt>
                <c:pt idx="51">
                  <c:v>£25500 to £26000</c:v>
                </c:pt>
                <c:pt idx="52">
                  <c:v>£26000 to £26500</c:v>
                </c:pt>
              </c:strCache>
            </c:strRef>
          </c:cat>
          <c:val>
            <c:numRef>
              <c:f>Charts!$D$6:$D$58</c:f>
              <c:numCache>
                <c:formatCode>General</c:formatCode>
                <c:ptCount val="53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8</c:v>
                </c:pt>
                <c:pt idx="4">
                  <c:v>15</c:v>
                </c:pt>
                <c:pt idx="5">
                  <c:v>31</c:v>
                </c:pt>
                <c:pt idx="6">
                  <c:v>44</c:v>
                </c:pt>
                <c:pt idx="7">
                  <c:v>35</c:v>
                </c:pt>
                <c:pt idx="8">
                  <c:v>44</c:v>
                </c:pt>
                <c:pt idx="9">
                  <c:v>59</c:v>
                </c:pt>
                <c:pt idx="10">
                  <c:v>78</c:v>
                </c:pt>
                <c:pt idx="11">
                  <c:v>66</c:v>
                </c:pt>
                <c:pt idx="12">
                  <c:v>56</c:v>
                </c:pt>
                <c:pt idx="13">
                  <c:v>90</c:v>
                </c:pt>
                <c:pt idx="14">
                  <c:v>78</c:v>
                </c:pt>
                <c:pt idx="15">
                  <c:v>63</c:v>
                </c:pt>
                <c:pt idx="16">
                  <c:v>64</c:v>
                </c:pt>
                <c:pt idx="17">
                  <c:v>53</c:v>
                </c:pt>
                <c:pt idx="18">
                  <c:v>45</c:v>
                </c:pt>
                <c:pt idx="19">
                  <c:v>34</c:v>
                </c:pt>
                <c:pt idx="20">
                  <c:v>26</c:v>
                </c:pt>
                <c:pt idx="21">
                  <c:v>24</c:v>
                </c:pt>
                <c:pt idx="22">
                  <c:v>25</c:v>
                </c:pt>
                <c:pt idx="23">
                  <c:v>20</c:v>
                </c:pt>
                <c:pt idx="24">
                  <c:v>13</c:v>
                </c:pt>
                <c:pt idx="25">
                  <c:v>7</c:v>
                </c:pt>
                <c:pt idx="26">
                  <c:v>6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DD-43BE-AA8B-F694573C75A5}"/>
            </c:ext>
          </c:extLst>
        </c:ser>
        <c:ser>
          <c:idx val="1"/>
          <c:order val="1"/>
          <c:tx>
            <c:strRef>
              <c:f>Charts!$E$5</c:f>
              <c:strCache>
                <c:ptCount val="1"/>
                <c:pt idx="0">
                  <c:v>Senior 1/1/2031 Total Profit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1">
                  <a:lumMod val="75000"/>
                </a:schemeClr>
              </a:solidFill>
              <a:round/>
            </a:ln>
          </c:spPr>
          <c:marker>
            <c:symbol val="none"/>
          </c:marker>
          <c:cat>
            <c:strRef>
              <c:f>Charts!$B$6:$B$58</c:f>
              <c:strCache>
                <c:ptCount val="53"/>
                <c:pt idx="0">
                  <c:v>£0 to £500</c:v>
                </c:pt>
                <c:pt idx="1">
                  <c:v>£500 to £1000</c:v>
                </c:pt>
                <c:pt idx="2">
                  <c:v>£1000 to £1500</c:v>
                </c:pt>
                <c:pt idx="3">
                  <c:v>£1500 to £2000</c:v>
                </c:pt>
                <c:pt idx="4">
                  <c:v>£2000 to £2500</c:v>
                </c:pt>
                <c:pt idx="5">
                  <c:v>£2500 to £3000</c:v>
                </c:pt>
                <c:pt idx="6">
                  <c:v>£3000 to £3500</c:v>
                </c:pt>
                <c:pt idx="7">
                  <c:v>£3500 to £4000</c:v>
                </c:pt>
                <c:pt idx="8">
                  <c:v>£4000 to £4500</c:v>
                </c:pt>
                <c:pt idx="9">
                  <c:v>£4500 to £5000</c:v>
                </c:pt>
                <c:pt idx="10">
                  <c:v>£5000 to £5500</c:v>
                </c:pt>
                <c:pt idx="11">
                  <c:v>£5500 to £6000</c:v>
                </c:pt>
                <c:pt idx="12">
                  <c:v>£6000 to £6500</c:v>
                </c:pt>
                <c:pt idx="13">
                  <c:v>£6500 to £7000</c:v>
                </c:pt>
                <c:pt idx="14">
                  <c:v>£7000 to £7500</c:v>
                </c:pt>
                <c:pt idx="15">
                  <c:v>£7500 to £8000</c:v>
                </c:pt>
                <c:pt idx="16">
                  <c:v>£8000 to £8500</c:v>
                </c:pt>
                <c:pt idx="17">
                  <c:v>£8500 to £9000</c:v>
                </c:pt>
                <c:pt idx="18">
                  <c:v>£9000 to £9500</c:v>
                </c:pt>
                <c:pt idx="19">
                  <c:v>£9500 to £10000</c:v>
                </c:pt>
                <c:pt idx="20">
                  <c:v>£10000 to £10500</c:v>
                </c:pt>
                <c:pt idx="21">
                  <c:v>£10500 to £11000</c:v>
                </c:pt>
                <c:pt idx="22">
                  <c:v>£11000 to £11500</c:v>
                </c:pt>
                <c:pt idx="23">
                  <c:v>£11500 to £12000</c:v>
                </c:pt>
                <c:pt idx="24">
                  <c:v>£12000 to £12500</c:v>
                </c:pt>
                <c:pt idx="25">
                  <c:v>£12500 to £13000</c:v>
                </c:pt>
                <c:pt idx="26">
                  <c:v>£13000 to £13500</c:v>
                </c:pt>
                <c:pt idx="27">
                  <c:v>£13500 to £14000</c:v>
                </c:pt>
                <c:pt idx="28">
                  <c:v>£14000 to £14500</c:v>
                </c:pt>
                <c:pt idx="29">
                  <c:v>£14500 to £15000</c:v>
                </c:pt>
                <c:pt idx="30">
                  <c:v>£15000 to £15500</c:v>
                </c:pt>
                <c:pt idx="31">
                  <c:v>£15500 to £16000</c:v>
                </c:pt>
                <c:pt idx="32">
                  <c:v>£16000 to £16500</c:v>
                </c:pt>
                <c:pt idx="33">
                  <c:v>£16500 to £17000</c:v>
                </c:pt>
                <c:pt idx="34">
                  <c:v>£17000 to £17500</c:v>
                </c:pt>
                <c:pt idx="35">
                  <c:v>£17500 to £18000</c:v>
                </c:pt>
                <c:pt idx="36">
                  <c:v>£18000 to £18500</c:v>
                </c:pt>
                <c:pt idx="37">
                  <c:v>£18500 to £19000</c:v>
                </c:pt>
                <c:pt idx="38">
                  <c:v>£19000 to £19500</c:v>
                </c:pt>
                <c:pt idx="39">
                  <c:v>£19500 to £20000</c:v>
                </c:pt>
                <c:pt idx="40">
                  <c:v>£20000 to £20500</c:v>
                </c:pt>
                <c:pt idx="41">
                  <c:v>£20500 to £21000</c:v>
                </c:pt>
                <c:pt idx="42">
                  <c:v>£21000 to £21500</c:v>
                </c:pt>
                <c:pt idx="43">
                  <c:v>£21500 to £22000</c:v>
                </c:pt>
                <c:pt idx="44">
                  <c:v>£22000 to £22500</c:v>
                </c:pt>
                <c:pt idx="45">
                  <c:v>£22500 to £23000</c:v>
                </c:pt>
                <c:pt idx="46">
                  <c:v>£23000 to £23500</c:v>
                </c:pt>
                <c:pt idx="47">
                  <c:v>£23500 to £24000</c:v>
                </c:pt>
                <c:pt idx="48">
                  <c:v>£24000 to £24500</c:v>
                </c:pt>
                <c:pt idx="49">
                  <c:v>£24500 to £25000</c:v>
                </c:pt>
                <c:pt idx="50">
                  <c:v>£25000 to £25500</c:v>
                </c:pt>
                <c:pt idx="51">
                  <c:v>£25500 to £26000</c:v>
                </c:pt>
                <c:pt idx="52">
                  <c:v>£26000 to £26500</c:v>
                </c:pt>
              </c:strCache>
            </c:strRef>
          </c:cat>
          <c:val>
            <c:numRef>
              <c:f>Charts!$E$6:$E$58</c:f>
              <c:numCache>
                <c:formatCode>General</c:formatCode>
                <c:ptCount val="53"/>
                <c:pt idx="0">
                  <c:v>1</c:v>
                </c:pt>
                <c:pt idx="1">
                  <c:v>12</c:v>
                </c:pt>
                <c:pt idx="2">
                  <c:v>12</c:v>
                </c:pt>
                <c:pt idx="3">
                  <c:v>17</c:v>
                </c:pt>
                <c:pt idx="4">
                  <c:v>27</c:v>
                </c:pt>
                <c:pt idx="5">
                  <c:v>36</c:v>
                </c:pt>
                <c:pt idx="6">
                  <c:v>28</c:v>
                </c:pt>
                <c:pt idx="7">
                  <c:v>27</c:v>
                </c:pt>
                <c:pt idx="8">
                  <c:v>35</c:v>
                </c:pt>
                <c:pt idx="9">
                  <c:v>27</c:v>
                </c:pt>
                <c:pt idx="10">
                  <c:v>52</c:v>
                </c:pt>
                <c:pt idx="11">
                  <c:v>64</c:v>
                </c:pt>
                <c:pt idx="12">
                  <c:v>48</c:v>
                </c:pt>
                <c:pt idx="13">
                  <c:v>44</c:v>
                </c:pt>
                <c:pt idx="14">
                  <c:v>49</c:v>
                </c:pt>
                <c:pt idx="15">
                  <c:v>51</c:v>
                </c:pt>
                <c:pt idx="16">
                  <c:v>56</c:v>
                </c:pt>
                <c:pt idx="17">
                  <c:v>54</c:v>
                </c:pt>
                <c:pt idx="18">
                  <c:v>42</c:v>
                </c:pt>
                <c:pt idx="19">
                  <c:v>43</c:v>
                </c:pt>
                <c:pt idx="20">
                  <c:v>34</c:v>
                </c:pt>
                <c:pt idx="21">
                  <c:v>37</c:v>
                </c:pt>
                <c:pt idx="22">
                  <c:v>22</c:v>
                </c:pt>
                <c:pt idx="23">
                  <c:v>29</c:v>
                </c:pt>
                <c:pt idx="24">
                  <c:v>20</c:v>
                </c:pt>
                <c:pt idx="25">
                  <c:v>23</c:v>
                </c:pt>
                <c:pt idx="26">
                  <c:v>15</c:v>
                </c:pt>
                <c:pt idx="27">
                  <c:v>13</c:v>
                </c:pt>
                <c:pt idx="28">
                  <c:v>13</c:v>
                </c:pt>
                <c:pt idx="29">
                  <c:v>12</c:v>
                </c:pt>
                <c:pt idx="30">
                  <c:v>13</c:v>
                </c:pt>
                <c:pt idx="31">
                  <c:v>10</c:v>
                </c:pt>
                <c:pt idx="32">
                  <c:v>7</c:v>
                </c:pt>
                <c:pt idx="33">
                  <c:v>5</c:v>
                </c:pt>
                <c:pt idx="34">
                  <c:v>3</c:v>
                </c:pt>
                <c:pt idx="35">
                  <c:v>1</c:v>
                </c:pt>
                <c:pt idx="36">
                  <c:v>6</c:v>
                </c:pt>
                <c:pt idx="37">
                  <c:v>1</c:v>
                </c:pt>
                <c:pt idx="38">
                  <c:v>2</c:v>
                </c:pt>
                <c:pt idx="39">
                  <c:v>2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1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DD-43BE-AA8B-F694573C75A5}"/>
            </c:ext>
          </c:extLst>
        </c:ser>
        <c:ser>
          <c:idx val="2"/>
          <c:order val="2"/>
          <c:tx>
            <c:strRef>
              <c:f>Charts!$F$5</c:f>
              <c:strCache>
                <c:ptCount val="1"/>
                <c:pt idx="0">
                  <c:v>Associate 1/1/2028 Total Profit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4"/>
              </a:solidFill>
              <a:round/>
            </a:ln>
          </c:spPr>
          <c:marker>
            <c:symbol val="none"/>
          </c:marker>
          <c:cat>
            <c:strRef>
              <c:f>Charts!$B$6:$B$58</c:f>
              <c:strCache>
                <c:ptCount val="53"/>
                <c:pt idx="0">
                  <c:v>£0 to £500</c:v>
                </c:pt>
                <c:pt idx="1">
                  <c:v>£500 to £1000</c:v>
                </c:pt>
                <c:pt idx="2">
                  <c:v>£1000 to £1500</c:v>
                </c:pt>
                <c:pt idx="3">
                  <c:v>£1500 to £2000</c:v>
                </c:pt>
                <c:pt idx="4">
                  <c:v>£2000 to £2500</c:v>
                </c:pt>
                <c:pt idx="5">
                  <c:v>£2500 to £3000</c:v>
                </c:pt>
                <c:pt idx="6">
                  <c:v>£3000 to £3500</c:v>
                </c:pt>
                <c:pt idx="7">
                  <c:v>£3500 to £4000</c:v>
                </c:pt>
                <c:pt idx="8">
                  <c:v>£4000 to £4500</c:v>
                </c:pt>
                <c:pt idx="9">
                  <c:v>£4500 to £5000</c:v>
                </c:pt>
                <c:pt idx="10">
                  <c:v>£5000 to £5500</c:v>
                </c:pt>
                <c:pt idx="11">
                  <c:v>£5500 to £6000</c:v>
                </c:pt>
                <c:pt idx="12">
                  <c:v>£6000 to £6500</c:v>
                </c:pt>
                <c:pt idx="13">
                  <c:v>£6500 to £7000</c:v>
                </c:pt>
                <c:pt idx="14">
                  <c:v>£7000 to £7500</c:v>
                </c:pt>
                <c:pt idx="15">
                  <c:v>£7500 to £8000</c:v>
                </c:pt>
                <c:pt idx="16">
                  <c:v>£8000 to £8500</c:v>
                </c:pt>
                <c:pt idx="17">
                  <c:v>£8500 to £9000</c:v>
                </c:pt>
                <c:pt idx="18">
                  <c:v>£9000 to £9500</c:v>
                </c:pt>
                <c:pt idx="19">
                  <c:v>£9500 to £10000</c:v>
                </c:pt>
                <c:pt idx="20">
                  <c:v>£10000 to £10500</c:v>
                </c:pt>
                <c:pt idx="21">
                  <c:v>£10500 to £11000</c:v>
                </c:pt>
                <c:pt idx="22">
                  <c:v>£11000 to £11500</c:v>
                </c:pt>
                <c:pt idx="23">
                  <c:v>£11500 to £12000</c:v>
                </c:pt>
                <c:pt idx="24">
                  <c:v>£12000 to £12500</c:v>
                </c:pt>
                <c:pt idx="25">
                  <c:v>£12500 to £13000</c:v>
                </c:pt>
                <c:pt idx="26">
                  <c:v>£13000 to £13500</c:v>
                </c:pt>
                <c:pt idx="27">
                  <c:v>£13500 to £14000</c:v>
                </c:pt>
                <c:pt idx="28">
                  <c:v>£14000 to £14500</c:v>
                </c:pt>
                <c:pt idx="29">
                  <c:v>£14500 to £15000</c:v>
                </c:pt>
                <c:pt idx="30">
                  <c:v>£15000 to £15500</c:v>
                </c:pt>
                <c:pt idx="31">
                  <c:v>£15500 to £16000</c:v>
                </c:pt>
                <c:pt idx="32">
                  <c:v>£16000 to £16500</c:v>
                </c:pt>
                <c:pt idx="33">
                  <c:v>£16500 to £17000</c:v>
                </c:pt>
                <c:pt idx="34">
                  <c:v>£17000 to £17500</c:v>
                </c:pt>
                <c:pt idx="35">
                  <c:v>£17500 to £18000</c:v>
                </c:pt>
                <c:pt idx="36">
                  <c:v>£18000 to £18500</c:v>
                </c:pt>
                <c:pt idx="37">
                  <c:v>£18500 to £19000</c:v>
                </c:pt>
                <c:pt idx="38">
                  <c:v>£19000 to £19500</c:v>
                </c:pt>
                <c:pt idx="39">
                  <c:v>£19500 to £20000</c:v>
                </c:pt>
                <c:pt idx="40">
                  <c:v>£20000 to £20500</c:v>
                </c:pt>
                <c:pt idx="41">
                  <c:v>£20500 to £21000</c:v>
                </c:pt>
                <c:pt idx="42">
                  <c:v>£21000 to £21500</c:v>
                </c:pt>
                <c:pt idx="43">
                  <c:v>£21500 to £22000</c:v>
                </c:pt>
                <c:pt idx="44">
                  <c:v>£22000 to £22500</c:v>
                </c:pt>
                <c:pt idx="45">
                  <c:v>£22500 to £23000</c:v>
                </c:pt>
                <c:pt idx="46">
                  <c:v>£23000 to £23500</c:v>
                </c:pt>
                <c:pt idx="47">
                  <c:v>£23500 to £24000</c:v>
                </c:pt>
                <c:pt idx="48">
                  <c:v>£24000 to £24500</c:v>
                </c:pt>
                <c:pt idx="49">
                  <c:v>£24500 to £25000</c:v>
                </c:pt>
                <c:pt idx="50">
                  <c:v>£25000 to £25500</c:v>
                </c:pt>
                <c:pt idx="51">
                  <c:v>£25500 to £26000</c:v>
                </c:pt>
                <c:pt idx="52">
                  <c:v>£26000 to £26500</c:v>
                </c:pt>
              </c:strCache>
            </c:strRef>
          </c:cat>
          <c:val>
            <c:numRef>
              <c:f>Charts!$F$6:$F$58</c:f>
              <c:numCache>
                <c:formatCode>General</c:formatCode>
                <c:ptCount val="53"/>
                <c:pt idx="0">
                  <c:v>181</c:v>
                </c:pt>
                <c:pt idx="1">
                  <c:v>203</c:v>
                </c:pt>
                <c:pt idx="2">
                  <c:v>103</c:v>
                </c:pt>
                <c:pt idx="3">
                  <c:v>121</c:v>
                </c:pt>
                <c:pt idx="4">
                  <c:v>91</c:v>
                </c:pt>
                <c:pt idx="5">
                  <c:v>89</c:v>
                </c:pt>
                <c:pt idx="6">
                  <c:v>64</c:v>
                </c:pt>
                <c:pt idx="7">
                  <c:v>41</c:v>
                </c:pt>
                <c:pt idx="8">
                  <c:v>35</c:v>
                </c:pt>
                <c:pt idx="9">
                  <c:v>34</c:v>
                </c:pt>
                <c:pt idx="10">
                  <c:v>16</c:v>
                </c:pt>
                <c:pt idx="11">
                  <c:v>10</c:v>
                </c:pt>
                <c:pt idx="12">
                  <c:v>6</c:v>
                </c:pt>
                <c:pt idx="13">
                  <c:v>3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DD-43BE-AA8B-F694573C75A5}"/>
            </c:ext>
          </c:extLst>
        </c:ser>
        <c:ser>
          <c:idx val="3"/>
          <c:order val="3"/>
          <c:tx>
            <c:strRef>
              <c:f>Charts!$G$5</c:f>
              <c:strCache>
                <c:ptCount val="1"/>
                <c:pt idx="0">
                  <c:v>Associate 1/1/2031 Total Profit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rgbClr val="FF0000"/>
              </a:solidFill>
              <a:round/>
            </a:ln>
          </c:spPr>
          <c:marker>
            <c:symbol val="none"/>
          </c:marker>
          <c:cat>
            <c:strRef>
              <c:f>Charts!$B$6:$B$58</c:f>
              <c:strCache>
                <c:ptCount val="53"/>
                <c:pt idx="0">
                  <c:v>£0 to £500</c:v>
                </c:pt>
                <c:pt idx="1">
                  <c:v>£500 to £1000</c:v>
                </c:pt>
                <c:pt idx="2">
                  <c:v>£1000 to £1500</c:v>
                </c:pt>
                <c:pt idx="3">
                  <c:v>£1500 to £2000</c:v>
                </c:pt>
                <c:pt idx="4">
                  <c:v>£2000 to £2500</c:v>
                </c:pt>
                <c:pt idx="5">
                  <c:v>£2500 to £3000</c:v>
                </c:pt>
                <c:pt idx="6">
                  <c:v>£3000 to £3500</c:v>
                </c:pt>
                <c:pt idx="7">
                  <c:v>£3500 to £4000</c:v>
                </c:pt>
                <c:pt idx="8">
                  <c:v>£4000 to £4500</c:v>
                </c:pt>
                <c:pt idx="9">
                  <c:v>£4500 to £5000</c:v>
                </c:pt>
                <c:pt idx="10">
                  <c:v>£5000 to £5500</c:v>
                </c:pt>
                <c:pt idx="11">
                  <c:v>£5500 to £6000</c:v>
                </c:pt>
                <c:pt idx="12">
                  <c:v>£6000 to £6500</c:v>
                </c:pt>
                <c:pt idx="13">
                  <c:v>£6500 to £7000</c:v>
                </c:pt>
                <c:pt idx="14">
                  <c:v>£7000 to £7500</c:v>
                </c:pt>
                <c:pt idx="15">
                  <c:v>£7500 to £8000</c:v>
                </c:pt>
                <c:pt idx="16">
                  <c:v>£8000 to £8500</c:v>
                </c:pt>
                <c:pt idx="17">
                  <c:v>£8500 to £9000</c:v>
                </c:pt>
                <c:pt idx="18">
                  <c:v>£9000 to £9500</c:v>
                </c:pt>
                <c:pt idx="19">
                  <c:v>£9500 to £10000</c:v>
                </c:pt>
                <c:pt idx="20">
                  <c:v>£10000 to £10500</c:v>
                </c:pt>
                <c:pt idx="21">
                  <c:v>£10500 to £11000</c:v>
                </c:pt>
                <c:pt idx="22">
                  <c:v>£11000 to £11500</c:v>
                </c:pt>
                <c:pt idx="23">
                  <c:v>£11500 to £12000</c:v>
                </c:pt>
                <c:pt idx="24">
                  <c:v>£12000 to £12500</c:v>
                </c:pt>
                <c:pt idx="25">
                  <c:v>£12500 to £13000</c:v>
                </c:pt>
                <c:pt idx="26">
                  <c:v>£13000 to £13500</c:v>
                </c:pt>
                <c:pt idx="27">
                  <c:v>£13500 to £14000</c:v>
                </c:pt>
                <c:pt idx="28">
                  <c:v>£14000 to £14500</c:v>
                </c:pt>
                <c:pt idx="29">
                  <c:v>£14500 to £15000</c:v>
                </c:pt>
                <c:pt idx="30">
                  <c:v>£15000 to £15500</c:v>
                </c:pt>
                <c:pt idx="31">
                  <c:v>£15500 to £16000</c:v>
                </c:pt>
                <c:pt idx="32">
                  <c:v>£16000 to £16500</c:v>
                </c:pt>
                <c:pt idx="33">
                  <c:v>£16500 to £17000</c:v>
                </c:pt>
                <c:pt idx="34">
                  <c:v>£17000 to £17500</c:v>
                </c:pt>
                <c:pt idx="35">
                  <c:v>£17500 to £18000</c:v>
                </c:pt>
                <c:pt idx="36">
                  <c:v>£18000 to £18500</c:v>
                </c:pt>
                <c:pt idx="37">
                  <c:v>£18500 to £19000</c:v>
                </c:pt>
                <c:pt idx="38">
                  <c:v>£19000 to £19500</c:v>
                </c:pt>
                <c:pt idx="39">
                  <c:v>£19500 to £20000</c:v>
                </c:pt>
                <c:pt idx="40">
                  <c:v>£20000 to £20500</c:v>
                </c:pt>
                <c:pt idx="41">
                  <c:v>£20500 to £21000</c:v>
                </c:pt>
                <c:pt idx="42">
                  <c:v>£21000 to £21500</c:v>
                </c:pt>
                <c:pt idx="43">
                  <c:v>£21500 to £22000</c:v>
                </c:pt>
                <c:pt idx="44">
                  <c:v>£22000 to £22500</c:v>
                </c:pt>
                <c:pt idx="45">
                  <c:v>£22500 to £23000</c:v>
                </c:pt>
                <c:pt idx="46">
                  <c:v>£23000 to £23500</c:v>
                </c:pt>
                <c:pt idx="47">
                  <c:v>£23500 to £24000</c:v>
                </c:pt>
                <c:pt idx="48">
                  <c:v>£24000 to £24500</c:v>
                </c:pt>
                <c:pt idx="49">
                  <c:v>£24500 to £25000</c:v>
                </c:pt>
                <c:pt idx="50">
                  <c:v>£25000 to £25500</c:v>
                </c:pt>
                <c:pt idx="51">
                  <c:v>£25500 to £26000</c:v>
                </c:pt>
                <c:pt idx="52">
                  <c:v>£26000 to £26500</c:v>
                </c:pt>
              </c:strCache>
            </c:strRef>
          </c:cat>
          <c:val>
            <c:numRef>
              <c:f>Charts!$G$6:$G$58</c:f>
              <c:numCache>
                <c:formatCode>General</c:formatCode>
                <c:ptCount val="53"/>
                <c:pt idx="0">
                  <c:v>195</c:v>
                </c:pt>
                <c:pt idx="1">
                  <c:v>143</c:v>
                </c:pt>
                <c:pt idx="2">
                  <c:v>67</c:v>
                </c:pt>
                <c:pt idx="3">
                  <c:v>74</c:v>
                </c:pt>
                <c:pt idx="4">
                  <c:v>75</c:v>
                </c:pt>
                <c:pt idx="5">
                  <c:v>86</c:v>
                </c:pt>
                <c:pt idx="6">
                  <c:v>66</c:v>
                </c:pt>
                <c:pt idx="7">
                  <c:v>53</c:v>
                </c:pt>
                <c:pt idx="8">
                  <c:v>47</c:v>
                </c:pt>
                <c:pt idx="9">
                  <c:v>41</c:v>
                </c:pt>
                <c:pt idx="10">
                  <c:v>32</c:v>
                </c:pt>
                <c:pt idx="11">
                  <c:v>26</c:v>
                </c:pt>
                <c:pt idx="12">
                  <c:v>18</c:v>
                </c:pt>
                <c:pt idx="13">
                  <c:v>20</c:v>
                </c:pt>
                <c:pt idx="14">
                  <c:v>20</c:v>
                </c:pt>
                <c:pt idx="15">
                  <c:v>10</c:v>
                </c:pt>
                <c:pt idx="16">
                  <c:v>6</c:v>
                </c:pt>
                <c:pt idx="17">
                  <c:v>3</c:v>
                </c:pt>
                <c:pt idx="18">
                  <c:v>7</c:v>
                </c:pt>
                <c:pt idx="19">
                  <c:v>2</c:v>
                </c:pt>
                <c:pt idx="20">
                  <c:v>2</c:v>
                </c:pt>
                <c:pt idx="21">
                  <c:v>0</c:v>
                </c:pt>
                <c:pt idx="22">
                  <c:v>3</c:v>
                </c:pt>
                <c:pt idx="23">
                  <c:v>2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DD-43BE-AA8B-F694573C7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9619503"/>
        <c:axId val="789617007"/>
      </c:lineChart>
      <c:catAx>
        <c:axId val="7896195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Profit band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2640000" spcFirstLastPara="1" vertOverflow="ellipsis" wrap="square" anchor="ctr" anchorCtr="1"/>
          <a:lstStyle/>
          <a:p>
            <a:pPr>
              <a:defRPr sz="8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789617007"/>
        <c:crosses val="autoZero"/>
        <c:auto val="1"/>
        <c:lblAlgn val="ctr"/>
        <c:lblOffset val="100"/>
        <c:noMultiLvlLbl val="0"/>
      </c:catAx>
      <c:valAx>
        <c:axId val="789617007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NUmebr of projections in band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789619503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 rot="-360000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433251</xdr:colOff>
      <xdr:row>3</xdr:row>
      <xdr:rowOff>145325</xdr:rowOff>
    </xdr:from>
    <xdr:to>
      <xdr:col>17</xdr:col>
      <xdr:colOff>608511</xdr:colOff>
      <xdr:row>18</xdr:row>
      <xdr:rowOff>145324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37</xdr:row>
      <xdr:rowOff>95249</xdr:rowOff>
    </xdr:from>
    <xdr:to>
      <xdr:col>15</xdr:col>
      <xdr:colOff>154781</xdr:colOff>
      <xdr:row>58</xdr:row>
      <xdr:rowOff>142874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457200</xdr:colOff>
      <xdr:row>2</xdr:row>
      <xdr:rowOff>105335</xdr:rowOff>
    </xdr:from>
    <xdr:to>
      <xdr:col>15</xdr:col>
      <xdr:colOff>952948</xdr:colOff>
      <xdr:row>24</xdr:row>
      <xdr:rowOff>105335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zoomScale="80" workbookViewId="0"/>
  </sheetViews>
  <sheetFormatPr defaultRowHeight="14.4" x14ac:dyDescent="0.3"/>
  <sheetData>
    <row r="1" spans="1:6" x14ac:dyDescent="0.3">
      <c r="A1">
        <v>0.28178478631946813</v>
      </c>
      <c r="B1">
        <v>0.7420255357350809</v>
      </c>
      <c r="C1">
        <v>0.51933782205927903</v>
      </c>
      <c r="D1">
        <v>0.74264342248478044</v>
      </c>
      <c r="E1">
        <v>0.29006087626960653</v>
      </c>
      <c r="F1">
        <v>0.96118129784149131</v>
      </c>
    </row>
    <row r="2" spans="1:6" x14ac:dyDescent="0.3">
      <c r="A2">
        <v>0.27033782585950794</v>
      </c>
      <c r="B2">
        <v>0.74234974284875199</v>
      </c>
      <c r="C2">
        <v>0.67624995759725892</v>
      </c>
      <c r="D2">
        <v>0.7703713591062552</v>
      </c>
      <c r="E2">
        <v>0.34433344353349871</v>
      </c>
      <c r="F2">
        <v>0.6253693968618006</v>
      </c>
    </row>
    <row r="3" spans="1:6" x14ac:dyDescent="0.3">
      <c r="A3">
        <v>0.93968599930874408</v>
      </c>
      <c r="B3">
        <v>0.15693285590306827</v>
      </c>
      <c r="C3">
        <v>0.3336690088187233</v>
      </c>
      <c r="D3">
        <v>0.80051039800528412</v>
      </c>
      <c r="E3">
        <v>0.35393301669846555</v>
      </c>
      <c r="F3">
        <v>0.62270856538126507</v>
      </c>
    </row>
    <row r="4" spans="1:6" x14ac:dyDescent="0.3">
      <c r="A4">
        <v>0.15182665953764063</v>
      </c>
      <c r="B4">
        <v>0.45012285771233662</v>
      </c>
      <c r="C4">
        <v>9.704699164225028E-2</v>
      </c>
      <c r="D4">
        <v>0.67284776658020595</v>
      </c>
      <c r="E4">
        <v>0.95839079495537771</v>
      </c>
      <c r="F4">
        <v>5.5110611947037924E-2</v>
      </c>
    </row>
    <row r="5" spans="1:6" x14ac:dyDescent="0.3">
      <c r="A5">
        <v>0.1784622594177192</v>
      </c>
      <c r="B5">
        <v>0.17025539151203406</v>
      </c>
      <c r="C5">
        <v>0.29714798613358906</v>
      </c>
      <c r="D5">
        <v>0.78174288050714102</v>
      </c>
      <c r="E5">
        <v>4.9510435898754257E-2</v>
      </c>
      <c r="F5">
        <v>0.47782400907976319</v>
      </c>
    </row>
    <row r="6" spans="1:6" x14ac:dyDescent="0.3">
      <c r="A6">
        <v>0.5649286285659868</v>
      </c>
      <c r="B6">
        <v>0.50714587176881765</v>
      </c>
      <c r="C6">
        <v>0.54729165990639683</v>
      </c>
      <c r="D6">
        <v>0.25015875575674584</v>
      </c>
      <c r="E6">
        <v>0.94693598253860589</v>
      </c>
      <c r="F6">
        <v>0.17263225421852191</v>
      </c>
    </row>
    <row r="7" spans="1:6" x14ac:dyDescent="0.3">
      <c r="A7">
        <v>3.1169354766636737E-2</v>
      </c>
      <c r="B7">
        <v>0.4598968092955138</v>
      </c>
      <c r="C7">
        <v>0.18168078060737369</v>
      </c>
      <c r="D7">
        <v>0.64396904124143961</v>
      </c>
      <c r="E7">
        <v>0.37223751748237099</v>
      </c>
      <c r="F7">
        <v>0.38813959637210038</v>
      </c>
    </row>
    <row r="8" spans="1:6" x14ac:dyDescent="0.3">
      <c r="A8">
        <v>0.87994852817276648</v>
      </c>
      <c r="B8">
        <v>0.65798208787526546</v>
      </c>
      <c r="C8">
        <v>0.8756728278329392</v>
      </c>
      <c r="D8">
        <v>0.47683604588047701</v>
      </c>
      <c r="E8">
        <v>0.18524176014654259</v>
      </c>
      <c r="F8">
        <v>0.81757209152769006</v>
      </c>
    </row>
    <row r="9" spans="1:6" x14ac:dyDescent="0.3">
      <c r="A9">
        <v>0.19053395203286971</v>
      </c>
      <c r="B9">
        <v>0.54230938375708382</v>
      </c>
      <c r="C9">
        <v>0.4610131973848639</v>
      </c>
      <c r="D9">
        <v>0.14212938762123439</v>
      </c>
      <c r="E9">
        <v>0.97537451267959641</v>
      </c>
      <c r="F9">
        <v>0.67955810374618641</v>
      </c>
    </row>
    <row r="10" spans="1:6" x14ac:dyDescent="0.3">
      <c r="A10">
        <v>0.34847322100769296</v>
      </c>
      <c r="B10">
        <v>0.17813602793381533</v>
      </c>
      <c r="C10">
        <v>0.2911296123441538</v>
      </c>
      <c r="D10">
        <v>0.34290928296210577</v>
      </c>
      <c r="E10">
        <v>0.6896756559664794</v>
      </c>
      <c r="F10">
        <v>0.17507670915979867</v>
      </c>
    </row>
    <row r="11" spans="1:6" x14ac:dyDescent="0.3">
      <c r="A11">
        <v>0.91094998698145613</v>
      </c>
      <c r="B11">
        <v>0.41273819431395808</v>
      </c>
      <c r="C11">
        <v>8.7285062518589696E-2</v>
      </c>
      <c r="D11">
        <v>0.10378645368164907</v>
      </c>
      <c r="E11">
        <v>0.46727786889305223</v>
      </c>
      <c r="F11">
        <v>0.44541899672296092</v>
      </c>
    </row>
    <row r="12" spans="1:6" x14ac:dyDescent="0.3">
      <c r="A12">
        <v>0.50373049735000996</v>
      </c>
      <c r="B12">
        <v>0.92481740434322657</v>
      </c>
      <c r="C12">
        <v>4.9178662187241429E-3</v>
      </c>
      <c r="D12">
        <v>0.98946385587613284</v>
      </c>
      <c r="E12">
        <v>0.40633105575961925</v>
      </c>
      <c r="F12">
        <v>0.74264586070265803</v>
      </c>
    </row>
    <row r="13" spans="1:6" x14ac:dyDescent="0.3">
      <c r="A13">
        <v>0.38882270826173204</v>
      </c>
      <c r="B13">
        <v>0.98952005366704809</v>
      </c>
      <c r="C13">
        <v>0.97023886222161126</v>
      </c>
      <c r="D13">
        <v>0.64826409870816404</v>
      </c>
      <c r="E13">
        <v>0.82538003681218697</v>
      </c>
      <c r="F13">
        <v>0.72018986819755204</v>
      </c>
    </row>
    <row r="14" spans="1:6" x14ac:dyDescent="0.3">
      <c r="A14">
        <v>0.70007967646794178</v>
      </c>
      <c r="B14">
        <v>0.21865647981404024</v>
      </c>
      <c r="C14">
        <v>0.58958412612294153</v>
      </c>
      <c r="D14">
        <v>0.42175942149268175</v>
      </c>
      <c r="E14">
        <v>0.47210611661157176</v>
      </c>
      <c r="F14">
        <v>0.85251837444464951</v>
      </c>
    </row>
    <row r="15" spans="1:6" x14ac:dyDescent="0.3">
      <c r="A15">
        <v>0.61080302232999961</v>
      </c>
      <c r="B15">
        <v>0.33971300885856248</v>
      </c>
      <c r="C15">
        <v>2.8911488770632099E-3</v>
      </c>
      <c r="D15">
        <v>0.88812331423762103</v>
      </c>
      <c r="E15">
        <v>0.39179581793097573</v>
      </c>
      <c r="F15">
        <v>0.39979531475305885</v>
      </c>
    </row>
    <row r="16" spans="1:6" x14ac:dyDescent="0.3">
      <c r="A16">
        <v>0.752988229460262</v>
      </c>
      <c r="B16">
        <v>0.7878147097059004</v>
      </c>
      <c r="C16">
        <v>0.46668789262887034</v>
      </c>
      <c r="D16">
        <v>0.59831695842641208</v>
      </c>
      <c r="E16">
        <v>0.77752943628719462</v>
      </c>
      <c r="F16">
        <v>0.51785014668263318</v>
      </c>
    </row>
    <row r="17" spans="1:6" x14ac:dyDescent="0.3">
      <c r="A17">
        <v>0.69112295213307562</v>
      </c>
      <c r="B17">
        <v>0.14486339878050725</v>
      </c>
      <c r="C17">
        <v>0.93086407596621035</v>
      </c>
      <c r="D17">
        <v>0.40957073997391613</v>
      </c>
      <c r="E17">
        <v>0.44549672387897332</v>
      </c>
      <c r="F17">
        <v>0.21193939728435562</v>
      </c>
    </row>
    <row r="18" spans="1:6" x14ac:dyDescent="0.3">
      <c r="A18">
        <v>0.66343740723425548</v>
      </c>
      <c r="B18">
        <v>0.63499788247371314</v>
      </c>
      <c r="C18">
        <v>0.91614691838241913</v>
      </c>
      <c r="D18">
        <v>0.54694193993720286</v>
      </c>
      <c r="E18">
        <v>0.63386173036351912</v>
      </c>
      <c r="F18">
        <v>0.19080323064827476</v>
      </c>
    </row>
    <row r="19" spans="1:6" x14ac:dyDescent="0.3">
      <c r="A19">
        <v>0.70397496451678843</v>
      </c>
      <c r="B19">
        <v>2.8435559812654221E-2</v>
      </c>
      <c r="C19">
        <v>0.49807919327975747</v>
      </c>
      <c r="D19">
        <v>9.9820450546979966E-2</v>
      </c>
      <c r="E19">
        <v>0.48813917360069237</v>
      </c>
      <c r="F19">
        <v>0.61133960535151388</v>
      </c>
    </row>
    <row r="20" spans="1:6" x14ac:dyDescent="0.3">
      <c r="A20">
        <v>0.50527750331246035</v>
      </c>
      <c r="B20">
        <v>0.55531289304043929</v>
      </c>
      <c r="C20">
        <v>0.84895596593948119</v>
      </c>
      <c r="D20">
        <v>0.93012308412715261</v>
      </c>
      <c r="E20">
        <v>0.46418340383846268</v>
      </c>
      <c r="F20">
        <v>2.8040099383996209E-2</v>
      </c>
    </row>
    <row r="21" spans="1:6" x14ac:dyDescent="0.3">
      <c r="A21">
        <v>0.83644898533903678</v>
      </c>
      <c r="B21">
        <v>0.24619671202099414</v>
      </c>
      <c r="C21">
        <v>0.27999287488184854</v>
      </c>
      <c r="D21">
        <v>0.23538258053950745</v>
      </c>
      <c r="E21">
        <v>0.51700028571205048</v>
      </c>
      <c r="F21">
        <v>0.33268546836739643</v>
      </c>
    </row>
    <row r="22" spans="1:6" x14ac:dyDescent="0.3">
      <c r="A22">
        <v>0.45634120141820733</v>
      </c>
      <c r="B22">
        <v>0.39904270047885848</v>
      </c>
      <c r="C22">
        <v>0.34863929401391336</v>
      </c>
      <c r="D22">
        <v>0.6501114820025754</v>
      </c>
      <c r="E22">
        <v>0.71731403886846246</v>
      </c>
      <c r="F22">
        <v>0.616359941098787</v>
      </c>
    </row>
    <row r="23" spans="1:6" x14ac:dyDescent="0.3">
      <c r="A23">
        <v>0.15523369775792428</v>
      </c>
      <c r="B23">
        <v>0.89180180587427782</v>
      </c>
      <c r="C23">
        <v>0.36156408812098761</v>
      </c>
      <c r="D23">
        <v>0.97530575834459765</v>
      </c>
      <c r="E23">
        <v>0.32956277964880487</v>
      </c>
      <c r="F23">
        <v>0.4784016495079344</v>
      </c>
    </row>
    <row r="24" spans="1:6" x14ac:dyDescent="0.3">
      <c r="A24">
        <v>0.84335313703837733</v>
      </c>
      <c r="B24">
        <v>0.11354002904446159</v>
      </c>
      <c r="C24">
        <v>0.6240298225568166</v>
      </c>
      <c r="D24">
        <v>0.41644444849604456</v>
      </c>
      <c r="E24">
        <v>0.65821249376978375</v>
      </c>
      <c r="F24">
        <v>0.4032458489624926</v>
      </c>
    </row>
    <row r="25" spans="1:6" x14ac:dyDescent="0.3">
      <c r="A25">
        <v>0.94858475956021493</v>
      </c>
      <c r="B25">
        <v>0.67579316980066328</v>
      </c>
      <c r="C25">
        <v>0.99342888992261458</v>
      </c>
      <c r="D25">
        <v>0.98632498180546935</v>
      </c>
      <c r="E25">
        <v>0.54400345545043627</v>
      </c>
      <c r="F25">
        <v>0.9263748521241123</v>
      </c>
    </row>
    <row r="26" spans="1:6" x14ac:dyDescent="0.3">
      <c r="A26">
        <v>0.51893705334498053</v>
      </c>
      <c r="B26">
        <v>0.66699463313360396</v>
      </c>
      <c r="C26">
        <v>0.20368172596391632</v>
      </c>
      <c r="D26">
        <v>0.91965158909249611</v>
      </c>
      <c r="E26">
        <v>0.51059031972337987</v>
      </c>
      <c r="F26">
        <v>0.33955646566102504</v>
      </c>
    </row>
    <row r="27" spans="1:6" x14ac:dyDescent="0.3">
      <c r="A27">
        <v>0.98213031027838193</v>
      </c>
      <c r="B27">
        <v>0.37148929174678358</v>
      </c>
      <c r="C27">
        <v>4.6710889649742127E-2</v>
      </c>
      <c r="D27">
        <v>0.93958276167574672</v>
      </c>
      <c r="E27">
        <v>0.88539056878636191</v>
      </c>
      <c r="F27">
        <v>0.70665764698939637</v>
      </c>
    </row>
    <row r="28" spans="1:6" x14ac:dyDescent="0.3">
      <c r="A28">
        <v>0.7560373084633446</v>
      </c>
      <c r="B28">
        <v>0.30293496218709559</v>
      </c>
      <c r="C28">
        <v>0.45145294585976492</v>
      </c>
      <c r="D28">
        <v>0.20581437792002066</v>
      </c>
      <c r="E28">
        <v>0.74777855520649872</v>
      </c>
      <c r="F28">
        <v>0.39141514728495597</v>
      </c>
    </row>
    <row r="29" spans="1:6" x14ac:dyDescent="0.3">
      <c r="A29">
        <v>0.3760507275614835</v>
      </c>
      <c r="B29">
        <v>0.34371137472965174</v>
      </c>
      <c r="C29">
        <v>0.74357572224385959</v>
      </c>
      <c r="D29">
        <v>0.88503388176945208</v>
      </c>
      <c r="E29">
        <v>0.56088993574101198</v>
      </c>
      <c r="F29">
        <v>0.96786178832124004</v>
      </c>
    </row>
    <row r="30" spans="1:6" x14ac:dyDescent="0.3">
      <c r="A30">
        <v>0.93116722611369263</v>
      </c>
      <c r="B30">
        <v>0.341363608975365</v>
      </c>
      <c r="C30">
        <v>0.45348175660705514</v>
      </c>
      <c r="D30">
        <v>0.5002375887360434</v>
      </c>
      <c r="E30">
        <v>0.33479473432218898</v>
      </c>
      <c r="F30">
        <v>0.30408584032670793</v>
      </c>
    </row>
    <row r="31" spans="1:6" x14ac:dyDescent="0.3">
      <c r="A31">
        <v>0.37787241757246037</v>
      </c>
      <c r="B31">
        <v>0.73801251917420574</v>
      </c>
      <c r="C31">
        <v>0.95846405681119873</v>
      </c>
      <c r="D31">
        <v>0.5904428057987281</v>
      </c>
      <c r="E31">
        <v>0.30722547473281681</v>
      </c>
      <c r="F31">
        <v>0.24232538089085487</v>
      </c>
    </row>
    <row r="32" spans="1:6" x14ac:dyDescent="0.3">
      <c r="A32">
        <v>0.11561440454160032</v>
      </c>
      <c r="B32">
        <v>0.39309755763237575</v>
      </c>
      <c r="C32">
        <v>0.10265449373829805</v>
      </c>
      <c r="D32">
        <v>0.35995676386281761</v>
      </c>
      <c r="E32">
        <v>0.61167920776431195</v>
      </c>
      <c r="F32">
        <v>0.10493988378760932</v>
      </c>
    </row>
    <row r="33" spans="1:6" x14ac:dyDescent="0.3">
      <c r="A33">
        <v>0.88813370201238062</v>
      </c>
      <c r="B33">
        <v>0.59229321471632912</v>
      </c>
      <c r="C33">
        <v>0.80497877675181917</v>
      </c>
      <c r="D33">
        <v>0.8740729087391883</v>
      </c>
      <c r="E33">
        <v>6.5860950432962251E-2</v>
      </c>
      <c r="F33">
        <v>7.5212537408783864E-2</v>
      </c>
    </row>
    <row r="34" spans="1:6" x14ac:dyDescent="0.3">
      <c r="A34">
        <v>0.34713674943548134</v>
      </c>
      <c r="B34">
        <v>0.6342143100812887</v>
      </c>
      <c r="C34">
        <v>0.55713991521324779</v>
      </c>
      <c r="D34">
        <v>0.87341265278504165</v>
      </c>
      <c r="E34">
        <v>0.9794497094369361</v>
      </c>
      <c r="F34">
        <v>0.51238185939138414</v>
      </c>
    </row>
    <row r="35" spans="1:6" x14ac:dyDescent="0.3">
      <c r="A35">
        <v>0.30575499233658776</v>
      </c>
      <c r="B35">
        <v>0.69068178349579878</v>
      </c>
      <c r="C35">
        <v>0.64449702976835355</v>
      </c>
      <c r="D35">
        <v>0.32692183360408023</v>
      </c>
      <c r="E35">
        <v>0.37281125386368941</v>
      </c>
      <c r="F35">
        <v>0.19373042293600462</v>
      </c>
    </row>
    <row r="36" spans="1:6" x14ac:dyDescent="0.3">
      <c r="A36">
        <v>0.48628715473572948</v>
      </c>
      <c r="B36">
        <v>1.1428393107896673E-2</v>
      </c>
      <c r="C36">
        <v>0.58917101588284759</v>
      </c>
      <c r="D36">
        <v>0.62786095372608541</v>
      </c>
      <c r="E36">
        <v>0.30590386875902587</v>
      </c>
      <c r="F36">
        <v>0.92633319163026395</v>
      </c>
    </row>
    <row r="37" spans="1:6" x14ac:dyDescent="0.3">
      <c r="A37">
        <v>0.20388447908531282</v>
      </c>
      <c r="B37">
        <v>0.85693642873781628</v>
      </c>
      <c r="C37">
        <v>0.43127069641146487</v>
      </c>
      <c r="D37">
        <v>2.817517358283661E-2</v>
      </c>
      <c r="E37">
        <v>0.92413583132875743</v>
      </c>
      <c r="F37">
        <v>0.53832283225284938</v>
      </c>
    </row>
    <row r="38" spans="1:6" x14ac:dyDescent="0.3">
      <c r="A38">
        <v>0.65547990369797948</v>
      </c>
      <c r="B38">
        <v>0.80269168808630942</v>
      </c>
      <c r="C38">
        <v>0.78671877803365908</v>
      </c>
      <c r="D38">
        <v>0.20609642012053608</v>
      </c>
      <c r="E38">
        <v>1.7260431415901722E-2</v>
      </c>
      <c r="F38">
        <v>0.91252892426041277</v>
      </c>
    </row>
    <row r="39" spans="1:6" x14ac:dyDescent="0.3">
      <c r="A39">
        <v>0.28847966402527481</v>
      </c>
      <c r="B39">
        <v>0.14304839486053711</v>
      </c>
      <c r="C39">
        <v>0.65440514839431896</v>
      </c>
      <c r="D39">
        <v>0.67393426525784106</v>
      </c>
      <c r="E39">
        <v>0.91613617193917729</v>
      </c>
      <c r="F39">
        <v>8.4265071955626492E-2</v>
      </c>
    </row>
    <row r="40" spans="1:6" x14ac:dyDescent="0.3">
      <c r="A40">
        <v>0.19307438635238616</v>
      </c>
      <c r="B40">
        <v>0.38697930743881637</v>
      </c>
      <c r="C40">
        <v>0.9793021995028427</v>
      </c>
      <c r="D40">
        <v>0.70625434537036613</v>
      </c>
      <c r="E40">
        <v>0.82889008353390947</v>
      </c>
      <c r="F40">
        <v>0.32401200371884575</v>
      </c>
    </row>
    <row r="41" spans="1:6" x14ac:dyDescent="0.3">
      <c r="A41">
        <v>0.91544317189660729</v>
      </c>
      <c r="B41">
        <v>0.31760363602419495</v>
      </c>
      <c r="C41">
        <v>0.17556564649278228</v>
      </c>
      <c r="D41">
        <v>0.8819656432707863</v>
      </c>
      <c r="E41">
        <v>1.8820613589988766E-2</v>
      </c>
      <c r="F41">
        <v>0.58342891027774213</v>
      </c>
    </row>
    <row r="42" spans="1:6" x14ac:dyDescent="0.3">
      <c r="A42">
        <v>3.3380871540041435E-2</v>
      </c>
      <c r="B42">
        <v>0.49611863683270763</v>
      </c>
      <c r="C42">
        <v>0.7122442695889053</v>
      </c>
      <c r="D42">
        <v>0.83919710590810948</v>
      </c>
      <c r="E42">
        <v>0.7362824904198747</v>
      </c>
      <c r="F42">
        <v>0.5887012589239522</v>
      </c>
    </row>
    <row r="43" spans="1:6" x14ac:dyDescent="0.3">
      <c r="A43">
        <v>0.54220214350807228</v>
      </c>
      <c r="B43">
        <v>0.98469500985627356</v>
      </c>
      <c r="C43">
        <v>0.83616613129757356</v>
      </c>
      <c r="D43">
        <v>0.81735160512859395</v>
      </c>
      <c r="E43">
        <v>0.12999723736473867</v>
      </c>
      <c r="F43">
        <v>0.31028923742877879</v>
      </c>
    </row>
    <row r="44" spans="1:6" x14ac:dyDescent="0.3">
      <c r="A44">
        <v>0.46754365706955037</v>
      </c>
      <c r="B44">
        <v>8.7267037957465154E-2</v>
      </c>
      <c r="C44">
        <v>0.25229684412769227</v>
      </c>
      <c r="D44">
        <v>0.74616166809419282</v>
      </c>
      <c r="E44">
        <v>0.33237570384056814</v>
      </c>
      <c r="F44">
        <v>0.87115362124481177</v>
      </c>
    </row>
    <row r="45" spans="1:6" x14ac:dyDescent="0.3">
      <c r="A45">
        <v>0.3190418586085555</v>
      </c>
      <c r="B45">
        <v>0.1320415373095245</v>
      </c>
      <c r="C45">
        <v>0.57221561657161868</v>
      </c>
      <c r="D45">
        <v>4.419796313919111E-2</v>
      </c>
      <c r="E45">
        <v>0.67721711304927912</v>
      </c>
      <c r="F45">
        <v>0.35133640968229196</v>
      </c>
    </row>
    <row r="46" spans="1:6" x14ac:dyDescent="0.3">
      <c r="A46">
        <v>0.8329755559837092</v>
      </c>
      <c r="B46">
        <v>0.74218963819431882</v>
      </c>
      <c r="C46">
        <v>0.58672721601388034</v>
      </c>
      <c r="D46">
        <v>0.41804789615234383</v>
      </c>
      <c r="E46">
        <v>0.87691540848988836</v>
      </c>
      <c r="F46">
        <v>0.57232861211838826</v>
      </c>
    </row>
    <row r="47" spans="1:6" x14ac:dyDescent="0.3">
      <c r="A47">
        <v>0.33461736266149833</v>
      </c>
      <c r="B47">
        <v>0.93678734544181597</v>
      </c>
      <c r="C47">
        <v>0.62469105302695471</v>
      </c>
      <c r="D47">
        <v>0.42186587036448209</v>
      </c>
      <c r="E47">
        <v>0.59191925625554198</v>
      </c>
      <c r="F47">
        <v>0.64033683178010359</v>
      </c>
    </row>
    <row r="48" spans="1:6" x14ac:dyDescent="0.3">
      <c r="A48">
        <v>0.54326230973090506</v>
      </c>
      <c r="B48">
        <v>0.96384713936908517</v>
      </c>
      <c r="C48">
        <v>0.43587584791353873</v>
      </c>
      <c r="D48">
        <v>0.35365170839290283</v>
      </c>
      <c r="E48">
        <v>2.9544614033905403E-2</v>
      </c>
      <c r="F48">
        <v>0.88319235277378894</v>
      </c>
    </row>
    <row r="49" spans="1:6" x14ac:dyDescent="0.3">
      <c r="A49">
        <v>0.74073957825790926</v>
      </c>
      <c r="B49">
        <v>7.6920081997186696E-2</v>
      </c>
      <c r="C49">
        <v>0.27978957451121833</v>
      </c>
      <c r="D49">
        <v>0.39950878825237257</v>
      </c>
      <c r="E49">
        <v>0.41522895798839954</v>
      </c>
      <c r="F49">
        <v>0.61615234276851649</v>
      </c>
    </row>
    <row r="50" spans="1:6" x14ac:dyDescent="0.3">
      <c r="A50">
        <v>0.19916771157221347</v>
      </c>
      <c r="B50">
        <v>0.99275002505415633</v>
      </c>
      <c r="C50">
        <v>0.83656351567699172</v>
      </c>
      <c r="D50">
        <v>0.17635048470097614</v>
      </c>
      <c r="E50">
        <v>0.58686782826445461</v>
      </c>
      <c r="F50">
        <v>0.37914341575580157</v>
      </c>
    </row>
    <row r="51" spans="1:6" x14ac:dyDescent="0.3">
      <c r="A51">
        <v>0.23632368532422765</v>
      </c>
      <c r="B51">
        <v>0.26925820473337803</v>
      </c>
      <c r="C51">
        <v>0.61470715848181978</v>
      </c>
      <c r="D51">
        <v>0.59691801042377202</v>
      </c>
      <c r="E51">
        <v>0.49098916068331044</v>
      </c>
      <c r="F51">
        <v>2.7654474534399842E-4</v>
      </c>
    </row>
    <row r="52" spans="1:6" x14ac:dyDescent="0.3">
      <c r="A52">
        <v>0.34535657727171742</v>
      </c>
      <c r="B52">
        <v>0.58950494751484894</v>
      </c>
      <c r="C52">
        <v>0.82921042723367178</v>
      </c>
      <c r="D52">
        <v>0.81884809220396182</v>
      </c>
      <c r="E52">
        <v>0.78090249159921243</v>
      </c>
      <c r="F52">
        <v>0.78161749830255167</v>
      </c>
    </row>
    <row r="53" spans="1:6" x14ac:dyDescent="0.3">
      <c r="A53">
        <v>0.24976975158624204</v>
      </c>
      <c r="B53">
        <v>0.82628360478316765</v>
      </c>
      <c r="C53">
        <v>0.52788143267904275</v>
      </c>
      <c r="D53">
        <v>0.32879557558170436</v>
      </c>
      <c r="E53">
        <v>0.80732773218597276</v>
      </c>
      <c r="F53">
        <v>2.7948904625658133E-2</v>
      </c>
    </row>
    <row r="54" spans="1:6" x14ac:dyDescent="0.3">
      <c r="A54">
        <v>0.28165925586517393</v>
      </c>
      <c r="B54">
        <v>9.1544423873099134E-2</v>
      </c>
      <c r="C54">
        <v>0.295393309076596</v>
      </c>
      <c r="D54">
        <v>3.4590346188986043E-2</v>
      </c>
      <c r="E54">
        <v>0.26806972642691351</v>
      </c>
      <c r="F54">
        <v>0.74255870673836533</v>
      </c>
    </row>
    <row r="55" spans="1:6" x14ac:dyDescent="0.3">
      <c r="A55">
        <v>0.37254559640475771</v>
      </c>
      <c r="B55">
        <v>7.5774361012120206E-2</v>
      </c>
      <c r="C55">
        <v>0.6966155435614656</v>
      </c>
      <c r="D55">
        <v>0.92299366967081209</v>
      </c>
      <c r="E55">
        <v>0.8443341261602143</v>
      </c>
      <c r="F55">
        <v>3.9566421670231833E-3</v>
      </c>
    </row>
    <row r="56" spans="1:6" x14ac:dyDescent="0.3">
      <c r="A56">
        <v>0.7876824724016378</v>
      </c>
      <c r="B56">
        <v>0.77468068759924991</v>
      </c>
      <c r="C56">
        <v>0.37583874381484805</v>
      </c>
      <c r="D56">
        <v>0.11221588738846633</v>
      </c>
      <c r="E56">
        <v>0.76850596804213989</v>
      </c>
      <c r="F56">
        <v>0.18181119561151948</v>
      </c>
    </row>
    <row r="57" spans="1:6" x14ac:dyDescent="0.3">
      <c r="A57">
        <v>0.15774452148653173</v>
      </c>
      <c r="B57">
        <v>0.16781749428513026</v>
      </c>
      <c r="C57">
        <v>0.59864876760083097</v>
      </c>
      <c r="D57">
        <v>0.37989562103103869</v>
      </c>
      <c r="E57">
        <v>0.30233806302578459</v>
      </c>
      <c r="F57">
        <v>0.36371239501682329</v>
      </c>
    </row>
    <row r="58" spans="1:6" x14ac:dyDescent="0.3">
      <c r="A58">
        <v>0.86833108036472528</v>
      </c>
      <c r="B58">
        <v>0.68552154558099421</v>
      </c>
      <c r="C58">
        <v>0.79688453088203504</v>
      </c>
      <c r="D58">
        <v>3.6567566515721683E-3</v>
      </c>
      <c r="E58">
        <v>0.66725693184714485</v>
      </c>
      <c r="F58">
        <v>0.46623078146207186</v>
      </c>
    </row>
    <row r="59" spans="1:6" x14ac:dyDescent="0.3">
      <c r="A59">
        <v>0.77475579375694226</v>
      </c>
      <c r="B59">
        <v>0.23916280337705453</v>
      </c>
      <c r="C59">
        <v>0.33204910294707757</v>
      </c>
      <c r="D59">
        <v>0.2241976468593968</v>
      </c>
      <c r="E59">
        <v>0.96079466166234784</v>
      </c>
      <c r="F59">
        <v>0.82752964783113114</v>
      </c>
    </row>
    <row r="60" spans="1:6" x14ac:dyDescent="0.3">
      <c r="A60">
        <v>0.10786150564557073</v>
      </c>
      <c r="B60">
        <v>0.72485767285116987</v>
      </c>
      <c r="C60">
        <v>0.29048139634174841</v>
      </c>
      <c r="D60">
        <v>0.8347536115125086</v>
      </c>
      <c r="E60">
        <v>0.87803360209981762</v>
      </c>
      <c r="F60">
        <v>0.72940781933017684</v>
      </c>
    </row>
    <row r="61" spans="1:6" x14ac:dyDescent="0.3">
      <c r="A61">
        <v>0.13741362842103555</v>
      </c>
      <c r="B61">
        <v>0.58137237912100437</v>
      </c>
      <c r="C61">
        <v>0.38054130384760831</v>
      </c>
      <c r="D61">
        <v>0.4727706573215924</v>
      </c>
      <c r="E61">
        <v>0.89601442550255272</v>
      </c>
      <c r="F61">
        <v>0.42960665214034055</v>
      </c>
    </row>
    <row r="62" spans="1:6" x14ac:dyDescent="0.3">
      <c r="A62">
        <v>4.7323919000997527E-2</v>
      </c>
      <c r="B62">
        <v>0.96051390382924506</v>
      </c>
      <c r="C62">
        <v>0.49773296188252547</v>
      </c>
      <c r="D62">
        <v>0.29210467085609648</v>
      </c>
      <c r="E62">
        <v>0.29331229722493435</v>
      </c>
      <c r="F62">
        <v>0.90352117756664552</v>
      </c>
    </row>
    <row r="63" spans="1:6" x14ac:dyDescent="0.3">
      <c r="A63">
        <v>0.9668038719396721</v>
      </c>
      <c r="B63">
        <v>0.89255883717244977</v>
      </c>
      <c r="C63">
        <v>0.3420225144106076</v>
      </c>
      <c r="D63">
        <v>0.19111941964359325</v>
      </c>
      <c r="E63">
        <v>0.69752568020493433</v>
      </c>
      <c r="F63">
        <v>0.61579939962298991</v>
      </c>
    </row>
    <row r="64" spans="1:6" x14ac:dyDescent="0.3">
      <c r="A64">
        <v>0.85594855681189019</v>
      </c>
      <c r="B64">
        <v>0.91952841914402972</v>
      </c>
      <c r="C64">
        <v>0.4908500684603696</v>
      </c>
      <c r="D64">
        <v>0.69640786697670753</v>
      </c>
      <c r="E64">
        <v>0.53859955231268164</v>
      </c>
      <c r="F64">
        <v>0.1560875557207213</v>
      </c>
    </row>
    <row r="65" spans="1:6" x14ac:dyDescent="0.3">
      <c r="A65">
        <v>0.11107811977090754</v>
      </c>
      <c r="B65">
        <v>0.90190063679876287</v>
      </c>
      <c r="C65">
        <v>0.65746949988715031</v>
      </c>
      <c r="D65">
        <v>0.93564182392279072</v>
      </c>
      <c r="E65">
        <v>6.2957691066804489E-2</v>
      </c>
      <c r="F65">
        <v>0.75471015546168785</v>
      </c>
    </row>
    <row r="66" spans="1:6" x14ac:dyDescent="0.3">
      <c r="A66">
        <v>0.15187779725627581</v>
      </c>
      <c r="B66">
        <v>0.41505855766926791</v>
      </c>
      <c r="C66">
        <v>3.5092470518769958E-2</v>
      </c>
      <c r="D66">
        <v>0.88583027929760105</v>
      </c>
      <c r="E66">
        <v>0.48844377250221771</v>
      </c>
      <c r="F66">
        <v>0.59524430300894493</v>
      </c>
    </row>
    <row r="67" spans="1:6" x14ac:dyDescent="0.3">
      <c r="A67">
        <v>0.73482233820183118</v>
      </c>
      <c r="B67">
        <v>2.8433368047846797E-2</v>
      </c>
      <c r="C67">
        <v>0.44790814553554303</v>
      </c>
      <c r="D67">
        <v>0.80566208674479012</v>
      </c>
      <c r="E67">
        <v>0.54212754630091642</v>
      </c>
      <c r="F67">
        <v>0.19613661976969332</v>
      </c>
    </row>
    <row r="68" spans="1:6" x14ac:dyDescent="0.3">
      <c r="A68">
        <v>0.64754874880540925</v>
      </c>
      <c r="B68">
        <v>0.34106944770980985</v>
      </c>
      <c r="C68">
        <v>0.66835948824150293</v>
      </c>
      <c r="D68">
        <v>0.72828845905776673</v>
      </c>
      <c r="E68">
        <v>0.42127815692759274</v>
      </c>
      <c r="F68">
        <v>0.575524820326203</v>
      </c>
    </row>
    <row r="69" spans="1:6" x14ac:dyDescent="0.3">
      <c r="A69">
        <v>0.42861069075890845</v>
      </c>
      <c r="B69">
        <v>0.43875314017261102</v>
      </c>
      <c r="C69">
        <v>0.95295938441027683</v>
      </c>
      <c r="D69">
        <v>0.98732764452388933</v>
      </c>
      <c r="E69">
        <v>0.74258261765625244</v>
      </c>
      <c r="F69">
        <v>0.44395607423039307</v>
      </c>
    </row>
    <row r="70" spans="1:6" x14ac:dyDescent="0.3">
      <c r="A70">
        <v>0.21557125694276247</v>
      </c>
      <c r="B70">
        <v>0.57878513118959196</v>
      </c>
      <c r="C70">
        <v>0.36293850316794596</v>
      </c>
      <c r="D70">
        <v>0.13091547013585159</v>
      </c>
      <c r="E70">
        <v>0.59183946491044814</v>
      </c>
      <c r="F70">
        <v>0.17387476181497075</v>
      </c>
    </row>
    <row r="71" spans="1:6" x14ac:dyDescent="0.3">
      <c r="A71">
        <v>0.88859596457427692</v>
      </c>
      <c r="B71">
        <v>0.85839944415613445</v>
      </c>
      <c r="C71">
        <v>0.14858957724729827</v>
      </c>
      <c r="D71">
        <v>0.43232241166119378</v>
      </c>
      <c r="E71">
        <v>0.65941876987148673</v>
      </c>
      <c r="F71">
        <v>0.90661467805958706</v>
      </c>
    </row>
    <row r="72" spans="1:6" x14ac:dyDescent="0.3">
      <c r="A72">
        <v>0.2262499307058079</v>
      </c>
      <c r="B72">
        <v>0.5369981853108674</v>
      </c>
      <c r="C72">
        <v>2.2807603042269031E-2</v>
      </c>
      <c r="D72">
        <v>5.1167124061226699E-2</v>
      </c>
      <c r="E72">
        <v>0.61789066681753091</v>
      </c>
      <c r="F72">
        <v>0.61464101591527975</v>
      </c>
    </row>
    <row r="73" spans="1:6" x14ac:dyDescent="0.3">
      <c r="A73">
        <v>0.31003096272192243</v>
      </c>
      <c r="B73">
        <v>0.2770125218525602</v>
      </c>
      <c r="C73">
        <v>0.47048494128754814</v>
      </c>
      <c r="D73">
        <v>0.33704159122194877</v>
      </c>
      <c r="E73">
        <v>0.58994202926267125</v>
      </c>
      <c r="F73">
        <v>9.5791895296424068E-2</v>
      </c>
    </row>
    <row r="74" spans="1:6" x14ac:dyDescent="0.3">
      <c r="A74">
        <v>0.86435218772081235</v>
      </c>
      <c r="B74">
        <v>0.59325708032726077</v>
      </c>
      <c r="C74">
        <v>0.20355577411035142</v>
      </c>
      <c r="D74">
        <v>0.62060297850064972</v>
      </c>
      <c r="E74">
        <v>0.64961236726812954</v>
      </c>
      <c r="F74">
        <v>0.17778656060629194</v>
      </c>
    </row>
    <row r="75" spans="1:6" x14ac:dyDescent="0.3">
      <c r="A75">
        <v>0.24057179497855419</v>
      </c>
      <c r="B75">
        <v>0.57862494475878146</v>
      </c>
      <c r="C75">
        <v>0.43556817805971237</v>
      </c>
      <c r="D75">
        <v>0.56635522505929969</v>
      </c>
      <c r="E75">
        <v>0.42267362772720352</v>
      </c>
      <c r="F75">
        <v>0.39797448737735508</v>
      </c>
    </row>
    <row r="76" spans="1:6" x14ac:dyDescent="0.3">
      <c r="A76">
        <v>0.83619730100217371</v>
      </c>
      <c r="B76">
        <v>0.76589510310343767</v>
      </c>
      <c r="C76">
        <v>0.81488232881335376</v>
      </c>
      <c r="D76">
        <v>0.66821988912390096</v>
      </c>
      <c r="E76">
        <v>0.17985984389819965</v>
      </c>
      <c r="F76">
        <v>0.79036145020924875</v>
      </c>
    </row>
    <row r="77" spans="1:6" x14ac:dyDescent="0.3">
      <c r="A77">
        <v>0.61446530827521928</v>
      </c>
      <c r="B77">
        <v>0.16182750061090023</v>
      </c>
      <c r="C77">
        <v>0.49328361626076522</v>
      </c>
      <c r="D77">
        <v>0.19207544360589612</v>
      </c>
      <c r="E77">
        <v>0.34407802538075793</v>
      </c>
      <c r="F77">
        <v>0.18483522686942877</v>
      </c>
    </row>
    <row r="78" spans="1:6" x14ac:dyDescent="0.3">
      <c r="A78">
        <v>0.17050459064497858</v>
      </c>
      <c r="B78">
        <v>4.1311995128380241E-2</v>
      </c>
      <c r="C78">
        <v>0.54141630502631788</v>
      </c>
      <c r="D78">
        <v>0.99907439398427589</v>
      </c>
      <c r="E78">
        <v>0.91076914325442837</v>
      </c>
      <c r="F78">
        <v>0.8381672172166188</v>
      </c>
    </row>
    <row r="79" spans="1:6" x14ac:dyDescent="0.3">
      <c r="A79">
        <v>2.0475100236326593E-2</v>
      </c>
      <c r="B79">
        <v>0.52133086448602672</v>
      </c>
      <c r="C79">
        <v>0.11261114731177235</v>
      </c>
      <c r="D79">
        <v>0.84074840508962301</v>
      </c>
      <c r="E79">
        <v>0.93683955769187521</v>
      </c>
      <c r="F79">
        <v>0.93696469761527723</v>
      </c>
    </row>
    <row r="80" spans="1:6" x14ac:dyDescent="0.3">
      <c r="A80">
        <v>2.0371602487522122E-2</v>
      </c>
      <c r="B80">
        <v>0.35009648753066647</v>
      </c>
      <c r="C80">
        <v>0.63437180001810201</v>
      </c>
      <c r="D80">
        <v>0.19496548565619065</v>
      </c>
      <c r="E80">
        <v>0.5014786098175229</v>
      </c>
      <c r="F80">
        <v>0.47626215342933331</v>
      </c>
    </row>
    <row r="81" spans="1:6" x14ac:dyDescent="0.3">
      <c r="A81">
        <v>0.68523113653541823</v>
      </c>
      <c r="B81">
        <v>0.46560377626893823</v>
      </c>
      <c r="C81">
        <v>0.65777606669811062</v>
      </c>
      <c r="D81">
        <v>0.92038606360619502</v>
      </c>
      <c r="E81">
        <v>0.28602131219950588</v>
      </c>
      <c r="F81">
        <v>0.34856686160595085</v>
      </c>
    </row>
    <row r="82" spans="1:6" x14ac:dyDescent="0.3">
      <c r="A82">
        <v>0.67685734544124554</v>
      </c>
      <c r="B82">
        <v>0.97436416613876853</v>
      </c>
      <c r="C82">
        <v>0.5956724803826805</v>
      </c>
      <c r="D82">
        <v>8.7377681219369951E-2</v>
      </c>
      <c r="E82">
        <v>9.3049117434781947E-2</v>
      </c>
      <c r="F82">
        <v>0.29848868586967781</v>
      </c>
    </row>
    <row r="83" spans="1:6" x14ac:dyDescent="0.3">
      <c r="A83">
        <v>0.4879834823487238</v>
      </c>
      <c r="B83">
        <v>0.31299523336120494</v>
      </c>
      <c r="C83">
        <v>0.9066996339197495</v>
      </c>
      <c r="D83">
        <v>0.92377394973176896</v>
      </c>
      <c r="E83">
        <v>0.19122413669663119</v>
      </c>
      <c r="F83">
        <v>9.8636168497251098E-2</v>
      </c>
    </row>
    <row r="84" spans="1:6" x14ac:dyDescent="0.3">
      <c r="A84">
        <v>0.46011350243485771</v>
      </c>
      <c r="B84">
        <v>0.35210688976762383</v>
      </c>
      <c r="C84">
        <v>0.97514192405277977</v>
      </c>
      <c r="D84">
        <v>0.99594883140243007</v>
      </c>
      <c r="E84">
        <v>0.47880200958713348</v>
      </c>
      <c r="F84">
        <v>0.58058614819321319</v>
      </c>
    </row>
    <row r="85" spans="1:6" x14ac:dyDescent="0.3">
      <c r="A85">
        <v>0.17575477764098879</v>
      </c>
      <c r="B85">
        <v>0.22450141016950098</v>
      </c>
      <c r="C85">
        <v>5.5259530872160401E-3</v>
      </c>
      <c r="D85">
        <v>0.76486306022382455</v>
      </c>
      <c r="E85">
        <v>0.57764643797818216</v>
      </c>
      <c r="F85">
        <v>0.54830216047513414</v>
      </c>
    </row>
    <row r="86" spans="1:6" x14ac:dyDescent="0.3">
      <c r="A86">
        <v>0.56084337743344115</v>
      </c>
      <c r="B86">
        <v>0.12437218689745089</v>
      </c>
      <c r="C86">
        <v>0.74631203575838145</v>
      </c>
      <c r="D86">
        <v>0.31682694474431305</v>
      </c>
      <c r="E86">
        <v>0.11306546014852636</v>
      </c>
      <c r="F86">
        <v>0.9419367215934733</v>
      </c>
    </row>
    <row r="87" spans="1:6" x14ac:dyDescent="0.3">
      <c r="A87">
        <v>0.22084798587905397</v>
      </c>
      <c r="B87">
        <v>0.11712019819748687</v>
      </c>
      <c r="C87">
        <v>0.47876328544996349</v>
      </c>
      <c r="D87">
        <v>0.2187334105534865</v>
      </c>
      <c r="E87">
        <v>0.57632961473030353</v>
      </c>
      <c r="F87">
        <v>0.76307816492881819</v>
      </c>
    </row>
    <row r="88" spans="1:6" x14ac:dyDescent="0.3">
      <c r="A88">
        <v>0.48831116346457248</v>
      </c>
      <c r="B88">
        <v>0.74296922288826361</v>
      </c>
      <c r="C88">
        <v>0.99912601184299332</v>
      </c>
      <c r="D88">
        <v>0.4158233150792755</v>
      </c>
      <c r="E88">
        <v>0.90847050899002135</v>
      </c>
      <c r="F88">
        <v>0.24272419246835464</v>
      </c>
    </row>
    <row r="89" spans="1:6" x14ac:dyDescent="0.3">
      <c r="A89">
        <v>0.67689901893681381</v>
      </c>
      <c r="B89">
        <v>0.44263169667943414</v>
      </c>
      <c r="C89">
        <v>0.56235850584338676</v>
      </c>
      <c r="D89">
        <v>0.55377171118183088</v>
      </c>
      <c r="E89">
        <v>0.6322755693660822</v>
      </c>
      <c r="F89">
        <v>0.19023535843198525</v>
      </c>
    </row>
    <row r="90" spans="1:6" x14ac:dyDescent="0.3">
      <c r="A90">
        <v>0.89210551718096709</v>
      </c>
      <c r="B90">
        <v>0.77897105414169032</v>
      </c>
      <c r="C90">
        <v>0.29265883453914454</v>
      </c>
      <c r="D90">
        <v>0.42445288106330803</v>
      </c>
      <c r="E90">
        <v>0.54692742753826029</v>
      </c>
      <c r="F90">
        <v>0.65017309262653589</v>
      </c>
    </row>
    <row r="91" spans="1:6" x14ac:dyDescent="0.3">
      <c r="A91">
        <v>1.1529718290966717E-2</v>
      </c>
      <c r="B91">
        <v>0.48411790856744752</v>
      </c>
      <c r="C91">
        <v>0.77453685052272059</v>
      </c>
      <c r="D91">
        <v>0.36368265616075846</v>
      </c>
      <c r="E91">
        <v>0.94454678794382896</v>
      </c>
      <c r="F91">
        <v>0.43654294314349373</v>
      </c>
    </row>
    <row r="92" spans="1:6" x14ac:dyDescent="0.3">
      <c r="A92">
        <v>0.72682176922960595</v>
      </c>
      <c r="B92">
        <v>0.22553585870730897</v>
      </c>
      <c r="C92">
        <v>0.67686939417193548</v>
      </c>
      <c r="D92">
        <v>0.61978817193950031</v>
      </c>
      <c r="E92">
        <v>0.31351203992638432</v>
      </c>
      <c r="F92">
        <v>0.92851216394481628</v>
      </c>
    </row>
    <row r="93" spans="1:6" x14ac:dyDescent="0.3">
      <c r="A93">
        <v>0.66912491141443919</v>
      </c>
      <c r="B93">
        <v>0.790998156735916</v>
      </c>
      <c r="C93">
        <v>7.733439356226568E-2</v>
      </c>
      <c r="D93">
        <v>0.63508749661679942</v>
      </c>
      <c r="E93">
        <v>0.60032079482770295</v>
      </c>
      <c r="F93">
        <v>0.51114735614101092</v>
      </c>
    </row>
    <row r="94" spans="1:6" x14ac:dyDescent="0.3">
      <c r="A94">
        <v>0.51150991161183745</v>
      </c>
      <c r="B94">
        <v>0.80502291184975427</v>
      </c>
      <c r="C94">
        <v>0.72069657335535064</v>
      </c>
      <c r="D94">
        <v>0.48173377003704754</v>
      </c>
      <c r="E94">
        <v>0.74852635523888789</v>
      </c>
      <c r="F94">
        <v>0.74966734970269278</v>
      </c>
    </row>
    <row r="95" spans="1:6" x14ac:dyDescent="0.3">
      <c r="A95">
        <v>0.86548154891764062</v>
      </c>
      <c r="B95">
        <v>0.22397643213808904</v>
      </c>
      <c r="C95">
        <v>0.92051548204817668</v>
      </c>
      <c r="D95">
        <v>0.17968500324795655</v>
      </c>
      <c r="E95">
        <v>0.32288901570551842</v>
      </c>
      <c r="F95">
        <v>0.73355495214992206</v>
      </c>
    </row>
    <row r="96" spans="1:6" x14ac:dyDescent="0.3">
      <c r="A96">
        <v>0.35782023470663427</v>
      </c>
      <c r="B96">
        <v>0.46155187560871413</v>
      </c>
      <c r="C96">
        <v>0.69313718260832724</v>
      </c>
      <c r="D96">
        <v>0.48503140954034818</v>
      </c>
      <c r="E96">
        <v>0.43210148289686234</v>
      </c>
      <c r="F96">
        <v>0.1610136344060028</v>
      </c>
    </row>
    <row r="97" spans="1:6" x14ac:dyDescent="0.3">
      <c r="A97">
        <v>0.98070529755060143</v>
      </c>
      <c r="B97">
        <v>0.61678938224980573</v>
      </c>
      <c r="C97">
        <v>0.71897374239063638</v>
      </c>
      <c r="D97">
        <v>0.39720010920399096</v>
      </c>
      <c r="E97">
        <v>0.24627686073563682</v>
      </c>
      <c r="F97">
        <v>0.4723037000841227</v>
      </c>
    </row>
    <row r="98" spans="1:6" x14ac:dyDescent="0.3">
      <c r="A98">
        <v>0.50847267556482478</v>
      </c>
      <c r="B98">
        <v>0.20862133771966318</v>
      </c>
      <c r="C98">
        <v>0.18230273698416666</v>
      </c>
      <c r="D98">
        <v>0.93258324869845799</v>
      </c>
      <c r="E98">
        <v>0.83090996245507276</v>
      </c>
      <c r="F98">
        <v>0.42139746061916439</v>
      </c>
    </row>
    <row r="99" spans="1:6" x14ac:dyDescent="0.3">
      <c r="A99">
        <v>0.94068660731253495</v>
      </c>
      <c r="B99">
        <v>5.6396606253252823E-2</v>
      </c>
      <c r="C99">
        <v>0.74344882048550931</v>
      </c>
      <c r="D99">
        <v>0.61215347194971048</v>
      </c>
      <c r="E99">
        <v>0.21648493981045303</v>
      </c>
      <c r="F99">
        <v>0.66027894418384436</v>
      </c>
    </row>
    <row r="100" spans="1:6" x14ac:dyDescent="0.3">
      <c r="A100">
        <v>0.73590340518316832</v>
      </c>
      <c r="B100">
        <v>0.85603208378113893</v>
      </c>
      <c r="C100">
        <v>0.17497384004245953</v>
      </c>
      <c r="D100">
        <v>0.46033594716457282</v>
      </c>
      <c r="E100">
        <v>0.33240512135137934</v>
      </c>
      <c r="F100">
        <v>0.39592360601453258</v>
      </c>
    </row>
    <row r="101" spans="1:6" x14ac:dyDescent="0.3">
      <c r="A101">
        <v>0.22100916949412786</v>
      </c>
      <c r="B101">
        <v>0.29831549501346066</v>
      </c>
      <c r="C101">
        <v>0.41913642858384448</v>
      </c>
      <c r="D101">
        <v>0.13750902466495185</v>
      </c>
      <c r="E101">
        <v>0.8515664142652114</v>
      </c>
      <c r="F101">
        <v>8.1016086357229122E-2</v>
      </c>
    </row>
    <row r="102" spans="1:6" x14ac:dyDescent="0.3">
      <c r="A102">
        <v>0.95514325353149232</v>
      </c>
      <c r="B102">
        <v>0.76321143744062048</v>
      </c>
      <c r="C102">
        <v>0.27885223852984053</v>
      </c>
      <c r="D102">
        <v>0.22873365404103696</v>
      </c>
      <c r="E102">
        <v>0.40528977696143198</v>
      </c>
      <c r="F102">
        <v>0.25773386277016619</v>
      </c>
    </row>
    <row r="103" spans="1:6" x14ac:dyDescent="0.3">
      <c r="A103">
        <v>0.17690666170482328</v>
      </c>
      <c r="B103">
        <v>0.81104250381555087</v>
      </c>
      <c r="C103">
        <v>0.69798081317809524</v>
      </c>
      <c r="D103">
        <v>0.6895057789109299</v>
      </c>
      <c r="E103">
        <v>0.48354619708423174</v>
      </c>
      <c r="F103">
        <v>9.7968737450867205E-2</v>
      </c>
    </row>
    <row r="104" spans="1:6" x14ac:dyDescent="0.3">
      <c r="A104">
        <v>0.12725436723729666</v>
      </c>
      <c r="B104">
        <v>0.81249617864551249</v>
      </c>
      <c r="C104">
        <v>0.47211950692159144</v>
      </c>
      <c r="D104">
        <v>0.79830005655931047</v>
      </c>
      <c r="E104">
        <v>0.38988796186176866</v>
      </c>
      <c r="F104">
        <v>0.89874872125121674</v>
      </c>
    </row>
    <row r="105" spans="1:6" x14ac:dyDescent="0.3">
      <c r="A105">
        <v>0.74943810360422225</v>
      </c>
      <c r="B105">
        <v>0.79593092103614427</v>
      </c>
      <c r="C105">
        <v>0.85093507113547484</v>
      </c>
      <c r="D105">
        <v>0.95308570718675945</v>
      </c>
      <c r="E105">
        <v>2.2701079139612279E-2</v>
      </c>
      <c r="F105">
        <v>0.50592633567952772</v>
      </c>
    </row>
    <row r="106" spans="1:6" x14ac:dyDescent="0.3">
      <c r="A106">
        <v>0.91300095562514683</v>
      </c>
      <c r="B106">
        <v>0.91047476177705189</v>
      </c>
      <c r="C106">
        <v>0.53743669064266242</v>
      </c>
      <c r="D106">
        <v>0.78520851641001543</v>
      </c>
      <c r="E106">
        <v>0.32247609845543534</v>
      </c>
      <c r="F106">
        <v>0.7999300636028569</v>
      </c>
    </row>
    <row r="107" spans="1:6" x14ac:dyDescent="0.3">
      <c r="A107">
        <v>5.0408731164372278E-2</v>
      </c>
      <c r="B107">
        <v>0.28155763825899582</v>
      </c>
      <c r="C107">
        <v>0.58479881293616476</v>
      </c>
      <c r="D107">
        <v>0.24475156450924818</v>
      </c>
      <c r="E107">
        <v>0.6571343141389594</v>
      </c>
      <c r="F107">
        <v>0.97906683972436492</v>
      </c>
    </row>
    <row r="108" spans="1:6" x14ac:dyDescent="0.3">
      <c r="A108">
        <v>0.17732644210232495</v>
      </c>
      <c r="B108">
        <v>0.79838211030929329</v>
      </c>
      <c r="C108">
        <v>7.728956525859032E-3</v>
      </c>
      <c r="D108">
        <v>0.12823947931651092</v>
      </c>
      <c r="E108">
        <v>0.37310172243740403</v>
      </c>
      <c r="F108">
        <v>0.78185449137311913</v>
      </c>
    </row>
    <row r="109" spans="1:6" x14ac:dyDescent="0.3">
      <c r="A109">
        <v>0.46028719622663283</v>
      </c>
      <c r="B109">
        <v>2.9088359016539611E-2</v>
      </c>
      <c r="C109">
        <v>0.67043841048002528</v>
      </c>
      <c r="D109">
        <v>0.44547236202656271</v>
      </c>
      <c r="E109">
        <v>0.19677831296825443</v>
      </c>
      <c r="F109">
        <v>0.7520500144862815</v>
      </c>
    </row>
    <row r="110" spans="1:6" x14ac:dyDescent="0.3">
      <c r="A110">
        <v>2.3540035596856135E-2</v>
      </c>
      <c r="B110">
        <v>7.2332722361723056E-2</v>
      </c>
      <c r="C110">
        <v>0.63473054837688225</v>
      </c>
      <c r="D110">
        <v>0.58387923374268413</v>
      </c>
      <c r="E110">
        <v>0.16307648775565409</v>
      </c>
      <c r="F110">
        <v>0.52883970913289713</v>
      </c>
    </row>
    <row r="111" spans="1:6" x14ac:dyDescent="0.3">
      <c r="A111">
        <v>0.84414841308029998</v>
      </c>
      <c r="B111">
        <v>0.57495472199139042</v>
      </c>
      <c r="C111">
        <v>5.6572059262484431E-2</v>
      </c>
      <c r="D111">
        <v>9.4353924403514644E-2</v>
      </c>
      <c r="E111">
        <v>0.60485055942189614</v>
      </c>
      <c r="F111">
        <v>0.33287039528721452</v>
      </c>
    </row>
    <row r="112" spans="1:6" x14ac:dyDescent="0.3">
      <c r="A112">
        <v>0.91704382478715851</v>
      </c>
      <c r="B112">
        <v>0.66008582869426757</v>
      </c>
      <c r="C112">
        <v>0.56147067141701434</v>
      </c>
      <c r="D112">
        <v>0.23076122605919558</v>
      </c>
      <c r="E112">
        <v>0.3988299943876038</v>
      </c>
      <c r="F112">
        <v>0.42376935377830149</v>
      </c>
    </row>
    <row r="113" spans="1:6" x14ac:dyDescent="0.3">
      <c r="A113">
        <v>0.17071346097866713</v>
      </c>
      <c r="B113">
        <v>0.50817773823399259</v>
      </c>
      <c r="C113">
        <v>0.79595299887621263</v>
      </c>
      <c r="D113">
        <v>6.4115170161022306E-2</v>
      </c>
      <c r="E113">
        <v>0.65742810712302646</v>
      </c>
      <c r="F113">
        <v>0.74999575959990694</v>
      </c>
    </row>
    <row r="114" spans="1:6" x14ac:dyDescent="0.3">
      <c r="A114">
        <v>0.66325917275340085</v>
      </c>
      <c r="B114">
        <v>0.96798039422252613</v>
      </c>
      <c r="C114">
        <v>0.40419597057947165</v>
      </c>
      <c r="D114">
        <v>0.24675030974000722</v>
      </c>
      <c r="E114">
        <v>0.66271776074245059</v>
      </c>
      <c r="F114">
        <v>4.9324478916093595E-2</v>
      </c>
    </row>
    <row r="115" spans="1:6" x14ac:dyDescent="0.3">
      <c r="A115">
        <v>0.51950402754092351</v>
      </c>
      <c r="B115">
        <v>0.27852372225381938</v>
      </c>
      <c r="C115">
        <v>0.59635499393709435</v>
      </c>
      <c r="D115">
        <v>0.31213753174774073</v>
      </c>
      <c r="E115">
        <v>0.95322543950369054</v>
      </c>
      <c r="F115">
        <v>0.60737704956707472</v>
      </c>
    </row>
    <row r="116" spans="1:6" x14ac:dyDescent="0.3">
      <c r="A116">
        <v>0.25072432265504496</v>
      </c>
      <c r="B116">
        <v>0.98232744549518747</v>
      </c>
      <c r="C116">
        <v>0.63665077738201503</v>
      </c>
      <c r="D116">
        <v>0.38210686146584716</v>
      </c>
      <c r="E116">
        <v>0.21642919109913517</v>
      </c>
      <c r="F116">
        <v>1.4987543639569112E-2</v>
      </c>
    </row>
    <row r="117" spans="1:6" x14ac:dyDescent="0.3">
      <c r="A117">
        <v>0.78180609803443568</v>
      </c>
      <c r="B117">
        <v>0.87443755477915541</v>
      </c>
      <c r="C117">
        <v>4.3193665543553306E-2</v>
      </c>
      <c r="D117">
        <v>0.8415674732380809</v>
      </c>
      <c r="E117">
        <v>4.2393358643247669E-2</v>
      </c>
      <c r="F117">
        <v>0.18825561361286502</v>
      </c>
    </row>
    <row r="118" spans="1:6" x14ac:dyDescent="0.3">
      <c r="A118">
        <v>0.55728670954189574</v>
      </c>
      <c r="B118">
        <v>0.46440495114457025</v>
      </c>
      <c r="C118">
        <v>0.13956295953350695</v>
      </c>
      <c r="D118">
        <v>0.69561900962214052</v>
      </c>
      <c r="E118">
        <v>0.22540010129719401</v>
      </c>
      <c r="F118">
        <v>0.854818115433437</v>
      </c>
    </row>
    <row r="119" spans="1:6" x14ac:dyDescent="0.3">
      <c r="A119">
        <v>0.90180324447142857</v>
      </c>
      <c r="B119">
        <v>0.25653177264391225</v>
      </c>
      <c r="C119">
        <v>4.0390543008106183E-2</v>
      </c>
      <c r="D119">
        <v>0.60389752139937469</v>
      </c>
      <c r="E119">
        <v>0.19444956784498868</v>
      </c>
      <c r="F119">
        <v>0.167304243870527</v>
      </c>
    </row>
    <row r="120" spans="1:6" x14ac:dyDescent="0.3">
      <c r="A120">
        <v>0.30857884546195735</v>
      </c>
      <c r="B120">
        <v>0.92074841491325543</v>
      </c>
      <c r="C120">
        <v>0.96488985677139838</v>
      </c>
      <c r="D120">
        <v>0.89381512553695952</v>
      </c>
      <c r="E120">
        <v>0.85691163853660057</v>
      </c>
      <c r="F120">
        <v>0.18580454734174945</v>
      </c>
    </row>
    <row r="121" spans="1:6" x14ac:dyDescent="0.3">
      <c r="A121">
        <v>0.60677760539479075</v>
      </c>
      <c r="B121">
        <v>0.47412935634964337</v>
      </c>
      <c r="C121">
        <v>0.15434829337391431</v>
      </c>
      <c r="D121">
        <v>0.64890798586733589</v>
      </c>
      <c r="E121">
        <v>0.92870755592697019</v>
      </c>
      <c r="F121">
        <v>0.17194923821626229</v>
      </c>
    </row>
    <row r="122" spans="1:6" x14ac:dyDescent="0.3">
      <c r="A122">
        <v>0.73845073889954438</v>
      </c>
      <c r="B122">
        <v>9.422660487037926E-2</v>
      </c>
      <c r="C122">
        <v>0.94465399900364944</v>
      </c>
      <c r="D122">
        <v>0.70172840021904204</v>
      </c>
      <c r="E122">
        <v>0.58238261603724317</v>
      </c>
      <c r="F122">
        <v>0.22583544955643664</v>
      </c>
    </row>
    <row r="123" spans="1:6" x14ac:dyDescent="0.3">
      <c r="A123">
        <v>0.1651173084631079</v>
      </c>
      <c r="B123">
        <v>0.40921847602843153</v>
      </c>
      <c r="C123">
        <v>0.75972710851375747</v>
      </c>
      <c r="D123">
        <v>0.32371121780230139</v>
      </c>
      <c r="E123">
        <v>0.12416509305264123</v>
      </c>
      <c r="F123">
        <v>2.1090966063779581E-2</v>
      </c>
    </row>
    <row r="124" spans="1:6" x14ac:dyDescent="0.3">
      <c r="A124">
        <v>0.87450566683980901</v>
      </c>
      <c r="B124">
        <v>0.10807684530465889</v>
      </c>
      <c r="C124">
        <v>0.17450271009290497</v>
      </c>
      <c r="D124">
        <v>0.35946803246768477</v>
      </c>
      <c r="E124">
        <v>0.14722349166619542</v>
      </c>
      <c r="F124">
        <v>0.56880739160788063</v>
      </c>
    </row>
    <row r="125" spans="1:6" x14ac:dyDescent="0.3">
      <c r="A125">
        <v>0.29462472665731687</v>
      </c>
      <c r="B125">
        <v>0.39820872134438345</v>
      </c>
      <c r="C125">
        <v>0.16717296273498372</v>
      </c>
      <c r="D125">
        <v>0.93307186109816276</v>
      </c>
      <c r="E125">
        <v>0.33602742281032394</v>
      </c>
      <c r="F125">
        <v>0.75357004049636955</v>
      </c>
    </row>
    <row r="126" spans="1:6" x14ac:dyDescent="0.3">
      <c r="A126">
        <v>7.9198982320447087E-2</v>
      </c>
      <c r="B126">
        <v>0.23121812829391153</v>
      </c>
      <c r="C126">
        <v>2.7822300866749861E-2</v>
      </c>
      <c r="D126">
        <v>7.0548077470746096E-2</v>
      </c>
      <c r="E126">
        <v>0.38212796857732212</v>
      </c>
      <c r="F126">
        <v>0.32610313303728677</v>
      </c>
    </row>
    <row r="127" spans="1:6" x14ac:dyDescent="0.3">
      <c r="A127">
        <v>0.69151414262229938</v>
      </c>
      <c r="B127">
        <v>2.4910458343747832E-2</v>
      </c>
      <c r="C127">
        <v>0.13078441161173737</v>
      </c>
      <c r="D127">
        <v>0.64657930042813683</v>
      </c>
      <c r="E127">
        <v>0.66269961844575975</v>
      </c>
      <c r="F127">
        <v>0.27225734872097751</v>
      </c>
    </row>
    <row r="128" spans="1:6" x14ac:dyDescent="0.3">
      <c r="A128">
        <v>0.68475329196211776</v>
      </c>
      <c r="B128">
        <v>0.1809770724293549</v>
      </c>
      <c r="C128">
        <v>0.75567283631723925</v>
      </c>
      <c r="D128">
        <v>0.85272597149632412</v>
      </c>
      <c r="E128">
        <v>0.49209131159622277</v>
      </c>
      <c r="F128">
        <v>0.53982107035643934</v>
      </c>
    </row>
    <row r="129" spans="1:6" x14ac:dyDescent="0.3">
      <c r="A129">
        <v>0.20467987838607504</v>
      </c>
      <c r="B129">
        <v>0.66659644470337587</v>
      </c>
      <c r="C129">
        <v>4.0584742113473848E-2</v>
      </c>
      <c r="D129">
        <v>8.4794544502586611E-3</v>
      </c>
      <c r="E129">
        <v>0.50897823459364333</v>
      </c>
      <c r="F129">
        <v>0.56778142991676772</v>
      </c>
    </row>
    <row r="130" spans="1:6" x14ac:dyDescent="0.3">
      <c r="A130">
        <v>0.40614296186845655</v>
      </c>
      <c r="B130">
        <v>0.9541566167384079</v>
      </c>
      <c r="C130">
        <v>0.23920069553282641</v>
      </c>
      <c r="D130">
        <v>0.17545654737831928</v>
      </c>
      <c r="E130">
        <v>9.6191507843294999E-2</v>
      </c>
      <c r="F130">
        <v>1.7064531756487922E-2</v>
      </c>
    </row>
    <row r="131" spans="1:6" x14ac:dyDescent="0.3">
      <c r="A131">
        <v>0.52754163207005456</v>
      </c>
      <c r="B131">
        <v>0.20874227118438349</v>
      </c>
      <c r="C131">
        <v>0.9681656984515391</v>
      </c>
      <c r="D131">
        <v>0.26440163496125924</v>
      </c>
      <c r="E131">
        <v>0.46019236695496402</v>
      </c>
      <c r="F131">
        <v>0.67555487020681881</v>
      </c>
    </row>
    <row r="132" spans="1:6" x14ac:dyDescent="0.3">
      <c r="A132">
        <v>0.6294301125042796</v>
      </c>
      <c r="B132">
        <v>0.10686934618238442</v>
      </c>
      <c r="C132">
        <v>0.82208786719733451</v>
      </c>
      <c r="D132">
        <v>0.29826675779517797</v>
      </c>
      <c r="E132">
        <v>0.23679937198017953</v>
      </c>
      <c r="F132">
        <v>0.9648944399346262</v>
      </c>
    </row>
    <row r="133" spans="1:6" x14ac:dyDescent="0.3">
      <c r="A133">
        <v>0.9535367978516498</v>
      </c>
      <c r="B133">
        <v>0.92260890838576004</v>
      </c>
      <c r="C133">
        <v>0.83202947939882899</v>
      </c>
      <c r="D133">
        <v>0.61003901145859152</v>
      </c>
      <c r="E133">
        <v>3.5345397698434478E-2</v>
      </c>
      <c r="F133">
        <v>4.0925391082571316E-2</v>
      </c>
    </row>
    <row r="134" spans="1:6" x14ac:dyDescent="0.3">
      <c r="A134">
        <v>0.99935585123938309</v>
      </c>
      <c r="B134">
        <v>0.86813791007256969</v>
      </c>
      <c r="C134">
        <v>0.49900336580236049</v>
      </c>
      <c r="D134">
        <v>0.47622596501185044</v>
      </c>
      <c r="E134">
        <v>0.66063046328595398</v>
      </c>
      <c r="F134">
        <v>0.50126784970540239</v>
      </c>
    </row>
    <row r="135" spans="1:6" x14ac:dyDescent="0.3">
      <c r="A135">
        <v>1.0413692170766486E-2</v>
      </c>
      <c r="B135">
        <v>0.90042840007477609</v>
      </c>
      <c r="C135">
        <v>0.53629859412841374</v>
      </c>
      <c r="D135">
        <v>0.96789792865410185</v>
      </c>
      <c r="E135">
        <v>0.41820290658612547</v>
      </c>
      <c r="F135">
        <v>0.75356833845164728</v>
      </c>
    </row>
    <row r="136" spans="1:6" x14ac:dyDescent="0.3">
      <c r="A136">
        <v>0.44980280558540175</v>
      </c>
      <c r="B136">
        <v>0.59319015332064562</v>
      </c>
      <c r="C136">
        <v>0.414924112595497</v>
      </c>
      <c r="D136">
        <v>0.40429318929910252</v>
      </c>
      <c r="E136">
        <v>0.51123881680433236</v>
      </c>
      <c r="F136">
        <v>0.37636109474186219</v>
      </c>
    </row>
    <row r="137" spans="1:6" x14ac:dyDescent="0.3">
      <c r="A137">
        <v>0.19782567214436808</v>
      </c>
      <c r="B137">
        <v>0.61181131747900863</v>
      </c>
      <c r="C137">
        <v>0.65866341838458198</v>
      </c>
      <c r="D137">
        <v>0.70415880995271796</v>
      </c>
      <c r="E137">
        <v>0.12262581231252945</v>
      </c>
      <c r="F137">
        <v>0.28193100693619533</v>
      </c>
    </row>
    <row r="138" spans="1:6" x14ac:dyDescent="0.3">
      <c r="A138">
        <v>0.54516425762002996</v>
      </c>
      <c r="B138">
        <v>0.13497385134871964</v>
      </c>
      <c r="C138">
        <v>0.26263893191153642</v>
      </c>
      <c r="D138">
        <v>0.5530716939375635</v>
      </c>
      <c r="E138">
        <v>0.54033097974256172</v>
      </c>
      <c r="F138">
        <v>0.41395348426392298</v>
      </c>
    </row>
    <row r="139" spans="1:6" x14ac:dyDescent="0.3">
      <c r="A139">
        <v>0.42142812102368432</v>
      </c>
      <c r="B139">
        <v>4.287541737853684E-2</v>
      </c>
      <c r="C139">
        <v>0.83598211255506072</v>
      </c>
      <c r="D139">
        <v>2.2167580303402601E-2</v>
      </c>
      <c r="E139">
        <v>0.62649645757148331</v>
      </c>
      <c r="F139">
        <v>0.22957924872705471</v>
      </c>
    </row>
    <row r="140" spans="1:6" x14ac:dyDescent="0.3">
      <c r="A140">
        <v>0.38260100750251558</v>
      </c>
      <c r="B140">
        <v>9.6210251081826792E-2</v>
      </c>
      <c r="C140">
        <v>0.55142653656713991</v>
      </c>
      <c r="D140">
        <v>0.73753878910298443</v>
      </c>
      <c r="E140">
        <v>0.98172112035684966</v>
      </c>
      <c r="F140">
        <v>0.48942556010076177</v>
      </c>
    </row>
    <row r="141" spans="1:6" x14ac:dyDescent="0.3">
      <c r="A141">
        <v>0.31518986513153269</v>
      </c>
      <c r="B141">
        <v>0.38231638444805272</v>
      </c>
      <c r="C141">
        <v>0.83571503713804052</v>
      </c>
      <c r="D141">
        <v>0.26738042059101363</v>
      </c>
      <c r="E141">
        <v>0.75541175263459159</v>
      </c>
      <c r="F141">
        <v>0.22537968763460747</v>
      </c>
    </row>
    <row r="142" spans="1:6" x14ac:dyDescent="0.3">
      <c r="A142">
        <v>0.7207957190648101</v>
      </c>
      <c r="B142">
        <v>0.38375680186784134</v>
      </c>
      <c r="C142">
        <v>0.49972370326481064</v>
      </c>
      <c r="D142">
        <v>0.52585245716551354</v>
      </c>
      <c r="E142">
        <v>0.18472961647370689</v>
      </c>
      <c r="F142">
        <v>0.64581497799289111</v>
      </c>
    </row>
    <row r="143" spans="1:6" x14ac:dyDescent="0.3">
      <c r="A143">
        <v>0.21133688728730793</v>
      </c>
      <c r="B143">
        <v>0.98550556449625071</v>
      </c>
      <c r="C143">
        <v>0.96677528025590587</v>
      </c>
      <c r="D143">
        <v>0.73241269165260237</v>
      </c>
      <c r="E143">
        <v>0.47435721078644877</v>
      </c>
      <c r="F143">
        <v>0.28686686363528691</v>
      </c>
    </row>
    <row r="144" spans="1:6" x14ac:dyDescent="0.3">
      <c r="A144">
        <v>0.95809123134234675</v>
      </c>
      <c r="B144">
        <v>0.51877691606832799</v>
      </c>
      <c r="C144">
        <v>0.16323342168609367</v>
      </c>
      <c r="D144">
        <v>0.35760531364907044</v>
      </c>
      <c r="E144">
        <v>0.24821364002457103</v>
      </c>
      <c r="F144">
        <v>0.29184840835274872</v>
      </c>
    </row>
    <row r="145" spans="1:6" x14ac:dyDescent="0.3">
      <c r="A145">
        <v>0.46449027031406476</v>
      </c>
      <c r="B145">
        <v>0.63845002718814203</v>
      </c>
      <c r="C145">
        <v>0.47381107142693268</v>
      </c>
      <c r="D145">
        <v>0.54299342526302441</v>
      </c>
      <c r="E145">
        <v>0.31146993311740756</v>
      </c>
      <c r="F145">
        <v>0.97685850989073852</v>
      </c>
    </row>
    <row r="146" spans="1:6" x14ac:dyDescent="0.3">
      <c r="A146">
        <v>0.35669813210563517</v>
      </c>
      <c r="B146">
        <v>0.49473262883779934</v>
      </c>
      <c r="C146">
        <v>0.55609042207705217</v>
      </c>
      <c r="D146">
        <v>0.66705570896069821</v>
      </c>
      <c r="E146">
        <v>0.76650021898288434</v>
      </c>
      <c r="F146">
        <v>0.94433102212190367</v>
      </c>
    </row>
    <row r="147" spans="1:6" x14ac:dyDescent="0.3">
      <c r="A147">
        <v>0.36219609819078136</v>
      </c>
      <c r="B147">
        <v>3.4005404144688889E-2</v>
      </c>
      <c r="C147">
        <v>0.22416347673911252</v>
      </c>
      <c r="D147">
        <v>0.76571205911450091</v>
      </c>
      <c r="E147">
        <v>0.31219889463473649</v>
      </c>
      <c r="F147">
        <v>0.65623622736777898</v>
      </c>
    </row>
    <row r="148" spans="1:6" x14ac:dyDescent="0.3">
      <c r="A148">
        <v>0.55075552474656386</v>
      </c>
      <c r="B148">
        <v>0.8834927924470023</v>
      </c>
      <c r="C148">
        <v>9.529037935511997E-2</v>
      </c>
      <c r="D148">
        <v>9.6475403764467282E-2</v>
      </c>
      <c r="E148">
        <v>7.9245650680698776E-2</v>
      </c>
      <c r="F148">
        <v>1.3856558535526697E-2</v>
      </c>
    </row>
    <row r="149" spans="1:6" x14ac:dyDescent="0.3">
      <c r="A149">
        <v>0.46084341971214171</v>
      </c>
      <c r="B149">
        <v>5.8446467690997483E-2</v>
      </c>
      <c r="C149">
        <v>0.45808348918581987</v>
      </c>
      <c r="D149">
        <v>0.37813861092233247</v>
      </c>
      <c r="E149">
        <v>0.87748225260035073</v>
      </c>
      <c r="F149">
        <v>8.6225244314488969E-2</v>
      </c>
    </row>
    <row r="150" spans="1:6" x14ac:dyDescent="0.3">
      <c r="A150">
        <v>0.81845622116170835</v>
      </c>
      <c r="B150">
        <v>2.4735800428262067E-2</v>
      </c>
      <c r="C150">
        <v>1.1310992559573463E-2</v>
      </c>
      <c r="D150">
        <v>0.95842614931882697</v>
      </c>
      <c r="E150">
        <v>0.27254297825209006</v>
      </c>
      <c r="F150">
        <v>0.80488842111619785</v>
      </c>
    </row>
    <row r="151" spans="1:6" x14ac:dyDescent="0.3">
      <c r="A151">
        <v>0.41354846381843724</v>
      </c>
      <c r="B151">
        <v>0.59184131314530253</v>
      </c>
      <c r="C151">
        <v>1.2030654201445889E-2</v>
      </c>
      <c r="D151">
        <v>0.91937680265662158</v>
      </c>
      <c r="E151">
        <v>0.85737964128127453</v>
      </c>
      <c r="F151">
        <v>0.91009568832870658</v>
      </c>
    </row>
    <row r="152" spans="1:6" x14ac:dyDescent="0.3">
      <c r="A152">
        <v>0.93281887308484557</v>
      </c>
      <c r="B152">
        <v>0.18964656535587232</v>
      </c>
      <c r="C152">
        <v>0.34684369581015939</v>
      </c>
      <c r="D152">
        <v>0.42145602630429679</v>
      </c>
      <c r="E152">
        <v>0.89938269933967907</v>
      </c>
      <c r="F152">
        <v>0.17192691273190985</v>
      </c>
    </row>
    <row r="153" spans="1:6" x14ac:dyDescent="0.3">
      <c r="A153">
        <v>0.1756042910406842</v>
      </c>
      <c r="B153">
        <v>0.3084356679982293</v>
      </c>
      <c r="C153">
        <v>0.66826336452348378</v>
      </c>
      <c r="D153">
        <v>0.3177697002848805</v>
      </c>
      <c r="E153">
        <v>0.29053250104970529</v>
      </c>
      <c r="F153">
        <v>0.12503489043064742</v>
      </c>
    </row>
    <row r="154" spans="1:6" x14ac:dyDescent="0.3">
      <c r="A154">
        <v>0.38855151650532926</v>
      </c>
      <c r="B154">
        <v>0.44218620116356089</v>
      </c>
      <c r="C154">
        <v>2.0714774961538285E-2</v>
      </c>
      <c r="D154">
        <v>0.59092642136377327</v>
      </c>
      <c r="E154">
        <v>3.9878936862036474E-2</v>
      </c>
      <c r="F154">
        <v>0.72897876681816576</v>
      </c>
    </row>
    <row r="155" spans="1:6" x14ac:dyDescent="0.3">
      <c r="A155">
        <v>0.7192827108567228</v>
      </c>
      <c r="B155">
        <v>6.4348611366353392E-2</v>
      </c>
      <c r="C155">
        <v>2.0530093223048995E-2</v>
      </c>
      <c r="D155">
        <v>0.84935880163254729</v>
      </c>
      <c r="E155">
        <v>0.1441498149854763</v>
      </c>
      <c r="F155">
        <v>0.88512138401038731</v>
      </c>
    </row>
    <row r="156" spans="1:6" x14ac:dyDescent="0.3">
      <c r="A156">
        <v>0.85098093754637261</v>
      </c>
      <c r="B156">
        <v>0.53643516772196687</v>
      </c>
      <c r="C156">
        <v>0.49643460566751196</v>
      </c>
      <c r="D156">
        <v>0.94110391341416466</v>
      </c>
      <c r="E156">
        <v>0.30072793286218946</v>
      </c>
      <c r="F156">
        <v>0.13580550994291596</v>
      </c>
    </row>
    <row r="157" spans="1:6" x14ac:dyDescent="0.3">
      <c r="A157">
        <v>0.14463323459947541</v>
      </c>
      <c r="B157">
        <v>8.794062399365643E-2</v>
      </c>
      <c r="C157">
        <v>0.58403599896815261</v>
      </c>
      <c r="D157">
        <v>0.3509887225380971</v>
      </c>
      <c r="E157">
        <v>0.26891973341561948</v>
      </c>
      <c r="F157">
        <v>0.82288121480536447</v>
      </c>
    </row>
    <row r="158" spans="1:6" x14ac:dyDescent="0.3">
      <c r="A158">
        <v>0.75716324253919054</v>
      </c>
      <c r="B158">
        <v>0.10113442599615763</v>
      </c>
      <c r="C158">
        <v>0.58886391435278163</v>
      </c>
      <c r="D158">
        <v>0.60509599831342464</v>
      </c>
      <c r="E158">
        <v>0.56717516500776533</v>
      </c>
      <c r="F158">
        <v>6.3785900203969903E-2</v>
      </c>
    </row>
    <row r="159" spans="1:6" x14ac:dyDescent="0.3">
      <c r="A159">
        <v>0.70659715624515651</v>
      </c>
      <c r="B159">
        <v>0.16980518283223611</v>
      </c>
      <c r="C159">
        <v>0.4146828002480788</v>
      </c>
      <c r="D159">
        <v>0.24355966609135826</v>
      </c>
      <c r="E159">
        <v>0.32721509857665299</v>
      </c>
      <c r="F159">
        <v>0.64225462573592895</v>
      </c>
    </row>
    <row r="160" spans="1:6" x14ac:dyDescent="0.3">
      <c r="A160">
        <v>0.27885813547695282</v>
      </c>
      <c r="B160">
        <v>0.66840324570783538</v>
      </c>
      <c r="C160">
        <v>0.20413709953635972</v>
      </c>
      <c r="D160">
        <v>0.19692786054511136</v>
      </c>
      <c r="E160">
        <v>0.88608561695631194</v>
      </c>
      <c r="F160">
        <v>0.21776048258089964</v>
      </c>
    </row>
    <row r="161" spans="1:6" x14ac:dyDescent="0.3">
      <c r="A161">
        <v>0.77914876885969186</v>
      </c>
      <c r="B161">
        <v>0.66240052128258076</v>
      </c>
      <c r="C161">
        <v>0.90696514912230064</v>
      </c>
      <c r="D161">
        <v>0.76245578853510998</v>
      </c>
      <c r="E161">
        <v>0.97361089504943821</v>
      </c>
      <c r="F161">
        <v>0.16857673096641146</v>
      </c>
    </row>
    <row r="162" spans="1:6" x14ac:dyDescent="0.3">
      <c r="A162">
        <v>0.64606464939889308</v>
      </c>
      <c r="B162">
        <v>3.0172462755741147E-2</v>
      </c>
      <c r="C162">
        <v>0.53947221539885715</v>
      </c>
      <c r="D162">
        <v>0.24083088345148451</v>
      </c>
      <c r="E162">
        <v>0.79802483669841107</v>
      </c>
      <c r="F162">
        <v>0.14086885821439898</v>
      </c>
    </row>
    <row r="163" spans="1:6" x14ac:dyDescent="0.3">
      <c r="A163">
        <v>1.7354330883577629E-2</v>
      </c>
      <c r="B163">
        <v>0.50430928713597112</v>
      </c>
      <c r="C163">
        <v>0.61615749747698312</v>
      </c>
      <c r="D163">
        <v>0.69088868074638621</v>
      </c>
      <c r="E163">
        <v>0.33046153456756011</v>
      </c>
      <c r="F163">
        <v>0.11275268026473562</v>
      </c>
    </row>
    <row r="164" spans="1:6" x14ac:dyDescent="0.3">
      <c r="A164">
        <v>0.86052032133289436</v>
      </c>
      <c r="B164">
        <v>0.61442913966155954</v>
      </c>
      <c r="C164">
        <v>0.73931508948828528</v>
      </c>
      <c r="D164">
        <v>0.83929510237716154</v>
      </c>
      <c r="E164">
        <v>0.81796739790171002</v>
      </c>
      <c r="F164">
        <v>0.16452896450643317</v>
      </c>
    </row>
    <row r="165" spans="1:6" x14ac:dyDescent="0.3">
      <c r="A165">
        <v>0.83806803018279563</v>
      </c>
      <c r="B165">
        <v>0.22423591334478044</v>
      </c>
      <c r="C165">
        <v>0.60550855525110803</v>
      </c>
      <c r="D165">
        <v>0.54152247968616762</v>
      </c>
      <c r="E165">
        <v>0.12050989133947654</v>
      </c>
      <c r="F165">
        <v>0.2055906019023559</v>
      </c>
    </row>
    <row r="166" spans="1:6" x14ac:dyDescent="0.3">
      <c r="A166">
        <v>0.28166327818989423</v>
      </c>
      <c r="B166">
        <v>0.43956063255540356</v>
      </c>
      <c r="C166">
        <v>0.6609302841468998</v>
      </c>
      <c r="D166">
        <v>0.22627247464946731</v>
      </c>
      <c r="E166">
        <v>0.75315094114006476</v>
      </c>
      <c r="F166">
        <v>7.2869325838919696E-2</v>
      </c>
    </row>
    <row r="167" spans="1:6" x14ac:dyDescent="0.3">
      <c r="A167">
        <v>0.22515234834332642</v>
      </c>
      <c r="B167">
        <v>0.67779783670875393</v>
      </c>
      <c r="C167">
        <v>8.1710156613085894E-2</v>
      </c>
      <c r="D167">
        <v>0.12150661934857276</v>
      </c>
      <c r="E167">
        <v>9.4420353706358151E-3</v>
      </c>
      <c r="F167">
        <v>0.59767940255266383</v>
      </c>
    </row>
    <row r="168" spans="1:6" x14ac:dyDescent="0.3">
      <c r="A168">
        <v>0.54392116569642213</v>
      </c>
      <c r="B168">
        <v>0.69409590077143257</v>
      </c>
      <c r="C168">
        <v>0.68650619896563247</v>
      </c>
      <c r="D168">
        <v>0.37235375036389995</v>
      </c>
      <c r="E168">
        <v>0.3070380865539436</v>
      </c>
      <c r="F168">
        <v>0.61721436631839843</v>
      </c>
    </row>
    <row r="169" spans="1:6" x14ac:dyDescent="0.3">
      <c r="A169">
        <v>0.26642783762998734</v>
      </c>
      <c r="B169">
        <v>4.5081273424964596E-2</v>
      </c>
      <c r="C169">
        <v>0.79605127092913219</v>
      </c>
      <c r="D169">
        <v>0.37275586109806125</v>
      </c>
      <c r="E169">
        <v>0.36071586132283795</v>
      </c>
      <c r="F169">
        <v>0.7159619964989995</v>
      </c>
    </row>
    <row r="170" spans="1:6" x14ac:dyDescent="0.3">
      <c r="A170">
        <v>0.87024424487172347</v>
      </c>
      <c r="B170">
        <v>0.33631010260774774</v>
      </c>
      <c r="C170">
        <v>0.86318113051385426</v>
      </c>
      <c r="D170">
        <v>0.6163026797098442</v>
      </c>
      <c r="E170">
        <v>0.40567960316151364</v>
      </c>
      <c r="F170">
        <v>0.24126724187343962</v>
      </c>
    </row>
    <row r="171" spans="1:6" x14ac:dyDescent="0.3">
      <c r="A171">
        <v>0.25138476683952338</v>
      </c>
      <c r="B171">
        <v>0.14828766477250566</v>
      </c>
      <c r="C171">
        <v>2.6180745614360235E-2</v>
      </c>
      <c r="D171">
        <v>0.60587213731694312</v>
      </c>
      <c r="E171">
        <v>0.84664247573347207</v>
      </c>
      <c r="F171">
        <v>0.99871013537314235</v>
      </c>
    </row>
    <row r="172" spans="1:6" x14ac:dyDescent="0.3">
      <c r="A172">
        <v>0.59189343404848915</v>
      </c>
      <c r="B172">
        <v>0.48993284821696048</v>
      </c>
      <c r="C172">
        <v>0.65307450387722998</v>
      </c>
      <c r="D172">
        <v>0.82728917499299792</v>
      </c>
      <c r="E172">
        <v>0.51380236079678676</v>
      </c>
      <c r="F172">
        <v>0.18851788915141943</v>
      </c>
    </row>
    <row r="173" spans="1:6" x14ac:dyDescent="0.3">
      <c r="A173">
        <v>1.511476419391522E-2</v>
      </c>
      <c r="B173">
        <v>0.88554448239104466</v>
      </c>
      <c r="C173">
        <v>0.81245801836880638</v>
      </c>
      <c r="D173">
        <v>0.69012497543370033</v>
      </c>
      <c r="E173">
        <v>0.92871071184951381</v>
      </c>
      <c r="F173">
        <v>0.70892844529857624</v>
      </c>
    </row>
    <row r="174" spans="1:6" x14ac:dyDescent="0.3">
      <c r="A174">
        <v>8.672509301546949E-3</v>
      </c>
      <c r="B174">
        <v>0.28112598803727573</v>
      </c>
      <c r="C174">
        <v>0.88820294103996345</v>
      </c>
      <c r="D174">
        <v>0.63976092071337309</v>
      </c>
      <c r="E174">
        <v>4.1279299038079476E-2</v>
      </c>
      <c r="F174">
        <v>0.22755878621679548</v>
      </c>
    </row>
    <row r="175" spans="1:6" x14ac:dyDescent="0.3">
      <c r="A175">
        <v>0.22311602813101505</v>
      </c>
      <c r="B175">
        <v>0.32077492926854567</v>
      </c>
      <c r="C175">
        <v>0.30271711425259562</v>
      </c>
      <c r="D175">
        <v>0.66029119670088643</v>
      </c>
      <c r="E175">
        <v>0.66737000304319527</v>
      </c>
      <c r="F175">
        <v>0.24720145674477689</v>
      </c>
    </row>
    <row r="176" spans="1:6" x14ac:dyDescent="0.3">
      <c r="A176">
        <v>0.91384543535215756</v>
      </c>
      <c r="B176">
        <v>0.63079294628813953</v>
      </c>
      <c r="C176">
        <v>1.1539745693468162E-2</v>
      </c>
      <c r="D176">
        <v>1.1186536053280571E-2</v>
      </c>
      <c r="E176">
        <v>0.75541809414737582</v>
      </c>
      <c r="F176">
        <v>0.23545891648230366</v>
      </c>
    </row>
    <row r="177" spans="1:6" x14ac:dyDescent="0.3">
      <c r="A177">
        <v>0.43584220292840181</v>
      </c>
      <c r="B177">
        <v>0.67529017690245896</v>
      </c>
      <c r="C177">
        <v>9.1774308509062652E-2</v>
      </c>
      <c r="D177">
        <v>0.5308774493414673</v>
      </c>
      <c r="E177">
        <v>0.37703810281291394</v>
      </c>
      <c r="F177">
        <v>0.12456123059607771</v>
      </c>
    </row>
    <row r="178" spans="1:6" x14ac:dyDescent="0.3">
      <c r="A178">
        <v>0.32306936294671373</v>
      </c>
      <c r="B178">
        <v>0.38137076390868774</v>
      </c>
      <c r="C178">
        <v>0.56620911606980173</v>
      </c>
      <c r="D178">
        <v>0.75486449856349569</v>
      </c>
      <c r="E178">
        <v>0.58487815988739489</v>
      </c>
      <c r="F178">
        <v>0.34300379100343559</v>
      </c>
    </row>
    <row r="179" spans="1:6" x14ac:dyDescent="0.3">
      <c r="A179">
        <v>0.11143784147777802</v>
      </c>
      <c r="B179">
        <v>0.27910275703120169</v>
      </c>
      <c r="C179">
        <v>8.7749048135582264E-2</v>
      </c>
      <c r="D179">
        <v>0.75486106422590782</v>
      </c>
      <c r="E179">
        <v>0.35860117073091136</v>
      </c>
      <c r="F179">
        <v>0.14731894336948315</v>
      </c>
    </row>
    <row r="180" spans="1:6" x14ac:dyDescent="0.3">
      <c r="A180">
        <v>0.18659672822631723</v>
      </c>
      <c r="B180">
        <v>0.8001884317082415</v>
      </c>
      <c r="C180">
        <v>0.51041521629377617</v>
      </c>
      <c r="D180">
        <v>0.12768734902794721</v>
      </c>
      <c r="E180">
        <v>0.24001336842812482</v>
      </c>
      <c r="F180">
        <v>0.21870437921377406</v>
      </c>
    </row>
    <row r="181" spans="1:6" x14ac:dyDescent="0.3">
      <c r="A181">
        <v>0.82476262936453482</v>
      </c>
      <c r="B181">
        <v>0.58363398060882943</v>
      </c>
      <c r="C181">
        <v>0.65978470974072034</v>
      </c>
      <c r="D181">
        <v>0.81631006878349177</v>
      </c>
      <c r="E181">
        <v>0.72080066985102365</v>
      </c>
      <c r="F181">
        <v>0.91897805583626424</v>
      </c>
    </row>
    <row r="182" spans="1:6" x14ac:dyDescent="0.3">
      <c r="A182">
        <v>0.66512066320774887</v>
      </c>
      <c r="B182">
        <v>0.85407976939376073</v>
      </c>
      <c r="C182">
        <v>0.98101285687092821</v>
      </c>
      <c r="D182">
        <v>0.69481842789624049</v>
      </c>
      <c r="E182">
        <v>0.27729207190757588</v>
      </c>
      <c r="F182">
        <v>0.88993012053094855</v>
      </c>
    </row>
    <row r="183" spans="1:6" x14ac:dyDescent="0.3">
      <c r="A183">
        <v>0.52168792302142719</v>
      </c>
      <c r="B183">
        <v>0.71256864603309222</v>
      </c>
      <c r="C183">
        <v>0.97067758268754101</v>
      </c>
      <c r="D183">
        <v>0.91169034662089288</v>
      </c>
      <c r="E183">
        <v>0.42033192676158548</v>
      </c>
      <c r="F183">
        <v>0.73492979556291838</v>
      </c>
    </row>
    <row r="184" spans="1:6" x14ac:dyDescent="0.3">
      <c r="A184">
        <v>0.18876847432927613</v>
      </c>
      <c r="B184">
        <v>0.4429563698180129</v>
      </c>
      <c r="C184">
        <v>0.34772438194444055</v>
      </c>
      <c r="D184">
        <v>7.3405597210340012E-2</v>
      </c>
      <c r="E184">
        <v>0.54689720581449974</v>
      </c>
      <c r="F184">
        <v>0.49990441891160986</v>
      </c>
    </row>
    <row r="185" spans="1:6" x14ac:dyDescent="0.3">
      <c r="A185">
        <v>0.52329225410164715</v>
      </c>
      <c r="B185">
        <v>0.15582384929659376</v>
      </c>
      <c r="C185">
        <v>0.89632427653654345</v>
      </c>
      <c r="D185">
        <v>0.65685898710501522</v>
      </c>
      <c r="E185">
        <v>0.34868036366618427</v>
      </c>
      <c r="F185">
        <v>0.24817669601428716</v>
      </c>
    </row>
    <row r="186" spans="1:6" x14ac:dyDescent="0.3">
      <c r="A186">
        <v>0.79783350649209461</v>
      </c>
      <c r="B186">
        <v>5.2036423758502259E-2</v>
      </c>
      <c r="C186">
        <v>0.69064022955213777</v>
      </c>
      <c r="D186">
        <v>6.8520653789364117E-2</v>
      </c>
      <c r="E186">
        <v>0.91974252764785047</v>
      </c>
      <c r="F186">
        <v>0.70793157717902278</v>
      </c>
    </row>
    <row r="187" spans="1:6" x14ac:dyDescent="0.3">
      <c r="A187">
        <v>0.50736633177489521</v>
      </c>
      <c r="B187">
        <v>0.20969731359249433</v>
      </c>
      <c r="C187">
        <v>0.31137318933047387</v>
      </c>
      <c r="D187">
        <v>3.1275028052531462E-2</v>
      </c>
      <c r="E187">
        <v>0.71849078688499157</v>
      </c>
      <c r="F187">
        <v>0.25778497583809556</v>
      </c>
    </row>
    <row r="188" spans="1:6" x14ac:dyDescent="0.3">
      <c r="A188">
        <v>0.18234682999820584</v>
      </c>
      <c r="B188">
        <v>0.64927277697557839</v>
      </c>
      <c r="C188">
        <v>0.30608113554101124</v>
      </c>
      <c r="D188">
        <v>0.25840969568937089</v>
      </c>
      <c r="E188">
        <v>4.0265247023567485E-2</v>
      </c>
      <c r="F188">
        <v>0.89183217077394117</v>
      </c>
    </row>
    <row r="189" spans="1:6" x14ac:dyDescent="0.3">
      <c r="A189">
        <v>0.50427277532788251</v>
      </c>
      <c r="B189">
        <v>0.81146005609778271</v>
      </c>
      <c r="C189">
        <v>3.0641422090318948E-2</v>
      </c>
      <c r="D189">
        <v>0.16289808404954131</v>
      </c>
      <c r="E189">
        <v>0.59363693722815902</v>
      </c>
      <c r="F189">
        <v>0.35151828012029929</v>
      </c>
    </row>
    <row r="190" spans="1:6" x14ac:dyDescent="0.3">
      <c r="A190">
        <v>0.48870457046247995</v>
      </c>
      <c r="B190">
        <v>0.95981763755383787</v>
      </c>
      <c r="C190">
        <v>0.37620109417323466</v>
      </c>
      <c r="D190">
        <v>0.46527814728639549</v>
      </c>
      <c r="E190">
        <v>0.59220141304742824</v>
      </c>
      <c r="F190">
        <v>0.12986625561118736</v>
      </c>
    </row>
    <row r="191" spans="1:6" x14ac:dyDescent="0.3">
      <c r="A191">
        <v>0.7052177404231893</v>
      </c>
      <c r="B191">
        <v>0.37413300700356256</v>
      </c>
      <c r="C191">
        <v>0.32155183210992755</v>
      </c>
      <c r="D191">
        <v>0.82874353489686947</v>
      </c>
      <c r="E191">
        <v>0.19720986648628736</v>
      </c>
      <c r="F191">
        <v>6.4002295940757126E-2</v>
      </c>
    </row>
    <row r="192" spans="1:6" x14ac:dyDescent="0.3">
      <c r="A192">
        <v>0.93001142497743372</v>
      </c>
      <c r="B192">
        <v>0.6880131499460671</v>
      </c>
      <c r="C192">
        <v>0.42780480772438645</v>
      </c>
      <c r="D192">
        <v>3.873165538439105E-2</v>
      </c>
      <c r="E192">
        <v>0.29450119632236127</v>
      </c>
      <c r="F192">
        <v>0.54616066336336855</v>
      </c>
    </row>
    <row r="193" spans="1:6" x14ac:dyDescent="0.3">
      <c r="A193">
        <v>0.52989616717163501</v>
      </c>
      <c r="B193">
        <v>0.34277495028131644</v>
      </c>
      <c r="C193">
        <v>0.87865912060286933</v>
      </c>
      <c r="D193">
        <v>0.14968325164076934</v>
      </c>
      <c r="E193">
        <v>0.59658707549956491</v>
      </c>
      <c r="F193">
        <v>0.71815060778794715</v>
      </c>
    </row>
    <row r="194" spans="1:6" x14ac:dyDescent="0.3">
      <c r="A194">
        <v>2.7873812062909176E-2</v>
      </c>
      <c r="B194">
        <v>8.8651989576395862E-2</v>
      </c>
      <c r="C194">
        <v>0.42624516582399197</v>
      </c>
      <c r="D194">
        <v>0.10800732992262674</v>
      </c>
      <c r="E194">
        <v>0.55100171737567494</v>
      </c>
      <c r="F194">
        <v>0.3471994522180426</v>
      </c>
    </row>
    <row r="195" spans="1:6" x14ac:dyDescent="0.3">
      <c r="A195">
        <v>0.83811223211304731</v>
      </c>
      <c r="B195">
        <v>0.73643803481446535</v>
      </c>
      <c r="C195">
        <v>0.25006424881825406</v>
      </c>
      <c r="D195">
        <v>0.36220256734528566</v>
      </c>
      <c r="E195">
        <v>0.45964598012025071</v>
      </c>
      <c r="F195">
        <v>0.62915434889591426</v>
      </c>
    </row>
    <row r="196" spans="1:6" x14ac:dyDescent="0.3">
      <c r="A196">
        <v>2.9943062581061497E-3</v>
      </c>
      <c r="B196">
        <v>0.33725205911028744</v>
      </c>
      <c r="C196">
        <v>0.63583937880882291</v>
      </c>
      <c r="D196">
        <v>0.23547179818913988</v>
      </c>
      <c r="E196">
        <v>0.68098642577138602</v>
      </c>
      <c r="F196">
        <v>0.81210401133275301</v>
      </c>
    </row>
    <row r="197" spans="1:6" x14ac:dyDescent="0.3">
      <c r="A197">
        <v>0.13059525989420417</v>
      </c>
      <c r="B197">
        <v>0.92989448803869523</v>
      </c>
      <c r="C197">
        <v>0.31239942841084845</v>
      </c>
      <c r="D197">
        <v>0.10351735476202806</v>
      </c>
      <c r="E197">
        <v>0.12954756365995856</v>
      </c>
      <c r="F197">
        <v>0.19247682727367998</v>
      </c>
    </row>
    <row r="198" spans="1:6" x14ac:dyDescent="0.3">
      <c r="A198">
        <v>0.2884929026524824</v>
      </c>
      <c r="B198">
        <v>0.85134257207371933</v>
      </c>
      <c r="C198">
        <v>0.25618722555726925</v>
      </c>
      <c r="D198">
        <v>0.57611257608978128</v>
      </c>
      <c r="E198">
        <v>0.73935798847700462</v>
      </c>
      <c r="F198">
        <v>2.1933113286626171E-2</v>
      </c>
    </row>
    <row r="199" spans="1:6" x14ac:dyDescent="0.3">
      <c r="A199">
        <v>0.37559105659573999</v>
      </c>
      <c r="B199">
        <v>0.37642528915588758</v>
      </c>
      <c r="C199">
        <v>0.45737232146306595</v>
      </c>
      <c r="D199">
        <v>0.35010547952474469</v>
      </c>
      <c r="E199">
        <v>0.88259150034745715</v>
      </c>
      <c r="F199">
        <v>0.69667916453025158</v>
      </c>
    </row>
    <row r="200" spans="1:6" x14ac:dyDescent="0.3">
      <c r="A200">
        <v>0.20409097039486668</v>
      </c>
      <c r="B200">
        <v>0.45092522634187437</v>
      </c>
      <c r="C200">
        <v>5.7107374169352854E-2</v>
      </c>
      <c r="D200">
        <v>0.70118553041575038</v>
      </c>
      <c r="E200">
        <v>0.55867505271430973</v>
      </c>
      <c r="F200">
        <v>0.66982292571470725</v>
      </c>
    </row>
    <row r="201" spans="1:6" x14ac:dyDescent="0.3">
      <c r="A201">
        <v>0.62988439864833345</v>
      </c>
      <c r="B201">
        <v>0.3714519674073341</v>
      </c>
      <c r="C201">
        <v>0.96013993443442303</v>
      </c>
      <c r="D201">
        <v>0.43702698841565701</v>
      </c>
      <c r="E201">
        <v>0.58137804457546305</v>
      </c>
      <c r="F201">
        <v>0.33405750430307679</v>
      </c>
    </row>
    <row r="202" spans="1:6" x14ac:dyDescent="0.3">
      <c r="A202">
        <v>0.30214800868701197</v>
      </c>
      <c r="B202">
        <v>0.47521535000362114</v>
      </c>
      <c r="C202">
        <v>0.88000667070068805</v>
      </c>
      <c r="D202">
        <v>0.89892203827952644</v>
      </c>
      <c r="E202">
        <v>0.21489440936882165</v>
      </c>
      <c r="F202">
        <v>0.58752730099328154</v>
      </c>
    </row>
    <row r="203" spans="1:6" x14ac:dyDescent="0.3">
      <c r="A203">
        <v>0.30943805301575011</v>
      </c>
      <c r="B203">
        <v>0.91655892727626076</v>
      </c>
      <c r="C203">
        <v>0.41061349435020311</v>
      </c>
      <c r="D203">
        <v>0.29136401580419324</v>
      </c>
      <c r="E203">
        <v>0.13043344854754846</v>
      </c>
      <c r="F203">
        <v>0.63153245891220033</v>
      </c>
    </row>
    <row r="204" spans="1:6" x14ac:dyDescent="0.3">
      <c r="A204">
        <v>0.32011896479912061</v>
      </c>
      <c r="B204">
        <v>0.15064109606298737</v>
      </c>
      <c r="C204">
        <v>0.24365388090305684</v>
      </c>
      <c r="D204">
        <v>3.8320530037616707E-2</v>
      </c>
      <c r="E204">
        <v>0.39972442213790882</v>
      </c>
      <c r="F204">
        <v>0.85912216200764691</v>
      </c>
    </row>
    <row r="205" spans="1:6" x14ac:dyDescent="0.3">
      <c r="A205">
        <v>0.10744073207286431</v>
      </c>
      <c r="B205">
        <v>0.78292792768821939</v>
      </c>
      <c r="C205">
        <v>5.3370111429409395E-3</v>
      </c>
      <c r="D205">
        <v>0.56964222279221055</v>
      </c>
      <c r="E205">
        <v>0.11460740211105658</v>
      </c>
      <c r="F205">
        <v>0.68090914895487509</v>
      </c>
    </row>
    <row r="206" spans="1:6" x14ac:dyDescent="0.3">
      <c r="A206">
        <v>0.67819813106444071</v>
      </c>
      <c r="B206">
        <v>0.59090807708905257</v>
      </c>
      <c r="C206">
        <v>0.8355342831657685</v>
      </c>
      <c r="D206">
        <v>0.82253974245507466</v>
      </c>
      <c r="E206">
        <v>8.0765304587055886E-2</v>
      </c>
      <c r="F206">
        <v>0.88111067100859464</v>
      </c>
    </row>
    <row r="207" spans="1:6" x14ac:dyDescent="0.3">
      <c r="A207">
        <v>0.51138003809282218</v>
      </c>
      <c r="B207">
        <v>0.69401319442861942</v>
      </c>
      <c r="C207">
        <v>0.45554468541402959</v>
      </c>
      <c r="D207">
        <v>0.2772694573681832</v>
      </c>
      <c r="E207">
        <v>8.7579411853234701E-2</v>
      </c>
      <c r="F207">
        <v>0.20354551525487841</v>
      </c>
    </row>
    <row r="208" spans="1:6" x14ac:dyDescent="0.3">
      <c r="A208">
        <v>0.58439034842937376</v>
      </c>
      <c r="B208">
        <v>0.61557320819737127</v>
      </c>
      <c r="C208">
        <v>0.27709404179533603</v>
      </c>
      <c r="D208">
        <v>0.54301254719458514</v>
      </c>
      <c r="E208">
        <v>0.95853426148073262</v>
      </c>
      <c r="F208">
        <v>0.92812600348476681</v>
      </c>
    </row>
    <row r="209" spans="1:6" x14ac:dyDescent="0.3">
      <c r="A209">
        <v>0.21294841654916807</v>
      </c>
      <c r="B209">
        <v>3.4701100771776905E-2</v>
      </c>
      <c r="C209">
        <v>0.80444367621979773</v>
      </c>
      <c r="D209">
        <v>0.89963546404334771</v>
      </c>
      <c r="E209">
        <v>0.60742134832402694</v>
      </c>
      <c r="F209">
        <v>0.73970643367222932</v>
      </c>
    </row>
    <row r="210" spans="1:6" x14ac:dyDescent="0.3">
      <c r="A210">
        <v>0.65791899583589297</v>
      </c>
      <c r="B210">
        <v>0.61826504745663735</v>
      </c>
      <c r="C210">
        <v>0.37272483848562543</v>
      </c>
      <c r="D210">
        <v>9.4890816060780647E-2</v>
      </c>
      <c r="E210">
        <v>0.74302734004822646</v>
      </c>
      <c r="F210">
        <v>0.65498793243771858</v>
      </c>
    </row>
    <row r="211" spans="1:6" x14ac:dyDescent="0.3">
      <c r="A211">
        <v>0.45611268877481759</v>
      </c>
      <c r="B211">
        <v>0.46513253180729397</v>
      </c>
      <c r="C211">
        <v>0.13688183285491318</v>
      </c>
      <c r="D211">
        <v>0.64215668657683411</v>
      </c>
      <c r="E211">
        <v>0.4723510921733407</v>
      </c>
      <c r="F211">
        <v>0.5695510144960475</v>
      </c>
    </row>
    <row r="212" spans="1:6" x14ac:dyDescent="0.3">
      <c r="A212">
        <v>0.86159103934889258</v>
      </c>
      <c r="B212">
        <v>0.94980818725396587</v>
      </c>
      <c r="C212">
        <v>0.71110758363809412</v>
      </c>
      <c r="D212">
        <v>0.7336887362039437</v>
      </c>
      <c r="E212">
        <v>0.45363871945136225</v>
      </c>
      <c r="F212">
        <v>0.97980031063105011</v>
      </c>
    </row>
    <row r="213" spans="1:6" x14ac:dyDescent="0.3">
      <c r="A213">
        <v>0.47900626682395164</v>
      </c>
      <c r="B213">
        <v>0.11356991581364284</v>
      </c>
      <c r="C213">
        <v>0.44176495155584983</v>
      </c>
      <c r="D213">
        <v>0.1089206041945926</v>
      </c>
      <c r="E213">
        <v>0.57684550960282122</v>
      </c>
      <c r="F213">
        <v>6.7621794437677907E-2</v>
      </c>
    </row>
    <row r="214" spans="1:6" x14ac:dyDescent="0.3">
      <c r="A214">
        <v>0.53614139781130188</v>
      </c>
      <c r="B214">
        <v>0.2613250966838695</v>
      </c>
      <c r="C214">
        <v>0.58768042174485946</v>
      </c>
      <c r="D214">
        <v>0.33050189899716109</v>
      </c>
      <c r="E214">
        <v>0.19704429910136223</v>
      </c>
      <c r="F214">
        <v>0.58595519226213189</v>
      </c>
    </row>
    <row r="215" spans="1:6" x14ac:dyDescent="0.3">
      <c r="A215">
        <v>0.53117861101972441</v>
      </c>
      <c r="B215">
        <v>0.47468728142737993</v>
      </c>
      <c r="C215">
        <v>0.22922851103646802</v>
      </c>
      <c r="D215">
        <v>0.3271002621812158</v>
      </c>
      <c r="E215">
        <v>0.93302199875792147</v>
      </c>
      <c r="F215">
        <v>1.9277362641607954E-2</v>
      </c>
    </row>
    <row r="216" spans="1:6" x14ac:dyDescent="0.3">
      <c r="A216">
        <v>0.56156095623272928</v>
      </c>
      <c r="B216">
        <v>0.19259000688794925</v>
      </c>
      <c r="C216">
        <v>0.85037945227232403</v>
      </c>
      <c r="D216">
        <v>6.5890922127211926E-2</v>
      </c>
      <c r="E216">
        <v>0.5916350330861565</v>
      </c>
      <c r="F216">
        <v>0.52702261112721693</v>
      </c>
    </row>
    <row r="217" spans="1:6" x14ac:dyDescent="0.3">
      <c r="A217">
        <v>0.60633711109362054</v>
      </c>
      <c r="B217">
        <v>0.38977968229788995</v>
      </c>
      <c r="C217">
        <v>0.44345033914298071</v>
      </c>
      <c r="D217">
        <v>0.20697789714667825</v>
      </c>
      <c r="E217">
        <v>0.24575205002781852</v>
      </c>
      <c r="F217">
        <v>0.50672083817898506</v>
      </c>
    </row>
    <row r="218" spans="1:6" x14ac:dyDescent="0.3">
      <c r="A218">
        <v>0.39543223655683146</v>
      </c>
      <c r="B218">
        <v>0.47630165285804749</v>
      </c>
      <c r="C218">
        <v>0.91193722904074814</v>
      </c>
      <c r="D218">
        <v>8.2849735174882921E-2</v>
      </c>
      <c r="E218">
        <v>0.43743903532525386</v>
      </c>
      <c r="F218">
        <v>0.68905916960108216</v>
      </c>
    </row>
    <row r="219" spans="1:6" x14ac:dyDescent="0.3">
      <c r="A219">
        <v>0.89192067826471855</v>
      </c>
      <c r="B219">
        <v>3.4455452405661835E-2</v>
      </c>
      <c r="C219">
        <v>0.14843148986797194</v>
      </c>
      <c r="D219">
        <v>0.81071058574570687</v>
      </c>
      <c r="E219">
        <v>0.14051917994177621</v>
      </c>
      <c r="F219">
        <v>0.43789127757805946</v>
      </c>
    </row>
    <row r="220" spans="1:6" x14ac:dyDescent="0.3">
      <c r="A220">
        <v>0.72166293104577017</v>
      </c>
      <c r="B220">
        <v>7.7737961883304063E-2</v>
      </c>
      <c r="C220">
        <v>0.13564578698151764</v>
      </c>
      <c r="D220">
        <v>0.17197948021916976</v>
      </c>
      <c r="E220">
        <v>0.96456230626929684</v>
      </c>
      <c r="F220">
        <v>0.84182868022168955</v>
      </c>
    </row>
    <row r="221" spans="1:6" x14ac:dyDescent="0.3">
      <c r="A221">
        <v>7.5423043425878022E-2</v>
      </c>
      <c r="B221">
        <v>5.037797232622454E-2</v>
      </c>
      <c r="C221">
        <v>0.98870314981199847</v>
      </c>
      <c r="D221">
        <v>0.40695547818266953</v>
      </c>
      <c r="E221">
        <v>0.3225108198749923</v>
      </c>
      <c r="F221">
        <v>0.64915659893585598</v>
      </c>
    </row>
    <row r="222" spans="1:6" x14ac:dyDescent="0.3">
      <c r="A222">
        <v>0.54963869128091325</v>
      </c>
      <c r="B222">
        <v>0.52850905831766304</v>
      </c>
      <c r="C222">
        <v>0.28660563407007356</v>
      </c>
      <c r="D222">
        <v>0.21399433792228506</v>
      </c>
      <c r="E222">
        <v>0.61976986195632655</v>
      </c>
      <c r="F222">
        <v>0.62620524453573967</v>
      </c>
    </row>
    <row r="223" spans="1:6" x14ac:dyDescent="0.3">
      <c r="A223">
        <v>0.86019806672441879</v>
      </c>
      <c r="B223">
        <v>2.0802368193706844E-2</v>
      </c>
      <c r="C223">
        <v>0.25260722025130078</v>
      </c>
      <c r="D223">
        <v>0.35588680358978131</v>
      </c>
      <c r="E223">
        <v>0.69250484047212468</v>
      </c>
      <c r="F223">
        <v>0.55223792481855671</v>
      </c>
    </row>
    <row r="224" spans="1:6" x14ac:dyDescent="0.3">
      <c r="A224">
        <v>0.76580652463540222</v>
      </c>
      <c r="B224">
        <v>0.57780043214166521</v>
      </c>
      <c r="C224">
        <v>0.57831818398679824</v>
      </c>
      <c r="D224">
        <v>0.7496497008916333</v>
      </c>
      <c r="E224">
        <v>0.98106761379740481</v>
      </c>
      <c r="F224">
        <v>0.70674479985347283</v>
      </c>
    </row>
    <row r="225" spans="1:6" x14ac:dyDescent="0.3">
      <c r="A225">
        <v>0.3455145884720715</v>
      </c>
      <c r="B225">
        <v>0.98439251715561515</v>
      </c>
      <c r="C225">
        <v>6.2216780877274558E-2</v>
      </c>
      <c r="D225">
        <v>0.7826571862990982</v>
      </c>
      <c r="E225">
        <v>0.64611969760435151</v>
      </c>
      <c r="F225">
        <v>1.0485356457406336E-2</v>
      </c>
    </row>
    <row r="226" spans="1:6" x14ac:dyDescent="0.3">
      <c r="A226">
        <v>0.77517517724835527</v>
      </c>
      <c r="B226">
        <v>0.18471925035237369</v>
      </c>
      <c r="C226">
        <v>9.0239673094281936E-2</v>
      </c>
      <c r="D226">
        <v>0.13281482345628004</v>
      </c>
      <c r="E226">
        <v>0.47871037296331909</v>
      </c>
      <c r="F226">
        <v>0.30712253745908047</v>
      </c>
    </row>
    <row r="227" spans="1:6" x14ac:dyDescent="0.3">
      <c r="A227">
        <v>0.68203390894541804</v>
      </c>
      <c r="B227">
        <v>0.61422722806187335</v>
      </c>
      <c r="C227">
        <v>0.70919600643107017</v>
      </c>
      <c r="D227">
        <v>0.50327018581456462</v>
      </c>
      <c r="E227">
        <v>7.986412595361192E-2</v>
      </c>
      <c r="F227">
        <v>0.10944664282635064</v>
      </c>
    </row>
    <row r="228" spans="1:6" x14ac:dyDescent="0.3">
      <c r="A228">
        <v>0.84646720038873802</v>
      </c>
      <c r="B228">
        <v>1.4418764439065979E-2</v>
      </c>
      <c r="C228">
        <v>5.087729311435929E-2</v>
      </c>
      <c r="D228">
        <v>0.48049118678061498</v>
      </c>
      <c r="E228">
        <v>0.69829251794864289</v>
      </c>
      <c r="F228">
        <v>0.48150587646315623</v>
      </c>
    </row>
    <row r="229" spans="1:6" x14ac:dyDescent="0.3">
      <c r="A229">
        <v>0.19413933147673701</v>
      </c>
      <c r="B229">
        <v>0.2570310338214824</v>
      </c>
      <c r="C229">
        <v>0.11350093353795265</v>
      </c>
      <c r="D229">
        <v>0.94984509564961106</v>
      </c>
      <c r="E229">
        <v>0.99641555307473417</v>
      </c>
      <c r="F229">
        <v>0.21055920109776316</v>
      </c>
    </row>
    <row r="230" spans="1:6" x14ac:dyDescent="0.3">
      <c r="A230">
        <v>0.99148690001732953</v>
      </c>
      <c r="B230">
        <v>0.33996516474685012</v>
      </c>
      <c r="C230">
        <v>0.42623871836595018</v>
      </c>
      <c r="D230">
        <v>0.13877332548546206</v>
      </c>
      <c r="E230">
        <v>2.9934146021677877E-2</v>
      </c>
      <c r="F230">
        <v>0.44599351644399454</v>
      </c>
    </row>
    <row r="231" spans="1:6" x14ac:dyDescent="0.3">
      <c r="A231">
        <v>0.38912971062522239</v>
      </c>
      <c r="B231">
        <v>4.1484456214808008E-2</v>
      </c>
      <c r="C231">
        <v>0.83284478329491629</v>
      </c>
      <c r="D231">
        <v>0.96527602768337784</v>
      </c>
      <c r="E231">
        <v>0.91945512534892548</v>
      </c>
      <c r="F231">
        <v>0.70216141086244921</v>
      </c>
    </row>
    <row r="232" spans="1:6" x14ac:dyDescent="0.3">
      <c r="A232">
        <v>0.99749280749812774</v>
      </c>
      <c r="B232">
        <v>0.443484510121814</v>
      </c>
      <c r="C232">
        <v>0.48647199206427783</v>
      </c>
      <c r="D232">
        <v>0.64109832942240319</v>
      </c>
      <c r="E232">
        <v>0.33110773842212338</v>
      </c>
      <c r="F232">
        <v>0.44955969472116253</v>
      </c>
    </row>
    <row r="233" spans="1:6" x14ac:dyDescent="0.3">
      <c r="A233">
        <v>0.7260076042159187</v>
      </c>
      <c r="B233">
        <v>0.90098371327273563</v>
      </c>
      <c r="C233">
        <v>0.88450090428025963</v>
      </c>
      <c r="D233">
        <v>0.40297028988501238</v>
      </c>
      <c r="E233">
        <v>0.36647055152347852</v>
      </c>
      <c r="F233">
        <v>0.32476078478957204</v>
      </c>
    </row>
    <row r="234" spans="1:6" x14ac:dyDescent="0.3">
      <c r="A234">
        <v>0.26993168715108085</v>
      </c>
      <c r="B234">
        <v>0.9336048476872697</v>
      </c>
      <c r="C234">
        <v>0.17068428616783782</v>
      </c>
      <c r="D234">
        <v>0.73469017567434469</v>
      </c>
      <c r="E234">
        <v>0.88842488775310768</v>
      </c>
      <c r="F234">
        <v>0.91845925871513034</v>
      </c>
    </row>
    <row r="235" spans="1:6" x14ac:dyDescent="0.3">
      <c r="A235">
        <v>0.68713650157574335</v>
      </c>
      <c r="B235">
        <v>0.87277694491236968</v>
      </c>
      <c r="C235">
        <v>0.80787161424810372</v>
      </c>
      <c r="D235">
        <v>0.97665308194551126</v>
      </c>
      <c r="E235">
        <v>0.66329899020047789</v>
      </c>
      <c r="F235">
        <v>0.2796461386711887</v>
      </c>
    </row>
    <row r="236" spans="1:6" x14ac:dyDescent="0.3">
      <c r="A236">
        <v>0.96176247825169936</v>
      </c>
      <c r="B236">
        <v>0.41716852812423166</v>
      </c>
      <c r="C236">
        <v>0.66863000024689001</v>
      </c>
      <c r="D236">
        <v>0.16865895051450785</v>
      </c>
      <c r="E236">
        <v>0.54939782240313895</v>
      </c>
      <c r="F236">
        <v>0.90647493853749128</v>
      </c>
    </row>
    <row r="237" spans="1:6" x14ac:dyDescent="0.3">
      <c r="A237">
        <v>0.55994331773173034</v>
      </c>
      <c r="B237">
        <v>0.36637634085461046</v>
      </c>
      <c r="C237">
        <v>0.70548597049079065</v>
      </c>
      <c r="D237">
        <v>0.82575823376983337</v>
      </c>
      <c r="E237">
        <v>0.51271406781974349</v>
      </c>
      <c r="F237">
        <v>0.49609723400088146</v>
      </c>
    </row>
    <row r="238" spans="1:6" x14ac:dyDescent="0.3">
      <c r="A238">
        <v>0.55934096355915508</v>
      </c>
      <c r="B238">
        <v>8.1785838723789528E-2</v>
      </c>
      <c r="C238">
        <v>9.0506348357012878E-2</v>
      </c>
      <c r="D238">
        <v>0.90780879894231048</v>
      </c>
      <c r="E238">
        <v>0.78166603442852844</v>
      </c>
      <c r="F238">
        <v>0.94326561801691777</v>
      </c>
    </row>
    <row r="239" spans="1:6" x14ac:dyDescent="0.3">
      <c r="A239">
        <v>0.7931860303651258</v>
      </c>
      <c r="B239">
        <v>0.49196035628643175</v>
      </c>
      <c r="C239">
        <v>0.76019349270620162</v>
      </c>
      <c r="D239">
        <v>0.97159207755831722</v>
      </c>
      <c r="E239">
        <v>0.65414333369543953</v>
      </c>
      <c r="F239">
        <v>0.86460291325586636</v>
      </c>
    </row>
    <row r="240" spans="1:6" x14ac:dyDescent="0.3">
      <c r="A240">
        <v>0.10904364350006557</v>
      </c>
      <c r="B240">
        <v>6.889550076517148E-2</v>
      </c>
      <c r="C240">
        <v>0.59760751465613382</v>
      </c>
      <c r="D240">
        <v>0.87586221738087355</v>
      </c>
      <c r="E240">
        <v>0.16766880890770186</v>
      </c>
      <c r="F240">
        <v>0.32248134909411219</v>
      </c>
    </row>
    <row r="241" spans="1:6" x14ac:dyDescent="0.3">
      <c r="A241">
        <v>0.28510138459457213</v>
      </c>
      <c r="B241">
        <v>0.51256089437333585</v>
      </c>
      <c r="C241">
        <v>0.70708991083324269</v>
      </c>
      <c r="D241">
        <v>0.54519354269585441</v>
      </c>
      <c r="E241">
        <v>8.3347171093332895E-2</v>
      </c>
      <c r="F241">
        <v>6.5071855172518456E-2</v>
      </c>
    </row>
    <row r="242" spans="1:6" x14ac:dyDescent="0.3">
      <c r="A242">
        <v>0.25310117307329638</v>
      </c>
      <c r="B242">
        <v>0.79033254697932587</v>
      </c>
      <c r="C242">
        <v>0.91214585825094918</v>
      </c>
      <c r="D242">
        <v>0.35519085658282357</v>
      </c>
      <c r="E242">
        <v>5.306769609881512E-2</v>
      </c>
      <c r="F242">
        <v>0.92816476133488957</v>
      </c>
    </row>
    <row r="243" spans="1:6" x14ac:dyDescent="0.3">
      <c r="A243">
        <v>3.6644844533084919E-2</v>
      </c>
      <c r="B243">
        <v>0.71972104481957222</v>
      </c>
      <c r="C243">
        <v>0.40384442293242417</v>
      </c>
      <c r="D243">
        <v>0.60135887496267515</v>
      </c>
      <c r="E243">
        <v>0.38184490697957729</v>
      </c>
      <c r="F243">
        <v>0.58977605749589457</v>
      </c>
    </row>
    <row r="244" spans="1:6" x14ac:dyDescent="0.3">
      <c r="A244">
        <v>0.22863469102037814</v>
      </c>
      <c r="B244">
        <v>0.70484853659779367</v>
      </c>
      <c r="C244">
        <v>0.33180389345452899</v>
      </c>
      <c r="D244">
        <v>0.93397687842957344</v>
      </c>
      <c r="E244">
        <v>0.37104001274929388</v>
      </c>
      <c r="F244">
        <v>0.49918871351342919</v>
      </c>
    </row>
    <row r="245" spans="1:6" x14ac:dyDescent="0.3">
      <c r="A245">
        <v>0.83541572655952112</v>
      </c>
      <c r="B245">
        <v>0.81168009980688427</v>
      </c>
      <c r="C245">
        <v>0.84465129603024658</v>
      </c>
      <c r="D245">
        <v>0.57351618968834628</v>
      </c>
      <c r="E245">
        <v>0.42016435491756399</v>
      </c>
      <c r="F245">
        <v>0.15318211360077494</v>
      </c>
    </row>
    <row r="246" spans="1:6" x14ac:dyDescent="0.3">
      <c r="A246">
        <v>0.428246541265351</v>
      </c>
      <c r="B246">
        <v>0.53590714145463525</v>
      </c>
      <c r="C246">
        <v>0.21289661230396761</v>
      </c>
      <c r="D246">
        <v>0.88499592527779924</v>
      </c>
      <c r="E246">
        <v>0.52525246977011664</v>
      </c>
      <c r="F246">
        <v>0.38806617930775023</v>
      </c>
    </row>
    <row r="247" spans="1:6" x14ac:dyDescent="0.3">
      <c r="A247">
        <v>0.90495797667276101</v>
      </c>
      <c r="B247">
        <v>0.24276189737346088</v>
      </c>
      <c r="C247">
        <v>0.91559530838026382</v>
      </c>
      <c r="D247">
        <v>0.30678497527784154</v>
      </c>
      <c r="E247">
        <v>0.70987560520606285</v>
      </c>
      <c r="F247">
        <v>0.76934386413420242</v>
      </c>
    </row>
    <row r="248" spans="1:6" x14ac:dyDescent="0.3">
      <c r="A248">
        <v>0.17385157364238291</v>
      </c>
      <c r="B248">
        <v>9.9878007192549134E-2</v>
      </c>
      <c r="C248">
        <v>0.99341041762706994</v>
      </c>
      <c r="D248">
        <v>0.65837129060022381</v>
      </c>
      <c r="E248">
        <v>0.53360942861813399</v>
      </c>
      <c r="F248">
        <v>0.19350519281596656</v>
      </c>
    </row>
    <row r="249" spans="1:6" x14ac:dyDescent="0.3">
      <c r="A249">
        <v>0.13862778919833629</v>
      </c>
      <c r="B249">
        <v>0.99954285043735902</v>
      </c>
      <c r="C249">
        <v>0.34610559123893114</v>
      </c>
      <c r="D249">
        <v>0.34272977496748225</v>
      </c>
      <c r="E249">
        <v>0.91177328790109091</v>
      </c>
      <c r="F249">
        <v>7.0409084264500876E-2</v>
      </c>
    </row>
    <row r="250" spans="1:6" x14ac:dyDescent="0.3">
      <c r="A250">
        <v>0.9715199877956926</v>
      </c>
      <c r="B250">
        <v>0.49400063771318803</v>
      </c>
      <c r="C250">
        <v>8.7493584844104522E-2</v>
      </c>
      <c r="D250">
        <v>0.79604365061649751</v>
      </c>
      <c r="E250">
        <v>1.6480628416064569E-2</v>
      </c>
      <c r="F250">
        <v>0.49697338928151813</v>
      </c>
    </row>
    <row r="251" spans="1:6" x14ac:dyDescent="0.3">
      <c r="A251">
        <v>0.88044175856977536</v>
      </c>
      <c r="B251">
        <v>0.70017656877661816</v>
      </c>
      <c r="C251">
        <v>0.33958725637240883</v>
      </c>
      <c r="D251">
        <v>0.39992242831141567</v>
      </c>
      <c r="E251">
        <v>0.54623153389687196</v>
      </c>
      <c r="F251">
        <v>0.75519465812450381</v>
      </c>
    </row>
    <row r="252" spans="1:6" x14ac:dyDescent="0.3">
      <c r="A252">
        <v>0.39558639847874943</v>
      </c>
      <c r="B252">
        <v>0.621113514779291</v>
      </c>
      <c r="C252">
        <v>0.47490238600643053</v>
      </c>
      <c r="D252">
        <v>0.35801360980429864</v>
      </c>
      <c r="E252">
        <v>0.31243484437355418</v>
      </c>
      <c r="F252">
        <v>0.90799784643427983</v>
      </c>
    </row>
    <row r="253" spans="1:6" x14ac:dyDescent="0.3">
      <c r="A253">
        <v>0.33026263168727499</v>
      </c>
      <c r="B253">
        <v>0.16908561419920642</v>
      </c>
      <c r="C253">
        <v>2.0700947388354374E-2</v>
      </c>
      <c r="D253">
        <v>0.68202785555381495</v>
      </c>
      <c r="E253">
        <v>0.93113280381051877</v>
      </c>
      <c r="F253">
        <v>0.47424566589830697</v>
      </c>
    </row>
    <row r="254" spans="1:6" x14ac:dyDescent="0.3">
      <c r="A254">
        <v>0.48165985715031967</v>
      </c>
      <c r="B254">
        <v>0.63955973005565769</v>
      </c>
      <c r="C254">
        <v>4.3931928070297888E-2</v>
      </c>
      <c r="D254">
        <v>0.57850205988061643</v>
      </c>
      <c r="E254">
        <v>0.41097399500362075</v>
      </c>
      <c r="F254">
        <v>0.27896142698501547</v>
      </c>
    </row>
    <row r="255" spans="1:6" x14ac:dyDescent="0.3">
      <c r="A255">
        <v>0.94868121745598155</v>
      </c>
      <c r="B255">
        <v>0.8953525572426434</v>
      </c>
      <c r="C255">
        <v>0.70947851851372401</v>
      </c>
      <c r="D255">
        <v>0.2350254531993885</v>
      </c>
      <c r="E255">
        <v>0.36112442356431007</v>
      </c>
      <c r="F255">
        <v>0.50508849137977052</v>
      </c>
    </row>
    <row r="256" spans="1:6" x14ac:dyDescent="0.3">
      <c r="A256">
        <v>0.55576384975234538</v>
      </c>
      <c r="B256">
        <v>0.71548523332733271</v>
      </c>
      <c r="C256">
        <v>0.93738332365542887</v>
      </c>
      <c r="D256">
        <v>0.79797316641704941</v>
      </c>
      <c r="E256">
        <v>0.83623964408489337</v>
      </c>
      <c r="F256">
        <v>0.96785059376707472</v>
      </c>
    </row>
    <row r="257" spans="1:6" x14ac:dyDescent="0.3">
      <c r="A257">
        <v>0.48752641249282502</v>
      </c>
      <c r="B257">
        <v>0.73483266292139571</v>
      </c>
      <c r="C257">
        <v>0.38440092005776594</v>
      </c>
      <c r="D257">
        <v>0.98865713050203063</v>
      </c>
      <c r="E257">
        <v>0.91901409757088248</v>
      </c>
      <c r="F257">
        <v>0.88304347157362595</v>
      </c>
    </row>
    <row r="258" spans="1:6" x14ac:dyDescent="0.3">
      <c r="A258">
        <v>0.34690126156166912</v>
      </c>
      <c r="B258">
        <v>0.66682381088249942</v>
      </c>
      <c r="C258">
        <v>0.26183999196634622</v>
      </c>
      <c r="D258">
        <v>0.29839452853303905</v>
      </c>
      <c r="E258">
        <v>0.92791981513680943</v>
      </c>
      <c r="F258">
        <v>0.93409071683000189</v>
      </c>
    </row>
    <row r="259" spans="1:6" x14ac:dyDescent="0.3">
      <c r="A259">
        <v>0.12670370794079022</v>
      </c>
      <c r="B259">
        <v>0.36274210478443325</v>
      </c>
      <c r="C259">
        <v>0.99211358049718246</v>
      </c>
      <c r="D259">
        <v>3.7271036252404244E-3</v>
      </c>
      <c r="E259">
        <v>5.5969586200519394E-3</v>
      </c>
      <c r="F259">
        <v>0.19030643480533005</v>
      </c>
    </row>
    <row r="260" spans="1:6" x14ac:dyDescent="0.3">
      <c r="A260">
        <v>5.1041224591526824E-2</v>
      </c>
      <c r="B260">
        <v>0.68577553024385896</v>
      </c>
      <c r="C260">
        <v>0.48024035401357212</v>
      </c>
      <c r="D260">
        <v>0.63933246841632119</v>
      </c>
      <c r="E260">
        <v>0.90587912639942092</v>
      </c>
      <c r="F260">
        <v>0.29646068093507127</v>
      </c>
    </row>
    <row r="261" spans="1:6" x14ac:dyDescent="0.3">
      <c r="A261">
        <v>0.25451474849159861</v>
      </c>
      <c r="B261">
        <v>0.75613845508750577</v>
      </c>
      <c r="C261">
        <v>0.59406496110677787</v>
      </c>
      <c r="D261">
        <v>0.28570016026638856</v>
      </c>
      <c r="E261">
        <v>0.42001126043415615</v>
      </c>
      <c r="F261">
        <v>0.66832778994314723</v>
      </c>
    </row>
    <row r="262" spans="1:6" x14ac:dyDescent="0.3">
      <c r="A262">
        <v>0.43699991632437996</v>
      </c>
      <c r="B262">
        <v>0.1838667357808178</v>
      </c>
      <c r="C262">
        <v>0.18918515463024121</v>
      </c>
      <c r="D262">
        <v>0.90948991029845527</v>
      </c>
      <c r="E262">
        <v>0.40750036159941216</v>
      </c>
      <c r="F262">
        <v>0.28160124150387444</v>
      </c>
    </row>
    <row r="263" spans="1:6" x14ac:dyDescent="0.3">
      <c r="A263">
        <v>0.957214878753336</v>
      </c>
      <c r="B263">
        <v>0.19385601887645154</v>
      </c>
      <c r="C263">
        <v>0.79361391844460727</v>
      </c>
      <c r="D263">
        <v>0.15670886538998574</v>
      </c>
      <c r="E263">
        <v>0.86124349992412441</v>
      </c>
      <c r="F263">
        <v>0.31466168913349224</v>
      </c>
    </row>
    <row r="264" spans="1:6" x14ac:dyDescent="0.3">
      <c r="A264">
        <v>0.95820333759845189</v>
      </c>
      <c r="B264">
        <v>0.73542786499177792</v>
      </c>
      <c r="C264">
        <v>0.35489025745521185</v>
      </c>
      <c r="D264">
        <v>0.26070946447500121</v>
      </c>
      <c r="E264">
        <v>0.96207830325495769</v>
      </c>
      <c r="F264">
        <v>0.52117492765811979</v>
      </c>
    </row>
    <row r="265" spans="1:6" x14ac:dyDescent="0.3">
      <c r="A265">
        <v>0.57717345728674274</v>
      </c>
      <c r="B265">
        <v>0.63889207646917767</v>
      </c>
      <c r="C265">
        <v>0.21103772960008049</v>
      </c>
      <c r="D265">
        <v>0.31272439763960524</v>
      </c>
      <c r="E265">
        <v>0.56048287938142094</v>
      </c>
      <c r="F265">
        <v>0.69771293549561308</v>
      </c>
    </row>
    <row r="266" spans="1:6" x14ac:dyDescent="0.3">
      <c r="A266">
        <v>2.6196731170730847E-2</v>
      </c>
      <c r="B266">
        <v>0.5779685700300734</v>
      </c>
      <c r="C266">
        <v>0.31594863650818128</v>
      </c>
      <c r="D266">
        <v>0.39474993926159108</v>
      </c>
      <c r="E266">
        <v>7.4250169569638258E-2</v>
      </c>
      <c r="F266">
        <v>5.3539172349548414E-2</v>
      </c>
    </row>
    <row r="267" spans="1:6" x14ac:dyDescent="0.3">
      <c r="A267">
        <v>0.71532067946587363</v>
      </c>
      <c r="B267">
        <v>0.55855608227392139</v>
      </c>
      <c r="C267">
        <v>0.55935162051428944</v>
      </c>
      <c r="D267">
        <v>0.35772825658003715</v>
      </c>
      <c r="E267">
        <v>0.26912941758336317</v>
      </c>
      <c r="F267">
        <v>0.16875157789881201</v>
      </c>
    </row>
    <row r="268" spans="1:6" x14ac:dyDescent="0.3">
      <c r="A268">
        <v>0.29263297507237607</v>
      </c>
      <c r="B268">
        <v>0.26358180693209698</v>
      </c>
      <c r="C268">
        <v>0.47863493410024016</v>
      </c>
      <c r="D268">
        <v>0.69601992321420392</v>
      </c>
      <c r="E268">
        <v>0.14251546756039868</v>
      </c>
      <c r="F268">
        <v>0.66341835722313736</v>
      </c>
    </row>
    <row r="269" spans="1:6" x14ac:dyDescent="0.3">
      <c r="A269">
        <v>0.42918351345667272</v>
      </c>
      <c r="B269">
        <v>0.96342951673308119</v>
      </c>
      <c r="C269">
        <v>0.57533805290716744</v>
      </c>
      <c r="D269">
        <v>0.89095015443556125</v>
      </c>
      <c r="E269">
        <v>0.9406475883880927</v>
      </c>
      <c r="F269">
        <v>0.30059359738061198</v>
      </c>
    </row>
    <row r="270" spans="1:6" x14ac:dyDescent="0.3">
      <c r="A270">
        <v>0.12482949826272594</v>
      </c>
      <c r="B270">
        <v>0.67592821495935951</v>
      </c>
      <c r="C270">
        <v>0.32597527839297302</v>
      </c>
      <c r="D270">
        <v>0.55681020622550115</v>
      </c>
      <c r="E270">
        <v>7.0819389563891444E-2</v>
      </c>
      <c r="F270">
        <v>0.67933036881562225</v>
      </c>
    </row>
    <row r="271" spans="1:6" x14ac:dyDescent="0.3">
      <c r="A271">
        <v>0.27407942171806343</v>
      </c>
      <c r="B271">
        <v>0.7389703333367913</v>
      </c>
      <c r="C271">
        <v>0.60228782681502269</v>
      </c>
      <c r="D271">
        <v>5.9360962002237061E-2</v>
      </c>
      <c r="E271">
        <v>0.71245241354507494</v>
      </c>
      <c r="F271">
        <v>0.21148557418618219</v>
      </c>
    </row>
    <row r="272" spans="1:6" x14ac:dyDescent="0.3">
      <c r="A272">
        <v>0.30244361943697362</v>
      </c>
      <c r="B272">
        <v>0.88925847314709672</v>
      </c>
      <c r="C272">
        <v>0.81103612020606852</v>
      </c>
      <c r="D272">
        <v>1.7572073862095361E-2</v>
      </c>
      <c r="E272">
        <v>0.19050585481312754</v>
      </c>
      <c r="F272">
        <v>0.55515814064888258</v>
      </c>
    </row>
    <row r="273" spans="1:6" x14ac:dyDescent="0.3">
      <c r="A273">
        <v>0.11121428095294905</v>
      </c>
      <c r="B273">
        <v>0.75271224832936023</v>
      </c>
      <c r="C273">
        <v>0.26705701046698194</v>
      </c>
      <c r="D273">
        <v>0.44538806365348038</v>
      </c>
      <c r="E273">
        <v>0.66655982294502469</v>
      </c>
      <c r="F273">
        <v>0.15312388209309602</v>
      </c>
    </row>
    <row r="274" spans="1:6" x14ac:dyDescent="0.3">
      <c r="A274">
        <v>0.73372786479334406</v>
      </c>
      <c r="B274">
        <v>0.63530599908260321</v>
      </c>
      <c r="C274">
        <v>0.65736298367510615</v>
      </c>
      <c r="D274">
        <v>3.2227805681981025E-2</v>
      </c>
      <c r="E274">
        <v>0.32033672311238548</v>
      </c>
      <c r="F274">
        <v>0.48101716397674621</v>
      </c>
    </row>
    <row r="275" spans="1:6" x14ac:dyDescent="0.3">
      <c r="A275">
        <v>0.16010107028093135</v>
      </c>
      <c r="B275">
        <v>0.74354213067652775</v>
      </c>
      <c r="C275">
        <v>0.54023791996390946</v>
      </c>
      <c r="D275">
        <v>6.0685068511836193E-2</v>
      </c>
      <c r="E275">
        <v>0.23289592649751945</v>
      </c>
      <c r="F275">
        <v>0.34858715966456078</v>
      </c>
    </row>
    <row r="276" spans="1:6" x14ac:dyDescent="0.3">
      <c r="A276">
        <v>0.26592122728708678</v>
      </c>
      <c r="B276">
        <v>0.98173096769667911</v>
      </c>
      <c r="C276">
        <v>0.31486720372395716</v>
      </c>
      <c r="D276">
        <v>6.960274721901083E-4</v>
      </c>
      <c r="E276">
        <v>0.36459449830725721</v>
      </c>
      <c r="F276">
        <v>6.459744101575482E-2</v>
      </c>
    </row>
    <row r="277" spans="1:6" x14ac:dyDescent="0.3">
      <c r="A277">
        <v>0.79782608647809894</v>
      </c>
      <c r="B277">
        <v>0.73784149165428214</v>
      </c>
      <c r="C277">
        <v>0.29359837207351624</v>
      </c>
      <c r="D277">
        <v>0.1899145839795936</v>
      </c>
      <c r="E277">
        <v>0.81468337899982279</v>
      </c>
      <c r="F277">
        <v>0.48546499154304434</v>
      </c>
    </row>
    <row r="278" spans="1:6" x14ac:dyDescent="0.3">
      <c r="A278">
        <v>0.77783433480859465</v>
      </c>
      <c r="B278">
        <v>0.48714563287610269</v>
      </c>
      <c r="C278">
        <v>0.15606167118972469</v>
      </c>
      <c r="D278">
        <v>0.31957491517858483</v>
      </c>
      <c r="E278">
        <v>0.1963313852384696</v>
      </c>
      <c r="F278">
        <v>0.4110675874876728</v>
      </c>
    </row>
    <row r="279" spans="1:6" x14ac:dyDescent="0.3">
      <c r="A279">
        <v>0.75931174918145938</v>
      </c>
      <c r="B279">
        <v>0.56539478340110294</v>
      </c>
      <c r="C279">
        <v>0.98686232586536971</v>
      </c>
      <c r="D279">
        <v>0.77998374921111691</v>
      </c>
      <c r="E279">
        <v>0.56729366962162497</v>
      </c>
      <c r="F279">
        <v>0.55681329082121112</v>
      </c>
    </row>
    <row r="280" spans="1:6" x14ac:dyDescent="0.3">
      <c r="A280">
        <v>0.55415728817718735</v>
      </c>
      <c r="B280">
        <v>0.24305035159429289</v>
      </c>
      <c r="C280">
        <v>0.84576956712917084</v>
      </c>
      <c r="D280">
        <v>0.46704482815319437</v>
      </c>
      <c r="E280">
        <v>0.53021260425955674</v>
      </c>
      <c r="F280">
        <v>0.30026045951463387</v>
      </c>
    </row>
    <row r="281" spans="1:6" x14ac:dyDescent="0.3">
      <c r="A281">
        <v>0.54364881932415265</v>
      </c>
      <c r="B281">
        <v>0.1796525036446206</v>
      </c>
      <c r="C281">
        <v>0.85666584842578097</v>
      </c>
      <c r="D281">
        <v>7.975888407320697E-2</v>
      </c>
      <c r="E281">
        <v>0.16677154698555352</v>
      </c>
      <c r="F281">
        <v>0.82642380993458853</v>
      </c>
    </row>
    <row r="282" spans="1:6" x14ac:dyDescent="0.3">
      <c r="A282">
        <v>0.9103077178109501</v>
      </c>
      <c r="B282">
        <v>0.36399287252921753</v>
      </c>
      <c r="C282">
        <v>0.11095380257339726</v>
      </c>
      <c r="D282">
        <v>0.49402491443531671</v>
      </c>
      <c r="E282">
        <v>3.6695217749806774E-2</v>
      </c>
      <c r="F282">
        <v>0.44138785686990045</v>
      </c>
    </row>
    <row r="283" spans="1:6" x14ac:dyDescent="0.3">
      <c r="A283">
        <v>0.15548700271617943</v>
      </c>
      <c r="B283">
        <v>0.21567675826048205</v>
      </c>
      <c r="C283">
        <v>0.60330680927851521</v>
      </c>
      <c r="D283">
        <v>0.97904969077706394</v>
      </c>
      <c r="E283">
        <v>0.24511361096584572</v>
      </c>
      <c r="F283">
        <v>0.46388769359845861</v>
      </c>
    </row>
    <row r="284" spans="1:6" x14ac:dyDescent="0.3">
      <c r="A284">
        <v>0.87008293925283731</v>
      </c>
      <c r="B284">
        <v>0.35644636232058813</v>
      </c>
      <c r="C284">
        <v>0.6670467415918766</v>
      </c>
      <c r="D284">
        <v>0.20681368396086441</v>
      </c>
      <c r="E284">
        <v>0.95051511051963999</v>
      </c>
      <c r="F284">
        <v>0.50483750897191038</v>
      </c>
    </row>
    <row r="285" spans="1:6" x14ac:dyDescent="0.3">
      <c r="A285">
        <v>0.43054905948305666</v>
      </c>
      <c r="B285">
        <v>0.83146954815497098</v>
      </c>
      <c r="C285">
        <v>0.55744556777806142</v>
      </c>
      <c r="D285">
        <v>0.61201184307979262</v>
      </c>
      <c r="E285">
        <v>0.88911400001628704</v>
      </c>
      <c r="F285">
        <v>0.2959367091402948</v>
      </c>
    </row>
    <row r="286" spans="1:6" x14ac:dyDescent="0.3">
      <c r="A286">
        <v>8.2104951722907216E-2</v>
      </c>
      <c r="B286">
        <v>0.32002036989641813</v>
      </c>
      <c r="C286">
        <v>0.76378088420986578</v>
      </c>
      <c r="D286">
        <v>0.57420847798822272</v>
      </c>
      <c r="E286">
        <v>0.66826560873142116</v>
      </c>
      <c r="F286">
        <v>0.82599222940307293</v>
      </c>
    </row>
    <row r="287" spans="1:6" x14ac:dyDescent="0.3">
      <c r="A287">
        <v>0.81020499697611437</v>
      </c>
      <c r="B287">
        <v>0.90024423040021762</v>
      </c>
      <c r="C287">
        <v>2.4922209589711808E-2</v>
      </c>
      <c r="D287">
        <v>0.41664360934177691</v>
      </c>
      <c r="E287">
        <v>0.56367802359068409</v>
      </c>
      <c r="F287">
        <v>0.20305283312023459</v>
      </c>
    </row>
    <row r="288" spans="1:6" x14ac:dyDescent="0.3">
      <c r="A288">
        <v>0.34997780864760075</v>
      </c>
      <c r="B288">
        <v>0.84649652922504426</v>
      </c>
      <c r="C288">
        <v>0.58750387849512864</v>
      </c>
      <c r="D288">
        <v>0.59419196079809466</v>
      </c>
      <c r="E288">
        <v>0.51969539514886254</v>
      </c>
      <c r="F288">
        <v>5.9708843830046376E-3</v>
      </c>
    </row>
    <row r="289" spans="1:6" x14ac:dyDescent="0.3">
      <c r="A289">
        <v>0.57210641952178876</v>
      </c>
      <c r="B289">
        <v>7.0657016876840006E-2</v>
      </c>
      <c r="C289">
        <v>0.63506446400838246</v>
      </c>
      <c r="D289">
        <v>0.68682971424749828</v>
      </c>
      <c r="E289">
        <v>3.3393955862228042E-2</v>
      </c>
      <c r="F289">
        <v>5.931412387159718E-2</v>
      </c>
    </row>
    <row r="290" spans="1:6" x14ac:dyDescent="0.3">
      <c r="A290">
        <v>0.53793335514465224</v>
      </c>
      <c r="B290">
        <v>2.1533932349405704E-2</v>
      </c>
      <c r="C290">
        <v>0.3069973409809944</v>
      </c>
      <c r="D290">
        <v>0.76416428116782931</v>
      </c>
      <c r="E290">
        <v>0.56947865411743437</v>
      </c>
      <c r="F290">
        <v>0.66636298109808478</v>
      </c>
    </row>
    <row r="291" spans="1:6" x14ac:dyDescent="0.3">
      <c r="A291">
        <v>0.12558489540691864</v>
      </c>
      <c r="B291">
        <v>9.584718179600249E-2</v>
      </c>
      <c r="C291">
        <v>0.75326429046482046</v>
      </c>
      <c r="D291">
        <v>9.1306447148736036E-2</v>
      </c>
      <c r="E291">
        <v>2.2435935180281974E-2</v>
      </c>
      <c r="F291">
        <v>0.3663799812376074</v>
      </c>
    </row>
    <row r="292" spans="1:6" x14ac:dyDescent="0.3">
      <c r="A292">
        <v>2.6446085439679745E-2</v>
      </c>
      <c r="B292">
        <v>0.62728269092020794</v>
      </c>
      <c r="C292">
        <v>0.99612656862165605</v>
      </c>
      <c r="D292">
        <v>0.82956163291119522</v>
      </c>
      <c r="E292">
        <v>0.17080571521196974</v>
      </c>
      <c r="F292">
        <v>0.7652995611204052</v>
      </c>
    </row>
    <row r="293" spans="1:6" x14ac:dyDescent="0.3">
      <c r="A293">
        <v>0.79595045568733058</v>
      </c>
      <c r="B293">
        <v>0.64278557352391485</v>
      </c>
      <c r="C293">
        <v>0.95503331707320416</v>
      </c>
      <c r="D293">
        <v>0.87376861171354359</v>
      </c>
      <c r="E293">
        <v>0.70601268009603435</v>
      </c>
      <c r="F293">
        <v>0.73228479418173431</v>
      </c>
    </row>
    <row r="294" spans="1:6" x14ac:dyDescent="0.3">
      <c r="A294">
        <v>5.7665911372245193E-2</v>
      </c>
      <c r="B294">
        <v>0.2269772785240779</v>
      </c>
      <c r="C294">
        <v>0.63102682759878581</v>
      </c>
      <c r="D294">
        <v>0.82680933491538966</v>
      </c>
      <c r="E294">
        <v>0.9890169329715971</v>
      </c>
      <c r="F294">
        <v>2.9541923101497281E-2</v>
      </c>
    </row>
    <row r="295" spans="1:6" x14ac:dyDescent="0.3">
      <c r="A295">
        <v>0.15788002778741517</v>
      </c>
      <c r="B295">
        <v>0.13180702926356047</v>
      </c>
      <c r="C295">
        <v>0.9773930164503053</v>
      </c>
      <c r="D295">
        <v>0.61506636715643259</v>
      </c>
      <c r="E295">
        <v>0.79139208400688033</v>
      </c>
      <c r="F295">
        <v>0.2820706674389003</v>
      </c>
    </row>
    <row r="296" spans="1:6" x14ac:dyDescent="0.3">
      <c r="A296">
        <v>0.3277933653764401</v>
      </c>
      <c r="B296">
        <v>0.3497277114693268</v>
      </c>
      <c r="C296">
        <v>0.59485161753349747</v>
      </c>
      <c r="D296">
        <v>0.50985613852599398</v>
      </c>
      <c r="E296">
        <v>0.87679093786770712</v>
      </c>
      <c r="F296">
        <v>0.56836720850030253</v>
      </c>
    </row>
    <row r="297" spans="1:6" x14ac:dyDescent="0.3">
      <c r="A297">
        <v>4.199574858766264E-2</v>
      </c>
      <c r="B297">
        <v>0.88282531453618007</v>
      </c>
      <c r="C297">
        <v>0.17892595383985743</v>
      </c>
      <c r="D297">
        <v>0.1331800105288129</v>
      </c>
      <c r="E297">
        <v>0.31391403070655788</v>
      </c>
      <c r="F297">
        <v>0.74683297424344663</v>
      </c>
    </row>
    <row r="298" spans="1:6" x14ac:dyDescent="0.3">
      <c r="A298">
        <v>0.39643994572773744</v>
      </c>
      <c r="B298">
        <v>0.59775930549756118</v>
      </c>
      <c r="C298">
        <v>0.46149126812932928</v>
      </c>
      <c r="D298">
        <v>0.26954106309029713</v>
      </c>
      <c r="E298">
        <v>0.14454217554425086</v>
      </c>
      <c r="F298">
        <v>0.95254146768088765</v>
      </c>
    </row>
    <row r="299" spans="1:6" x14ac:dyDescent="0.3">
      <c r="A299">
        <v>0.37985244158970821</v>
      </c>
      <c r="B299">
        <v>0.31777816457901242</v>
      </c>
      <c r="C299">
        <v>1.5206810452982444E-2</v>
      </c>
      <c r="D299">
        <v>0.27933309842080378</v>
      </c>
      <c r="E299">
        <v>0.84581288665877319</v>
      </c>
      <c r="F299">
        <v>0.40338723563937706</v>
      </c>
    </row>
    <row r="300" spans="1:6" x14ac:dyDescent="0.3">
      <c r="A300">
        <v>0.89519820794619331</v>
      </c>
      <c r="B300">
        <v>0.47221361101056969</v>
      </c>
      <c r="C300">
        <v>0.39869435540941855</v>
      </c>
      <c r="D300">
        <v>0.14464374879262132</v>
      </c>
      <c r="E300">
        <v>0.71624589435362429</v>
      </c>
      <c r="F300">
        <v>0.48873286538000893</v>
      </c>
    </row>
    <row r="301" spans="1:6" x14ac:dyDescent="0.3">
      <c r="A301">
        <v>0.27510808274526222</v>
      </c>
      <c r="B301">
        <v>0.89768436960660447</v>
      </c>
      <c r="C301">
        <v>0.52705831804301218</v>
      </c>
      <c r="D301">
        <v>7.1912881996552436E-2</v>
      </c>
      <c r="E301">
        <v>8.4066116991288187E-4</v>
      </c>
      <c r="F301">
        <v>8.0761315481550189E-2</v>
      </c>
    </row>
    <row r="302" spans="1:6" x14ac:dyDescent="0.3">
      <c r="A302">
        <v>0.59257105329338478</v>
      </c>
      <c r="B302">
        <v>0.32442604264783048</v>
      </c>
      <c r="C302">
        <v>0.14118214190749623</v>
      </c>
      <c r="D302">
        <v>0.72409520163755492</v>
      </c>
      <c r="E302">
        <v>0.57708260176537274</v>
      </c>
      <c r="F302">
        <v>0.52204836370254204</v>
      </c>
    </row>
    <row r="303" spans="1:6" x14ac:dyDescent="0.3">
      <c r="A303">
        <v>7.6711721324817739E-2</v>
      </c>
      <c r="B303">
        <v>0.26080049465179933</v>
      </c>
      <c r="C303">
        <v>0.52972691430940733</v>
      </c>
      <c r="D303">
        <v>0.82504514168858811</v>
      </c>
      <c r="E303">
        <v>0.1148754771400935</v>
      </c>
      <c r="F303">
        <v>3.0214760145364283E-2</v>
      </c>
    </row>
    <row r="304" spans="1:6" x14ac:dyDescent="0.3">
      <c r="A304">
        <v>0.76271734647216338</v>
      </c>
      <c r="B304">
        <v>0.8462213017262854</v>
      </c>
      <c r="C304">
        <v>0.50400265072030737</v>
      </c>
      <c r="D304">
        <v>0.81901783807801132</v>
      </c>
      <c r="E304">
        <v>0.79400624548803622</v>
      </c>
      <c r="F304">
        <v>0.13188914326520884</v>
      </c>
    </row>
    <row r="305" spans="1:6" x14ac:dyDescent="0.3">
      <c r="A305">
        <v>0.10850296417765737</v>
      </c>
      <c r="B305">
        <v>0.84877804286508896</v>
      </c>
      <c r="C305">
        <v>0.78316086850637101</v>
      </c>
      <c r="D305">
        <v>0.68621983652871932</v>
      </c>
      <c r="E305">
        <v>0.20316127243051185</v>
      </c>
      <c r="F305">
        <v>0.40900762294159676</v>
      </c>
    </row>
    <row r="306" spans="1:6" x14ac:dyDescent="0.3">
      <c r="A306">
        <v>0.34176862837133293</v>
      </c>
      <c r="B306">
        <v>9.6544089150855661E-2</v>
      </c>
      <c r="C306">
        <v>0.75870076551967047</v>
      </c>
      <c r="D306">
        <v>0.31079059913693763</v>
      </c>
      <c r="E306">
        <v>0.31797416829042346</v>
      </c>
      <c r="F306">
        <v>0.5132104310165656</v>
      </c>
    </row>
    <row r="307" spans="1:6" x14ac:dyDescent="0.3">
      <c r="A307">
        <v>0.54618570933864607</v>
      </c>
      <c r="B307">
        <v>0.59045906774056311</v>
      </c>
      <c r="C307">
        <v>0.87382307138973381</v>
      </c>
      <c r="D307">
        <v>0.27887303596258295</v>
      </c>
      <c r="E307">
        <v>0.9469039335781374</v>
      </c>
      <c r="F307">
        <v>0.89461038542664717</v>
      </c>
    </row>
    <row r="308" spans="1:6" x14ac:dyDescent="0.3">
      <c r="A308">
        <v>0.81833042339716988</v>
      </c>
      <c r="B308">
        <v>0.71495661950909839</v>
      </c>
      <c r="C308">
        <v>0.43825295299081202</v>
      </c>
      <c r="D308">
        <v>0.97327572213053859</v>
      </c>
      <c r="E308">
        <v>0.89661307929742828</v>
      </c>
      <c r="F308">
        <v>0.95551352683802926</v>
      </c>
    </row>
    <row r="309" spans="1:6" x14ac:dyDescent="0.3">
      <c r="A309">
        <v>0.20982856047210485</v>
      </c>
      <c r="B309">
        <v>0.24012225146086297</v>
      </c>
      <c r="C309">
        <v>0.87681272363655061</v>
      </c>
      <c r="D309">
        <v>0.14425639708914606</v>
      </c>
      <c r="E309">
        <v>0.95213245188108708</v>
      </c>
      <c r="F309">
        <v>0.71595925977517694</v>
      </c>
    </row>
    <row r="310" spans="1:6" x14ac:dyDescent="0.3">
      <c r="A310">
        <v>0.42013839740684855</v>
      </c>
      <c r="B310">
        <v>0.70931737215399238</v>
      </c>
      <c r="C310">
        <v>0.76337831092942543</v>
      </c>
      <c r="D310">
        <v>0.98318897407444772</v>
      </c>
      <c r="E310">
        <v>0.32169808836733704</v>
      </c>
      <c r="F310">
        <v>0.25041764598066008</v>
      </c>
    </row>
    <row r="311" spans="1:6" x14ac:dyDescent="0.3">
      <c r="A311">
        <v>0.95977868875962113</v>
      </c>
      <c r="B311">
        <v>3.5066583380520044E-2</v>
      </c>
      <c r="C311">
        <v>0.17992562590751404</v>
      </c>
      <c r="D311">
        <v>0.51192209035734648</v>
      </c>
      <c r="E311">
        <v>0.43068953505420049</v>
      </c>
      <c r="F311">
        <v>1.660191065271599E-2</v>
      </c>
    </row>
    <row r="312" spans="1:6" x14ac:dyDescent="0.3">
      <c r="A312">
        <v>0.2375200519919981</v>
      </c>
      <c r="B312">
        <v>8.2348845571185159E-2</v>
      </c>
      <c r="C312">
        <v>0.30400851418415242</v>
      </c>
      <c r="D312">
        <v>6.0903911590637572E-2</v>
      </c>
      <c r="E312">
        <v>8.3173600299697004E-2</v>
      </c>
      <c r="F312">
        <v>0.43244078102434447</v>
      </c>
    </row>
    <row r="313" spans="1:6" x14ac:dyDescent="0.3">
      <c r="A313">
        <v>0.85278085892146482</v>
      </c>
      <c r="B313">
        <v>0.62879124210589499</v>
      </c>
      <c r="C313">
        <v>3.1186319846103983E-2</v>
      </c>
      <c r="D313">
        <v>0.50272293654133526</v>
      </c>
      <c r="E313">
        <v>0.19168572369078551</v>
      </c>
      <c r="F313">
        <v>9.2044636682173997E-2</v>
      </c>
    </row>
    <row r="314" spans="1:6" x14ac:dyDescent="0.3">
      <c r="A314">
        <v>0.44315120116494744</v>
      </c>
      <c r="B314">
        <v>0.42460253173067197</v>
      </c>
      <c r="C314">
        <v>0.99699907971993562</v>
      </c>
      <c r="D314">
        <v>0.14188133549495396</v>
      </c>
      <c r="E314">
        <v>0.64910166911163114</v>
      </c>
      <c r="F314">
        <v>0.25511857034833485</v>
      </c>
    </row>
    <row r="315" spans="1:6" x14ac:dyDescent="0.3">
      <c r="A315">
        <v>0.68241731777301806</v>
      </c>
      <c r="B315">
        <v>0.83225232318484943</v>
      </c>
      <c r="C315">
        <v>0.86157536070082485</v>
      </c>
      <c r="D315">
        <v>0.31005769871814592</v>
      </c>
      <c r="E315">
        <v>0.89486545779193227</v>
      </c>
      <c r="F315">
        <v>0.59033546547226934</v>
      </c>
    </row>
    <row r="316" spans="1:6" x14ac:dyDescent="0.3">
      <c r="A316">
        <v>0.29480075741274947</v>
      </c>
      <c r="B316">
        <v>1.8936013732511192E-3</v>
      </c>
      <c r="C316">
        <v>0.18525422217920362</v>
      </c>
      <c r="D316">
        <v>0.25593527143439709</v>
      </c>
      <c r="E316">
        <v>0.81732453141805061</v>
      </c>
      <c r="F316">
        <v>0.4677128445838683</v>
      </c>
    </row>
    <row r="317" spans="1:6" x14ac:dyDescent="0.3">
      <c r="A317">
        <v>0.9772527482615686</v>
      </c>
      <c r="B317">
        <v>0.70719736660025656</v>
      </c>
      <c r="C317">
        <v>0.43005930729202579</v>
      </c>
      <c r="D317">
        <v>0.78363869324443824</v>
      </c>
      <c r="E317">
        <v>0.60146778628509401</v>
      </c>
      <c r="F317">
        <v>0.6613021281793795</v>
      </c>
    </row>
    <row r="318" spans="1:6" x14ac:dyDescent="0.3">
      <c r="A318">
        <v>0.71815180812395085</v>
      </c>
      <c r="B318">
        <v>0.60509330024303365</v>
      </c>
      <c r="C318">
        <v>0.28816902632543651</v>
      </c>
      <c r="D318">
        <v>0.56329669663774318</v>
      </c>
      <c r="E318">
        <v>0.858721307707071</v>
      </c>
      <c r="F318">
        <v>0.5977285065295711</v>
      </c>
    </row>
    <row r="319" spans="1:6" x14ac:dyDescent="0.3">
      <c r="A319">
        <v>8.2207294761129424E-2</v>
      </c>
      <c r="B319">
        <v>0.71198579918741334</v>
      </c>
      <c r="C319">
        <v>0.33141048967331854</v>
      </c>
      <c r="D319">
        <v>0.63770989559588875</v>
      </c>
      <c r="E319">
        <v>0.62500357729861689</v>
      </c>
      <c r="F319">
        <v>0.75022866026204127</v>
      </c>
    </row>
    <row r="320" spans="1:6" x14ac:dyDescent="0.3">
      <c r="A320">
        <v>0.18847471134552862</v>
      </c>
      <c r="B320">
        <v>0.71319411881431505</v>
      </c>
      <c r="C320">
        <v>0.60297809741498631</v>
      </c>
      <c r="D320">
        <v>1.2711648834250133E-2</v>
      </c>
      <c r="E320">
        <v>0.37048160009845121</v>
      </c>
      <c r="F320">
        <v>0.41607067659932928</v>
      </c>
    </row>
    <row r="321" spans="1:6" x14ac:dyDescent="0.3">
      <c r="A321">
        <v>0.57676115913767034</v>
      </c>
      <c r="B321">
        <v>0.80320128924162359</v>
      </c>
      <c r="C321">
        <v>0.23616888838629924</v>
      </c>
      <c r="D321">
        <v>0.15394175626614548</v>
      </c>
      <c r="E321">
        <v>0.27020060315521444</v>
      </c>
      <c r="F321">
        <v>0.48644699031183014</v>
      </c>
    </row>
    <row r="322" spans="1:6" x14ac:dyDescent="0.3">
      <c r="A322">
        <v>0.94316402862509852</v>
      </c>
      <c r="B322">
        <v>0.20328911357823076</v>
      </c>
      <c r="C322">
        <v>0.79338884317351832</v>
      </c>
      <c r="D322">
        <v>0.19292774549347624</v>
      </c>
      <c r="E322">
        <v>0.88992566255483885</v>
      </c>
      <c r="F322">
        <v>0.27842653272821816</v>
      </c>
    </row>
    <row r="323" spans="1:6" x14ac:dyDescent="0.3">
      <c r="A323">
        <v>0.93742175850357723</v>
      </c>
      <c r="B323">
        <v>0.34817849079502527</v>
      </c>
      <c r="C323">
        <v>0.59335440637277059</v>
      </c>
      <c r="D323">
        <v>0.95343101842721156</v>
      </c>
      <c r="E323">
        <v>0.45640936647495789</v>
      </c>
      <c r="F323">
        <v>0.29195408213570972</v>
      </c>
    </row>
    <row r="324" spans="1:6" x14ac:dyDescent="0.3">
      <c r="A324">
        <v>7.1056154903254565E-2</v>
      </c>
      <c r="B324">
        <v>0.58136858685132953</v>
      </c>
      <c r="C324">
        <v>0.9952836538300992</v>
      </c>
      <c r="D324">
        <v>0.33635690085653158</v>
      </c>
      <c r="E324">
        <v>0.7325027722891958</v>
      </c>
      <c r="F324">
        <v>0.50658716903514478</v>
      </c>
    </row>
    <row r="325" spans="1:6" x14ac:dyDescent="0.3">
      <c r="A325">
        <v>0.86433440019052354</v>
      </c>
      <c r="B325">
        <v>0.99218861856421259</v>
      </c>
      <c r="C325">
        <v>0.28330913131761959</v>
      </c>
      <c r="D325">
        <v>0.28076474453354372</v>
      </c>
      <c r="E325">
        <v>0.82381976243807664</v>
      </c>
      <c r="F325">
        <v>0.65733945332645061</v>
      </c>
    </row>
    <row r="326" spans="1:6" x14ac:dyDescent="0.3">
      <c r="A326">
        <v>0.14984944072988016</v>
      </c>
      <c r="B326">
        <v>0.18209836851213379</v>
      </c>
      <c r="C326">
        <v>4.5204850411048492E-2</v>
      </c>
      <c r="D326">
        <v>1.6573276938309012E-2</v>
      </c>
      <c r="E326">
        <v>0.62376312914065801</v>
      </c>
      <c r="F326">
        <v>0.27779953964129533</v>
      </c>
    </row>
    <row r="327" spans="1:6" x14ac:dyDescent="0.3">
      <c r="A327">
        <v>0.13093478555744054</v>
      </c>
      <c r="B327">
        <v>0.18570943714197841</v>
      </c>
      <c r="C327">
        <v>0.76803008356056401</v>
      </c>
      <c r="D327">
        <v>0.59130628271004027</v>
      </c>
      <c r="E327">
        <v>0.73797363046579623</v>
      </c>
      <c r="F327">
        <v>0.62999025051005209</v>
      </c>
    </row>
    <row r="328" spans="1:6" x14ac:dyDescent="0.3">
      <c r="A328">
        <v>0.34296889257716567</v>
      </c>
      <c r="B328">
        <v>5.7034406943209603E-2</v>
      </c>
      <c r="C328">
        <v>1.2787946949071816E-2</v>
      </c>
      <c r="D328">
        <v>0.95576321500332795</v>
      </c>
      <c r="E328">
        <v>0.21232953246144826</v>
      </c>
      <c r="F328">
        <v>0.28751183384521128</v>
      </c>
    </row>
    <row r="329" spans="1:6" x14ac:dyDescent="0.3">
      <c r="A329">
        <v>0.77477725331565572</v>
      </c>
      <c r="B329">
        <v>0.93999358522900478</v>
      </c>
      <c r="C329">
        <v>2.0353563069969161E-3</v>
      </c>
      <c r="D329">
        <v>0.29977300942084328</v>
      </c>
      <c r="E329">
        <v>0.96780365931020507</v>
      </c>
      <c r="F329">
        <v>0.37033431985586229</v>
      </c>
    </row>
    <row r="330" spans="1:6" x14ac:dyDescent="0.3">
      <c r="A330">
        <v>0.70390480674195255</v>
      </c>
      <c r="B330">
        <v>0.92812410297844894</v>
      </c>
      <c r="C330">
        <v>0.78059028968157151</v>
      </c>
      <c r="D330">
        <v>0.42156338052699571</v>
      </c>
      <c r="E330">
        <v>0.97794432908727558</v>
      </c>
      <c r="F330">
        <v>0.35063795862948455</v>
      </c>
    </row>
    <row r="331" spans="1:6" x14ac:dyDescent="0.3">
      <c r="A331">
        <v>0.127655468923492</v>
      </c>
      <c r="B331">
        <v>9.6977551669697237E-2</v>
      </c>
      <c r="C331">
        <v>0.16649599477186838</v>
      </c>
      <c r="D331">
        <v>0.29586866612280649</v>
      </c>
      <c r="E331">
        <v>0.89255699071975092</v>
      </c>
      <c r="F331">
        <v>0.74535086074717194</v>
      </c>
    </row>
    <row r="332" spans="1:6" x14ac:dyDescent="0.3">
      <c r="A332">
        <v>0.53504923169833496</v>
      </c>
      <c r="B332">
        <v>0.75726138156535128</v>
      </c>
      <c r="C332">
        <v>0.94525279218385005</v>
      </c>
      <c r="D332">
        <v>0.52246679971240861</v>
      </c>
      <c r="E332">
        <v>0.30344126447696917</v>
      </c>
      <c r="F332">
        <v>2.4595732950569937E-2</v>
      </c>
    </row>
    <row r="333" spans="1:6" x14ac:dyDescent="0.3">
      <c r="A333">
        <v>0.88081439789201066</v>
      </c>
      <c r="B333">
        <v>0.19868794607587192</v>
      </c>
      <c r="C333">
        <v>0.93933233136378613</v>
      </c>
      <c r="D333">
        <v>0.48374751927660375</v>
      </c>
      <c r="E333">
        <v>0.62982013051786467</v>
      </c>
      <c r="F333">
        <v>0.28688159682004111</v>
      </c>
    </row>
    <row r="334" spans="1:6" x14ac:dyDescent="0.3">
      <c r="A334">
        <v>0.73729570214056406</v>
      </c>
      <c r="B334">
        <v>0.11598572579302391</v>
      </c>
      <c r="C334">
        <v>0.1570353234834031</v>
      </c>
      <c r="D334">
        <v>0.34067155767593971</v>
      </c>
      <c r="E334">
        <v>0.31391056392064054</v>
      </c>
      <c r="F334">
        <v>0.36183323256913935</v>
      </c>
    </row>
    <row r="335" spans="1:6" x14ac:dyDescent="0.3">
      <c r="A335">
        <v>0.94837585207210573</v>
      </c>
      <c r="B335">
        <v>0.33022435709340259</v>
      </c>
      <c r="C335">
        <v>0.15013424504696304</v>
      </c>
      <c r="D335">
        <v>0.73908532232012891</v>
      </c>
      <c r="E335">
        <v>4.3066119850147633E-2</v>
      </c>
      <c r="F335">
        <v>0.39199298380106162</v>
      </c>
    </row>
    <row r="336" spans="1:6" x14ac:dyDescent="0.3">
      <c r="A336">
        <v>0.28310698223726816</v>
      </c>
      <c r="B336">
        <v>0.2650291197406881</v>
      </c>
      <c r="C336">
        <v>0.23838540343776327</v>
      </c>
      <c r="D336">
        <v>0.86527716719103787</v>
      </c>
      <c r="E336">
        <v>0.81350904888099596</v>
      </c>
      <c r="F336">
        <v>0.79171687904663857</v>
      </c>
    </row>
    <row r="337" spans="1:6" x14ac:dyDescent="0.3">
      <c r="A337">
        <v>5.3769859390325636E-2</v>
      </c>
      <c r="B337">
        <v>0.98093197303353175</v>
      </c>
      <c r="C337">
        <v>0.53643490899865032</v>
      </c>
      <c r="D337">
        <v>0.16653699879760675</v>
      </c>
      <c r="E337">
        <v>0.74942932841770904</v>
      </c>
      <c r="F337">
        <v>9.0282970750566016E-2</v>
      </c>
    </row>
    <row r="338" spans="1:6" x14ac:dyDescent="0.3">
      <c r="A338">
        <v>0.47953220744709324</v>
      </c>
      <c r="B338">
        <v>0.69678168308239519</v>
      </c>
      <c r="C338">
        <v>0.70525274637173885</v>
      </c>
      <c r="D338">
        <v>0.39467764888939405</v>
      </c>
      <c r="E338">
        <v>1.467562714387427E-2</v>
      </c>
      <c r="F338">
        <v>0.41647876245723037</v>
      </c>
    </row>
    <row r="339" spans="1:6" x14ac:dyDescent="0.3">
      <c r="A339">
        <v>0.93592534251463777</v>
      </c>
      <c r="B339">
        <v>0.85196080433065724</v>
      </c>
      <c r="C339">
        <v>0.69568492797633141</v>
      </c>
      <c r="D339">
        <v>0.71826401528417361</v>
      </c>
      <c r="E339">
        <v>0.3773389656101459</v>
      </c>
      <c r="F339">
        <v>0.70273631607210196</v>
      </c>
    </row>
    <row r="340" spans="1:6" x14ac:dyDescent="0.3">
      <c r="A340">
        <v>0.18459738797181513</v>
      </c>
      <c r="B340">
        <v>0.39990818357919322</v>
      </c>
      <c r="C340">
        <v>0.83071397165703509</v>
      </c>
      <c r="D340">
        <v>0.37367092980699701</v>
      </c>
      <c r="E340">
        <v>0.28081127050122423</v>
      </c>
      <c r="F340">
        <v>0.47627265546708175</v>
      </c>
    </row>
    <row r="341" spans="1:6" x14ac:dyDescent="0.3">
      <c r="A341">
        <v>0.30265291691771801</v>
      </c>
      <c r="B341">
        <v>0.51046137205345699</v>
      </c>
      <c r="C341">
        <v>0.341814106497767</v>
      </c>
      <c r="D341">
        <v>0.89871247360736195</v>
      </c>
      <c r="E341">
        <v>0.12558867622849879</v>
      </c>
      <c r="F341">
        <v>0.96503894640559229</v>
      </c>
    </row>
    <row r="342" spans="1:6" x14ac:dyDescent="0.3">
      <c r="A342">
        <v>0.40270171307009539</v>
      </c>
      <c r="B342">
        <v>0.50396505307798267</v>
      </c>
      <c r="C342">
        <v>8.8648058374345196E-2</v>
      </c>
      <c r="D342">
        <v>0.70803199422053587</v>
      </c>
      <c r="E342">
        <v>6.2241306190974122E-2</v>
      </c>
      <c r="F342">
        <v>0.91461910010844316</v>
      </c>
    </row>
    <row r="343" spans="1:6" x14ac:dyDescent="0.3">
      <c r="A343">
        <v>0.69623648401787741</v>
      </c>
      <c r="B343">
        <v>0.68492085551932869</v>
      </c>
      <c r="C343">
        <v>0.31301918852815214</v>
      </c>
      <c r="D343">
        <v>0.89159273750912282</v>
      </c>
      <c r="E343">
        <v>0.73351334048816774</v>
      </c>
      <c r="F343">
        <v>0.29416663601913795</v>
      </c>
    </row>
    <row r="344" spans="1:6" x14ac:dyDescent="0.3">
      <c r="A344">
        <v>0.63324373719023264</v>
      </c>
      <c r="B344">
        <v>0.17608923786735586</v>
      </c>
      <c r="C344">
        <v>0.38652339779879041</v>
      </c>
      <c r="D344">
        <v>0.221201258520068</v>
      </c>
      <c r="E344">
        <v>0.13489741828821511</v>
      </c>
      <c r="F344">
        <v>0.99292857313599403</v>
      </c>
    </row>
    <row r="345" spans="1:6" x14ac:dyDescent="0.3">
      <c r="A345">
        <v>0.95030188506123892</v>
      </c>
      <c r="B345">
        <v>0.69328648821633521</v>
      </c>
      <c r="C345">
        <v>7.0456756870738046E-2</v>
      </c>
      <c r="D345">
        <v>0.88025154800421901</v>
      </c>
      <c r="E345">
        <v>0.68992834990613183</v>
      </c>
      <c r="F345">
        <v>0.37071291060333589</v>
      </c>
    </row>
    <row r="346" spans="1:6" x14ac:dyDescent="0.3">
      <c r="A346">
        <v>0.31903180660611696</v>
      </c>
      <c r="B346">
        <v>0.91049289478057194</v>
      </c>
      <c r="C346">
        <v>0.63375660062181782</v>
      </c>
      <c r="D346">
        <v>0.5072701359098799</v>
      </c>
      <c r="E346">
        <v>0.59566313275376226</v>
      </c>
      <c r="F346">
        <v>0.41950393765521621</v>
      </c>
    </row>
    <row r="347" spans="1:6" x14ac:dyDescent="0.3">
      <c r="A347">
        <v>0.15941068580329087</v>
      </c>
      <c r="B347">
        <v>0.59195828719111543</v>
      </c>
      <c r="C347">
        <v>0.95232028568221794</v>
      </c>
      <c r="D347">
        <v>0.29492914991068697</v>
      </c>
      <c r="E347">
        <v>8.3651700990700628E-2</v>
      </c>
      <c r="F347">
        <v>0.13147409980789315</v>
      </c>
    </row>
    <row r="348" spans="1:6" x14ac:dyDescent="0.3">
      <c r="A348">
        <v>7.0983133196973247E-2</v>
      </c>
      <c r="B348">
        <v>0.24066493748258055</v>
      </c>
      <c r="C348">
        <v>0.29912307679019368</v>
      </c>
      <c r="D348">
        <v>0.86887275262197194</v>
      </c>
      <c r="E348">
        <v>8.2015570038465047E-3</v>
      </c>
      <c r="F348">
        <v>0.68790222136251378</v>
      </c>
    </row>
    <row r="349" spans="1:6" x14ac:dyDescent="0.3">
      <c r="A349">
        <v>0.1153808567103749</v>
      </c>
      <c r="B349">
        <v>0.75729482703774453</v>
      </c>
      <c r="C349">
        <v>0.41734004064790131</v>
      </c>
      <c r="D349">
        <v>0.83239755714789276</v>
      </c>
      <c r="E349">
        <v>0.78742252723832118</v>
      </c>
      <c r="F349">
        <v>0.58848482200170349</v>
      </c>
    </row>
    <row r="350" spans="1:6" x14ac:dyDescent="0.3">
      <c r="A350">
        <v>0.74839020125335143</v>
      </c>
      <c r="B350">
        <v>0.60889762074066756</v>
      </c>
      <c r="C350">
        <v>0.90035645721152613</v>
      </c>
      <c r="D350">
        <v>6.2003597626554718E-2</v>
      </c>
      <c r="E350">
        <v>0.98076994679924889</v>
      </c>
      <c r="F350">
        <v>0.54937796691413288</v>
      </c>
    </row>
    <row r="351" spans="1:6" x14ac:dyDescent="0.3">
      <c r="A351">
        <v>0.77344609968172817</v>
      </c>
      <c r="B351">
        <v>0.61936736596082054</v>
      </c>
      <c r="C351">
        <v>0.75781444450810342</v>
      </c>
      <c r="D351">
        <v>0.6441841399593079</v>
      </c>
      <c r="E351">
        <v>0.16931568058382507</v>
      </c>
      <c r="F351">
        <v>0.29423038868854878</v>
      </c>
    </row>
    <row r="352" spans="1:6" x14ac:dyDescent="0.3">
      <c r="A352">
        <v>0.89586500477207887</v>
      </c>
      <c r="B352">
        <v>0.63521371128073645</v>
      </c>
      <c r="C352">
        <v>0.84743176837437284</v>
      </c>
      <c r="D352">
        <v>0.73365405137251882</v>
      </c>
      <c r="E352">
        <v>0.61386208735922465</v>
      </c>
      <c r="F352">
        <v>0.81906959640956412</v>
      </c>
    </row>
    <row r="353" spans="1:6" x14ac:dyDescent="0.3">
      <c r="A353">
        <v>0.80623325471667096</v>
      </c>
      <c r="B353">
        <v>0.16440059898380865</v>
      </c>
      <c r="C353">
        <v>0.7039871804806912</v>
      </c>
      <c r="D353">
        <v>0.86207490745011028</v>
      </c>
      <c r="E353">
        <v>0.96501997170098019</v>
      </c>
      <c r="F353">
        <v>0.68748706503280888</v>
      </c>
    </row>
    <row r="354" spans="1:6" x14ac:dyDescent="0.3">
      <c r="A354">
        <v>0.65597845173601921</v>
      </c>
      <c r="B354">
        <v>0.17364857098389008</v>
      </c>
      <c r="C354">
        <v>1.8912206031818535E-2</v>
      </c>
      <c r="D354">
        <v>0.98220285517009687</v>
      </c>
      <c r="E354">
        <v>1.9305624815856515E-2</v>
      </c>
      <c r="F354">
        <v>0.43660156581133425</v>
      </c>
    </row>
    <row r="355" spans="1:6" x14ac:dyDescent="0.3">
      <c r="A355">
        <v>0.4338352268976623</v>
      </c>
      <c r="B355">
        <v>0.92121997892643359</v>
      </c>
      <c r="C355">
        <v>4.5817810521916691E-2</v>
      </c>
      <c r="D355">
        <v>0.64836840350204461</v>
      </c>
      <c r="E355">
        <v>0.8468132868877789</v>
      </c>
      <c r="F355">
        <v>0.59895197964274982</v>
      </c>
    </row>
    <row r="356" spans="1:6" x14ac:dyDescent="0.3">
      <c r="A356">
        <v>5.792061116787095E-3</v>
      </c>
      <c r="B356">
        <v>0.14563983538007408</v>
      </c>
      <c r="C356">
        <v>0.11585992544328572</v>
      </c>
      <c r="D356">
        <v>0.72699866636131638</v>
      </c>
      <c r="E356">
        <v>0.52422372316176247</v>
      </c>
      <c r="F356">
        <v>0.45255788975687383</v>
      </c>
    </row>
    <row r="357" spans="1:6" x14ac:dyDescent="0.3">
      <c r="A357">
        <v>0.64184524703128998</v>
      </c>
      <c r="B357">
        <v>0.28864545677614606</v>
      </c>
      <c r="C357">
        <v>0.96812886820592314</v>
      </c>
      <c r="D357">
        <v>0.96409970572780646</v>
      </c>
      <c r="E357">
        <v>0.65953764865290299</v>
      </c>
      <c r="F357">
        <v>0.17998415020702829</v>
      </c>
    </row>
    <row r="358" spans="1:6" x14ac:dyDescent="0.3">
      <c r="A358">
        <v>0.72932182405382584</v>
      </c>
      <c r="B358">
        <v>0.94008374255442972</v>
      </c>
      <c r="C358">
        <v>0.72286671730853747</v>
      </c>
      <c r="D358">
        <v>0.50381411718351143</v>
      </c>
      <c r="E358">
        <v>0.33947900955570465</v>
      </c>
      <c r="F358">
        <v>0.94131712470405471</v>
      </c>
    </row>
    <row r="359" spans="1:6" x14ac:dyDescent="0.3">
      <c r="A359">
        <v>0.43409166301570656</v>
      </c>
      <c r="B359">
        <v>0.54514328718306648</v>
      </c>
      <c r="C359">
        <v>0.28773799443660208</v>
      </c>
      <c r="D359">
        <v>0.5272647397835053</v>
      </c>
      <c r="E359">
        <v>0.55352156349477288</v>
      </c>
      <c r="F359">
        <v>0.33486789805114414</v>
      </c>
    </row>
    <row r="360" spans="1:6" x14ac:dyDescent="0.3">
      <c r="A360">
        <v>0.21502865305449437</v>
      </c>
      <c r="B360">
        <v>0.62365258698862269</v>
      </c>
      <c r="C360">
        <v>0.15076638824304089</v>
      </c>
      <c r="D360">
        <v>0.37053352807976259</v>
      </c>
      <c r="E360">
        <v>0.96863808788894423</v>
      </c>
      <c r="F360">
        <v>0.30307110258107584</v>
      </c>
    </row>
    <row r="361" spans="1:6" x14ac:dyDescent="0.3">
      <c r="A361">
        <v>0.14549348811785567</v>
      </c>
      <c r="B361">
        <v>0.56371761493163453</v>
      </c>
      <c r="C361">
        <v>0.56099032202578947</v>
      </c>
      <c r="D361">
        <v>0.69134367861240786</v>
      </c>
      <c r="E361">
        <v>0.71287107173895792</v>
      </c>
      <c r="F361">
        <v>0.96310266657940158</v>
      </c>
    </row>
    <row r="362" spans="1:6" x14ac:dyDescent="0.3">
      <c r="A362">
        <v>0.76524583680523184</v>
      </c>
      <c r="B362">
        <v>0.75386315478473209</v>
      </c>
      <c r="C362">
        <v>0.95698472690037417</v>
      </c>
      <c r="D362">
        <v>0.2538675204743911</v>
      </c>
      <c r="E362">
        <v>0.79592020068267355</v>
      </c>
      <c r="F362">
        <v>0.65240897940841569</v>
      </c>
    </row>
    <row r="363" spans="1:6" x14ac:dyDescent="0.3">
      <c r="A363">
        <v>0.3988730270312506</v>
      </c>
      <c r="B363">
        <v>8.188399210848607E-2</v>
      </c>
      <c r="C363">
        <v>0.60834275341267874</v>
      </c>
      <c r="D363">
        <v>0.46126342822388133</v>
      </c>
      <c r="E363">
        <v>0.38867653400309654</v>
      </c>
      <c r="F363">
        <v>0.78282046042427333</v>
      </c>
    </row>
    <row r="364" spans="1:6" x14ac:dyDescent="0.3">
      <c r="A364">
        <v>0.7542031292758643</v>
      </c>
      <c r="B364">
        <v>0.1879498662483774</v>
      </c>
      <c r="C364">
        <v>0.33116079689202749</v>
      </c>
      <c r="D364">
        <v>0.77647116482313816</v>
      </c>
      <c r="E364">
        <v>0.92959848804926881</v>
      </c>
      <c r="F364">
        <v>0.18993077224984956</v>
      </c>
    </row>
    <row r="365" spans="1:6" x14ac:dyDescent="0.3">
      <c r="A365">
        <v>0.67815307850484108</v>
      </c>
      <c r="B365">
        <v>0.30503349491028808</v>
      </c>
      <c r="C365">
        <v>0.91487432594282181</v>
      </c>
      <c r="D365">
        <v>0.38551709608492379</v>
      </c>
      <c r="E365">
        <v>7.2269813913601322E-2</v>
      </c>
      <c r="F365">
        <v>0.25602440628949807</v>
      </c>
    </row>
    <row r="366" spans="1:6" x14ac:dyDescent="0.3">
      <c r="A366">
        <v>0.38138902723089052</v>
      </c>
      <c r="B366">
        <v>0.79430462583176664</v>
      </c>
      <c r="C366">
        <v>0.60386497808092654</v>
      </c>
      <c r="D366">
        <v>0.62674800851291301</v>
      </c>
      <c r="E366">
        <v>4.064144945021575E-2</v>
      </c>
      <c r="F366">
        <v>0.22547992333840761</v>
      </c>
    </row>
    <row r="367" spans="1:6" x14ac:dyDescent="0.3">
      <c r="A367">
        <v>0.35573888310020241</v>
      </c>
      <c r="B367">
        <v>3.4686579873641432E-2</v>
      </c>
      <c r="C367">
        <v>0.90709051987337974</v>
      </c>
      <c r="D367">
        <v>4.1942980619851911E-2</v>
      </c>
      <c r="E367">
        <v>0.25192097491324139</v>
      </c>
      <c r="F367">
        <v>0.19001290412750116</v>
      </c>
    </row>
    <row r="368" spans="1:6" x14ac:dyDescent="0.3">
      <c r="A368">
        <v>0.63001131466461502</v>
      </c>
      <c r="B368">
        <v>0.19149187964898629</v>
      </c>
      <c r="C368">
        <v>0.72245244902893768</v>
      </c>
      <c r="D368">
        <v>2.9847890817032985E-2</v>
      </c>
      <c r="E368">
        <v>0.38439722042434599</v>
      </c>
      <c r="F368">
        <v>0.2332338118691264</v>
      </c>
    </row>
    <row r="369" spans="1:6" x14ac:dyDescent="0.3">
      <c r="A369">
        <v>0.86758500810854056</v>
      </c>
      <c r="B369">
        <v>0.97770056216900902</v>
      </c>
      <c r="C369">
        <v>0.99709078438601317</v>
      </c>
      <c r="D369">
        <v>0.98951589776649473</v>
      </c>
      <c r="E369">
        <v>0.82950277959015339</v>
      </c>
      <c r="F369">
        <v>5.8565710736312893E-2</v>
      </c>
    </row>
    <row r="370" spans="1:6" x14ac:dyDescent="0.3">
      <c r="A370">
        <v>0.21617907886946186</v>
      </c>
      <c r="B370">
        <v>4.7152728407047317E-2</v>
      </c>
      <c r="C370">
        <v>0.5397254658432763</v>
      </c>
      <c r="D370">
        <v>0.66844772678217967</v>
      </c>
      <c r="E370">
        <v>0.19312342866090793</v>
      </c>
      <c r="F370">
        <v>0.83280566569860237</v>
      </c>
    </row>
    <row r="371" spans="1:6" x14ac:dyDescent="0.3">
      <c r="A371">
        <v>0.35537977783070873</v>
      </c>
      <c r="B371">
        <v>4.8392171351336555E-2</v>
      </c>
      <c r="C371">
        <v>0.76523348712914563</v>
      </c>
      <c r="D371">
        <v>1.0361448832295395E-2</v>
      </c>
      <c r="E371">
        <v>0.24935214506403058</v>
      </c>
      <c r="F371">
        <v>0.15189965064117505</v>
      </c>
    </row>
    <row r="372" spans="1:6" x14ac:dyDescent="0.3">
      <c r="A372">
        <v>0.4879934630686158</v>
      </c>
      <c r="B372">
        <v>0.36748038244703574</v>
      </c>
      <c r="C372">
        <v>0.3336758501648035</v>
      </c>
      <c r="D372">
        <v>0.30670050398482451</v>
      </c>
      <c r="E372">
        <v>0.27067331569143516</v>
      </c>
      <c r="F372">
        <v>0.82302952498806736</v>
      </c>
    </row>
    <row r="373" spans="1:6" x14ac:dyDescent="0.3">
      <c r="A373">
        <v>0.36902822466189966</v>
      </c>
      <c r="B373">
        <v>0.11936854967600719</v>
      </c>
      <c r="C373">
        <v>0.14410445273686578</v>
      </c>
      <c r="D373">
        <v>0.65612366840501468</v>
      </c>
      <c r="E373">
        <v>0.16407789760638769</v>
      </c>
      <c r="F373">
        <v>0.16129337468249216</v>
      </c>
    </row>
    <row r="374" spans="1:6" x14ac:dyDescent="0.3">
      <c r="A374">
        <v>0.82851848838191011</v>
      </c>
      <c r="B374">
        <v>0.14598764983720547</v>
      </c>
      <c r="C374">
        <v>0.21222393613244295</v>
      </c>
      <c r="D374">
        <v>0.96437394667973497</v>
      </c>
      <c r="E374">
        <v>6.8153568767437056E-2</v>
      </c>
      <c r="F374">
        <v>0.62936465285801402</v>
      </c>
    </row>
    <row r="375" spans="1:6" x14ac:dyDescent="0.3">
      <c r="A375">
        <v>0.968283749899157</v>
      </c>
      <c r="B375">
        <v>0.95565987864351731</v>
      </c>
      <c r="C375">
        <v>0.74500585767762473</v>
      </c>
      <c r="D375">
        <v>0.98784512258491219</v>
      </c>
      <c r="E375">
        <v>0.97470799331898783</v>
      </c>
      <c r="F375">
        <v>0.81076714502016978</v>
      </c>
    </row>
    <row r="376" spans="1:6" x14ac:dyDescent="0.3">
      <c r="A376">
        <v>0.39497565747625851</v>
      </c>
      <c r="B376">
        <v>0.33792449511042788</v>
      </c>
      <c r="C376">
        <v>0.8102485105724454</v>
      </c>
      <c r="D376">
        <v>0.62989573980660396</v>
      </c>
      <c r="E376">
        <v>0.72440134312139826</v>
      </c>
      <c r="F376">
        <v>0.50255944328126834</v>
      </c>
    </row>
    <row r="377" spans="1:6" x14ac:dyDescent="0.3">
      <c r="A377">
        <v>0.8568889396194409</v>
      </c>
      <c r="B377">
        <v>0.1661462007209723</v>
      </c>
      <c r="C377">
        <v>6.9159013529107027E-2</v>
      </c>
      <c r="D377">
        <v>0.75519116390298535</v>
      </c>
      <c r="E377">
        <v>0.17619076066308326</v>
      </c>
      <c r="F377">
        <v>0.51297076535869746</v>
      </c>
    </row>
    <row r="378" spans="1:6" x14ac:dyDescent="0.3">
      <c r="A378">
        <v>0.61947459223311496</v>
      </c>
      <c r="B378">
        <v>0.71152296406215509</v>
      </c>
      <c r="C378">
        <v>0.64662078749483631</v>
      </c>
      <c r="D378">
        <v>0.54297626927859444</v>
      </c>
      <c r="E378">
        <v>0.94000021141644419</v>
      </c>
      <c r="F378">
        <v>0.89579758733011317</v>
      </c>
    </row>
    <row r="379" spans="1:6" x14ac:dyDescent="0.3">
      <c r="A379">
        <v>0.15515425277521944</v>
      </c>
      <c r="B379">
        <v>0.48232792493418053</v>
      </c>
      <c r="C379">
        <v>0.3551015353513467</v>
      </c>
      <c r="D379">
        <v>0.77738479165592478</v>
      </c>
      <c r="E379">
        <v>0.91050025105715582</v>
      </c>
      <c r="F379">
        <v>0.69932893285806896</v>
      </c>
    </row>
    <row r="380" spans="1:6" x14ac:dyDescent="0.3">
      <c r="A380">
        <v>0.98548813115002221</v>
      </c>
      <c r="B380">
        <v>2.8264061058007939E-2</v>
      </c>
      <c r="C380">
        <v>0.43208727080949971</v>
      </c>
      <c r="D380">
        <v>4.7764899967717199E-4</v>
      </c>
      <c r="E380">
        <v>0.83205776493251848</v>
      </c>
      <c r="F380">
        <v>0.3325465622124979</v>
      </c>
    </row>
    <row r="381" spans="1:6" x14ac:dyDescent="0.3">
      <c r="A381">
        <v>0.92648637801719302</v>
      </c>
      <c r="B381">
        <v>0.75799686079751316</v>
      </c>
      <c r="C381">
        <v>0.77511978748765442</v>
      </c>
      <c r="D381">
        <v>0.88712797879480321</v>
      </c>
      <c r="E381">
        <v>0.66267728222156108</v>
      </c>
      <c r="F381">
        <v>0.43252655160550757</v>
      </c>
    </row>
    <row r="382" spans="1:6" x14ac:dyDescent="0.3">
      <c r="A382">
        <v>0.28044410678104803</v>
      </c>
      <c r="B382">
        <v>0.74103140134832934</v>
      </c>
      <c r="C382">
        <v>0.82609866577512803</v>
      </c>
      <c r="D382">
        <v>0.14955587422133465</v>
      </c>
      <c r="E382">
        <v>0.66507858818617849</v>
      </c>
      <c r="F382">
        <v>0.10246174583608447</v>
      </c>
    </row>
    <row r="383" spans="1:6" x14ac:dyDescent="0.3">
      <c r="A383">
        <v>0.40267281375460784</v>
      </c>
      <c r="B383">
        <v>0.8737323234020784</v>
      </c>
      <c r="C383">
        <v>0.19561879944295679</v>
      </c>
      <c r="D383">
        <v>0.3835889594005174</v>
      </c>
      <c r="E383">
        <v>0.80108566895896138</v>
      </c>
      <c r="F383">
        <v>0.45426969314309695</v>
      </c>
    </row>
    <row r="384" spans="1:6" x14ac:dyDescent="0.3">
      <c r="A384">
        <v>0.82903493495351643</v>
      </c>
      <c r="B384">
        <v>0.12979732575597591</v>
      </c>
      <c r="C384">
        <v>0.20100983767819769</v>
      </c>
      <c r="D384">
        <v>0.9159966357793603</v>
      </c>
      <c r="E384">
        <v>0.17247624559719599</v>
      </c>
      <c r="F384">
        <v>0.54726285151581522</v>
      </c>
    </row>
    <row r="385" spans="1:6" x14ac:dyDescent="0.3">
      <c r="A385">
        <v>0.42395977904642901</v>
      </c>
      <c r="B385">
        <v>0.34056403881863173</v>
      </c>
      <c r="C385">
        <v>0.79620314262882907</v>
      </c>
      <c r="D385">
        <v>0.79451758214482349</v>
      </c>
      <c r="E385">
        <v>0.1000859200050267</v>
      </c>
      <c r="F385">
        <v>0.69910393653692438</v>
      </c>
    </row>
    <row r="386" spans="1:6" x14ac:dyDescent="0.3">
      <c r="A386">
        <v>0.66785727036700282</v>
      </c>
      <c r="B386">
        <v>0.95442931327201164</v>
      </c>
      <c r="C386">
        <v>0.37254042963694345</v>
      </c>
      <c r="D386">
        <v>0.41619016803599318</v>
      </c>
      <c r="E386">
        <v>0.98454165584753284</v>
      </c>
      <c r="F386">
        <v>0.52301739541377901</v>
      </c>
    </row>
    <row r="387" spans="1:6" x14ac:dyDescent="0.3">
      <c r="A387">
        <v>0.64434326083248272</v>
      </c>
      <c r="B387">
        <v>0.552671400268957</v>
      </c>
      <c r="C387">
        <v>0.32138604783391556</v>
      </c>
      <c r="D387">
        <v>0.54906565016753861</v>
      </c>
      <c r="E387">
        <v>0.65985778052225397</v>
      </c>
      <c r="F387">
        <v>0.83958907628073109</v>
      </c>
    </row>
    <row r="388" spans="1:6" x14ac:dyDescent="0.3">
      <c r="A388">
        <v>0.7589494824103995</v>
      </c>
      <c r="B388">
        <v>0.70220753288098614</v>
      </c>
      <c r="C388">
        <v>0.17915704555338818</v>
      </c>
      <c r="D388">
        <v>0.34632727837301525</v>
      </c>
      <c r="E388">
        <v>0.68110710908814742</v>
      </c>
      <c r="F388">
        <v>0.61069476881558515</v>
      </c>
    </row>
    <row r="389" spans="1:6" x14ac:dyDescent="0.3">
      <c r="A389">
        <v>0.3736451185686549</v>
      </c>
      <c r="B389">
        <v>0.65914737129510859</v>
      </c>
      <c r="C389">
        <v>0.56726897997654135</v>
      </c>
      <c r="D389">
        <v>0.3871480166952137</v>
      </c>
      <c r="E389">
        <v>0.2266281387446557</v>
      </c>
      <c r="F389">
        <v>0.29549617567567454</v>
      </c>
    </row>
    <row r="390" spans="1:6" x14ac:dyDescent="0.3">
      <c r="A390">
        <v>0.43395782389291049</v>
      </c>
      <c r="B390">
        <v>0.794418313055412</v>
      </c>
      <c r="C390">
        <v>0.16393764067821615</v>
      </c>
      <c r="D390">
        <v>0.89731372863986392</v>
      </c>
      <c r="E390">
        <v>0.56429195213436545</v>
      </c>
      <c r="F390">
        <v>0.99236518960842002</v>
      </c>
    </row>
    <row r="391" spans="1:6" x14ac:dyDescent="0.3">
      <c r="A391">
        <v>0.71669502340488367</v>
      </c>
      <c r="B391">
        <v>0.7693670242153039</v>
      </c>
      <c r="C391">
        <v>8.624287491053606E-2</v>
      </c>
      <c r="D391">
        <v>0.86080142666196968</v>
      </c>
      <c r="E391">
        <v>0.7255328913691369</v>
      </c>
      <c r="F391">
        <v>0.52499628715739022</v>
      </c>
    </row>
    <row r="392" spans="1:6" x14ac:dyDescent="0.3">
      <c r="A392">
        <v>0.36760393213266918</v>
      </c>
      <c r="B392">
        <v>0.80102995127696475</v>
      </c>
      <c r="C392">
        <v>7.1833154426911183E-2</v>
      </c>
      <c r="D392">
        <v>1.5198601758786512E-2</v>
      </c>
      <c r="E392">
        <v>0.14824967013047385</v>
      </c>
      <c r="F392">
        <v>0.9614267179495033</v>
      </c>
    </row>
    <row r="393" spans="1:6" x14ac:dyDescent="0.3">
      <c r="A393">
        <v>0.8221504477324546</v>
      </c>
      <c r="B393">
        <v>0.8819637299900186</v>
      </c>
      <c r="C393">
        <v>0.85556796084294373</v>
      </c>
      <c r="D393">
        <v>0.79468232957546392</v>
      </c>
      <c r="E393">
        <v>0.80030018393061553</v>
      </c>
      <c r="F393">
        <v>0.59812117682168187</v>
      </c>
    </row>
    <row r="394" spans="1:6" x14ac:dyDescent="0.3">
      <c r="A394">
        <v>0.39037799374493176</v>
      </c>
      <c r="B394">
        <v>0.31469588708707119</v>
      </c>
      <c r="C394">
        <v>0.30786141043838544</v>
      </c>
      <c r="D394">
        <v>0.13018430291521133</v>
      </c>
      <c r="E394">
        <v>0.45939365553976763</v>
      </c>
      <c r="F394">
        <v>0.76052043959464288</v>
      </c>
    </row>
    <row r="395" spans="1:6" x14ac:dyDescent="0.3">
      <c r="A395">
        <v>0.43309254704869315</v>
      </c>
      <c r="B395">
        <v>0.91311760753489302</v>
      </c>
      <c r="C395">
        <v>0.5871804982996145</v>
      </c>
      <c r="D395">
        <v>0.96431448541387754</v>
      </c>
      <c r="E395">
        <v>0.98549061920631176</v>
      </c>
      <c r="F395">
        <v>0.165116972151368</v>
      </c>
    </row>
    <row r="396" spans="1:6" x14ac:dyDescent="0.3">
      <c r="A396">
        <v>0.61862704901774701</v>
      </c>
      <c r="B396">
        <v>0.80711578101082604</v>
      </c>
      <c r="C396">
        <v>0.46788508814238361</v>
      </c>
      <c r="D396">
        <v>0.88252435771287485</v>
      </c>
      <c r="E396">
        <v>1.9573904883178339E-2</v>
      </c>
      <c r="F396">
        <v>0.77993856104052184</v>
      </c>
    </row>
    <row r="397" spans="1:6" x14ac:dyDescent="0.3">
      <c r="A397">
        <v>0.60492437389164888</v>
      </c>
      <c r="B397">
        <v>0.54753998215425537</v>
      </c>
      <c r="C397">
        <v>0.91239583114811929</v>
      </c>
      <c r="D397">
        <v>0.94654400787423987</v>
      </c>
      <c r="E397">
        <v>0.95031563870980196</v>
      </c>
      <c r="F397">
        <v>0.41459428776887963</v>
      </c>
    </row>
    <row r="398" spans="1:6" x14ac:dyDescent="0.3">
      <c r="A398">
        <v>0.98077646235609883</v>
      </c>
      <c r="B398">
        <v>0.6268798108020408</v>
      </c>
      <c r="C398">
        <v>6.1744135342013395E-2</v>
      </c>
      <c r="D398">
        <v>0.54988562781119155</v>
      </c>
      <c r="E398">
        <v>0.76827085470544421</v>
      </c>
      <c r="F398">
        <v>0.5138250690152476</v>
      </c>
    </row>
    <row r="399" spans="1:6" x14ac:dyDescent="0.3">
      <c r="A399">
        <v>0.99393198883688905</v>
      </c>
      <c r="B399">
        <v>0.16848804847884868</v>
      </c>
      <c r="C399">
        <v>0.18328739200793698</v>
      </c>
      <c r="D399">
        <v>0.71668930368702899</v>
      </c>
      <c r="E399">
        <v>0.4494211234062252</v>
      </c>
      <c r="F399">
        <v>0.71686153417745957</v>
      </c>
    </row>
    <row r="400" spans="1:6" x14ac:dyDescent="0.3">
      <c r="A400">
        <v>0.49579534370671519</v>
      </c>
      <c r="B400">
        <v>0.27298453359538599</v>
      </c>
      <c r="C400">
        <v>0.70976502705164801</v>
      </c>
      <c r="D400">
        <v>0.41562429982276861</v>
      </c>
      <c r="E400">
        <v>1.2854606071491914E-2</v>
      </c>
      <c r="F400">
        <v>0.38907407736796085</v>
      </c>
    </row>
    <row r="401" spans="1:6" x14ac:dyDescent="0.3">
      <c r="A401">
        <v>0.73426811249955992</v>
      </c>
      <c r="B401">
        <v>0.37169036781297782</v>
      </c>
      <c r="C401">
        <v>0.95832180148025137</v>
      </c>
      <c r="D401">
        <v>0.22401305778109104</v>
      </c>
      <c r="E401">
        <v>0.38289882823439902</v>
      </c>
      <c r="F401">
        <v>0.52663410820428502</v>
      </c>
    </row>
    <row r="402" spans="1:6" x14ac:dyDescent="0.3">
      <c r="A402">
        <v>7.1439880829224811E-2</v>
      </c>
      <c r="B402">
        <v>0.95490281930673926</v>
      </c>
      <c r="C402">
        <v>0.51856097945760138</v>
      </c>
      <c r="D402">
        <v>0.26909121093007782</v>
      </c>
      <c r="E402">
        <v>0.8190832458464169</v>
      </c>
      <c r="F402">
        <v>0.48804172181713235</v>
      </c>
    </row>
    <row r="403" spans="1:6" x14ac:dyDescent="0.3">
      <c r="A403">
        <v>9.8637601552529208E-2</v>
      </c>
      <c r="B403">
        <v>0.91809912480330502</v>
      </c>
      <c r="C403">
        <v>9.2189425036295902E-2</v>
      </c>
      <c r="D403">
        <v>0.87005626558070215</v>
      </c>
      <c r="E403">
        <v>0.65747676830989743</v>
      </c>
      <c r="F403">
        <v>0.95726970955557145</v>
      </c>
    </row>
    <row r="404" spans="1:6" x14ac:dyDescent="0.3">
      <c r="A404">
        <v>8.1709359437300066E-2</v>
      </c>
      <c r="B404">
        <v>0.85449759256050362</v>
      </c>
      <c r="C404">
        <v>0.14868063608588766</v>
      </c>
      <c r="D404">
        <v>1.5011483744250098E-2</v>
      </c>
      <c r="E404">
        <v>0.47534885626976564</v>
      </c>
      <c r="F404">
        <v>0.41651358626132218</v>
      </c>
    </row>
    <row r="405" spans="1:6" x14ac:dyDescent="0.3">
      <c r="A405">
        <v>7.3635007329163948E-2</v>
      </c>
      <c r="B405">
        <v>0.89028081153331118</v>
      </c>
      <c r="C405">
        <v>0.79775196458155384</v>
      </c>
      <c r="D405">
        <v>0.23532288664076206</v>
      </c>
      <c r="E405">
        <v>0.1815854904341091</v>
      </c>
      <c r="F405">
        <v>0.4508989956848285</v>
      </c>
    </row>
    <row r="406" spans="1:6" x14ac:dyDescent="0.3">
      <c r="A406">
        <v>0.73054493031494783</v>
      </c>
      <c r="B406">
        <v>0.54397639488888383</v>
      </c>
      <c r="C406">
        <v>0.35449241546940935</v>
      </c>
      <c r="D406">
        <v>0.46966176253057101</v>
      </c>
      <c r="E406">
        <v>0.57198514968317637</v>
      </c>
      <c r="F406">
        <v>0.53628859199366596</v>
      </c>
    </row>
    <row r="407" spans="1:6" x14ac:dyDescent="0.3">
      <c r="A407">
        <v>0.82966153246830576</v>
      </c>
      <c r="B407">
        <v>0.65750472018665385</v>
      </c>
      <c r="C407">
        <v>0.88399106531835525</v>
      </c>
      <c r="D407">
        <v>0.23852540131719246</v>
      </c>
      <c r="E407">
        <v>0.73927579193528947</v>
      </c>
      <c r="F407">
        <v>0.11026991751124371</v>
      </c>
    </row>
    <row r="408" spans="1:6" x14ac:dyDescent="0.3">
      <c r="A408">
        <v>0.81396951034674048</v>
      </c>
      <c r="B408">
        <v>0.32992504364373909</v>
      </c>
      <c r="C408">
        <v>0.27375377894445274</v>
      </c>
      <c r="D408">
        <v>0.19834982493616127</v>
      </c>
      <c r="E408">
        <v>0.33046883742745281</v>
      </c>
      <c r="F408">
        <v>0.97076327064191648</v>
      </c>
    </row>
    <row r="409" spans="1:6" x14ac:dyDescent="0.3">
      <c r="A409">
        <v>0.96200349276146102</v>
      </c>
      <c r="B409">
        <v>0.25340493507940676</v>
      </c>
      <c r="C409">
        <v>0.75079095770343562</v>
      </c>
      <c r="D409">
        <v>6.4178359791771888E-2</v>
      </c>
      <c r="E409">
        <v>0.71055154613442584</v>
      </c>
      <c r="F409">
        <v>0.86697452584302626</v>
      </c>
    </row>
    <row r="410" spans="1:6" x14ac:dyDescent="0.3">
      <c r="A410">
        <v>0.56518814831433584</v>
      </c>
      <c r="B410">
        <v>0.34298919777324155</v>
      </c>
      <c r="C410">
        <v>0.28979646021899508</v>
      </c>
      <c r="D410">
        <v>0.633411469255175</v>
      </c>
      <c r="E410">
        <v>0.93203328505390748</v>
      </c>
      <c r="F410">
        <v>0.3655057946560023</v>
      </c>
    </row>
    <row r="411" spans="1:6" x14ac:dyDescent="0.3">
      <c r="A411">
        <v>0.87085418204123433</v>
      </c>
      <c r="B411">
        <v>6.563426332721789E-2</v>
      </c>
      <c r="C411">
        <v>0.91749544722718523</v>
      </c>
      <c r="D411">
        <v>0.25599215002238118</v>
      </c>
      <c r="E411">
        <v>0.51358739227552641</v>
      </c>
      <c r="F411">
        <v>0.48158182397116578</v>
      </c>
    </row>
    <row r="412" spans="1:6" x14ac:dyDescent="0.3">
      <c r="A412">
        <v>0.46762073999642761</v>
      </c>
      <c r="B412">
        <v>0.93960547343905021</v>
      </c>
      <c r="C412">
        <v>0.13379535861586644</v>
      </c>
      <c r="D412">
        <v>0.36612249603817071</v>
      </c>
      <c r="E412">
        <v>0.77443576037142769</v>
      </c>
      <c r="F412">
        <v>0.20112180683807623</v>
      </c>
    </row>
    <row r="413" spans="1:6" x14ac:dyDescent="0.3">
      <c r="A413">
        <v>0.24043874450839731</v>
      </c>
      <c r="B413">
        <v>0.30904672187713744</v>
      </c>
      <c r="C413">
        <v>0.63333815670920024</v>
      </c>
      <c r="D413">
        <v>0.76434423337744262</v>
      </c>
      <c r="E413">
        <v>0.3686820846846468</v>
      </c>
      <c r="F413">
        <v>1.2514379894296379E-2</v>
      </c>
    </row>
    <row r="414" spans="1:6" x14ac:dyDescent="0.3">
      <c r="A414">
        <v>0.21052171720889823</v>
      </c>
      <c r="B414">
        <v>0.10514627382528063</v>
      </c>
      <c r="C414">
        <v>0.44143360425410072</v>
      </c>
      <c r="D414">
        <v>0.38089176213830689</v>
      </c>
      <c r="E414">
        <v>0.50598934543591623</v>
      </c>
      <c r="F414">
        <v>0.65532254952716518</v>
      </c>
    </row>
    <row r="415" spans="1:6" x14ac:dyDescent="0.3">
      <c r="A415">
        <v>0.94417546646460726</v>
      </c>
      <c r="B415">
        <v>0.5781560443638839</v>
      </c>
      <c r="C415">
        <v>0.99925504706872392</v>
      </c>
      <c r="D415">
        <v>0.40946041484875595</v>
      </c>
      <c r="E415">
        <v>0.31352810235886153</v>
      </c>
      <c r="F415">
        <v>0.43174280596679115</v>
      </c>
    </row>
    <row r="416" spans="1:6" x14ac:dyDescent="0.3">
      <c r="A416">
        <v>0.21611560071661351</v>
      </c>
      <c r="B416">
        <v>0.51614491488892977</v>
      </c>
      <c r="C416">
        <v>0.41595833107375724</v>
      </c>
      <c r="D416">
        <v>0.68988377390634636</v>
      </c>
      <c r="E416">
        <v>0.36987629806823608</v>
      </c>
      <c r="F416">
        <v>0.64441295873076376</v>
      </c>
    </row>
    <row r="417" spans="1:6" x14ac:dyDescent="0.3">
      <c r="A417">
        <v>0.35660404456158445</v>
      </c>
      <c r="B417">
        <v>0.94216615419114458</v>
      </c>
      <c r="C417">
        <v>0.3487006698638544</v>
      </c>
      <c r="D417">
        <v>0.48615101480556766</v>
      </c>
      <c r="E417">
        <v>0.68033868801234665</v>
      </c>
      <c r="F417">
        <v>0.85204365271430882</v>
      </c>
    </row>
    <row r="418" spans="1:6" x14ac:dyDescent="0.3">
      <c r="A418">
        <v>0.8772687338230839</v>
      </c>
      <c r="B418">
        <v>0.14527809241750478</v>
      </c>
      <c r="C418">
        <v>0.43293660968110881</v>
      </c>
      <c r="D418">
        <v>0.97113489058666025</v>
      </c>
      <c r="E418">
        <v>0.27084115075854454</v>
      </c>
      <c r="F418">
        <v>0.2982374476698666</v>
      </c>
    </row>
    <row r="419" spans="1:6" x14ac:dyDescent="0.3">
      <c r="A419">
        <v>0.62922143699656885</v>
      </c>
      <c r="B419">
        <v>0.65713943431642774</v>
      </c>
      <c r="C419">
        <v>0.88726368946564538</v>
      </c>
      <c r="D419">
        <v>0.79605575544077067</v>
      </c>
      <c r="E419">
        <v>0.83432230740517155</v>
      </c>
      <c r="F419">
        <v>0.80321266895047128</v>
      </c>
    </row>
    <row r="420" spans="1:6" x14ac:dyDescent="0.3">
      <c r="A420">
        <v>0.18539135200642254</v>
      </c>
      <c r="B420">
        <v>0.53902359661253874</v>
      </c>
      <c r="C420">
        <v>0.92329140900285867</v>
      </c>
      <c r="D420">
        <v>0.24951213278275797</v>
      </c>
      <c r="E420">
        <v>0.59418327095304702</v>
      </c>
      <c r="F420">
        <v>0.97393837607698774</v>
      </c>
    </row>
    <row r="421" spans="1:6" x14ac:dyDescent="0.3">
      <c r="A421">
        <v>0.46789151599080347</v>
      </c>
      <c r="B421">
        <v>0.59555145370999296</v>
      </c>
      <c r="C421">
        <v>0.72902873691995584</v>
      </c>
      <c r="D421">
        <v>0.12909081634777453</v>
      </c>
      <c r="E421">
        <v>0.86808041970312122</v>
      </c>
      <c r="F421">
        <v>0.44347944495688718</v>
      </c>
    </row>
    <row r="422" spans="1:6" x14ac:dyDescent="0.3">
      <c r="A422">
        <v>3.6743154681328605E-2</v>
      </c>
      <c r="B422">
        <v>0.65196233073832366</v>
      </c>
      <c r="C422">
        <v>0.49578170621089024</v>
      </c>
      <c r="D422">
        <v>0.1789552795441518</v>
      </c>
      <c r="E422">
        <v>4.2081421638882954E-2</v>
      </c>
      <c r="F422">
        <v>6.8986455767182986E-2</v>
      </c>
    </row>
    <row r="423" spans="1:6" x14ac:dyDescent="0.3">
      <c r="A423">
        <v>0.47572528568883099</v>
      </c>
      <c r="B423">
        <v>0.40605183782944432</v>
      </c>
      <c r="C423">
        <v>3.4080965710221123E-2</v>
      </c>
      <c r="D423">
        <v>0.28276833576007099</v>
      </c>
      <c r="E423">
        <v>0.7633477214657759</v>
      </c>
      <c r="F423">
        <v>0.95706269383738463</v>
      </c>
    </row>
    <row r="424" spans="1:6" x14ac:dyDescent="0.3">
      <c r="A424">
        <v>0.1746789533525992</v>
      </c>
      <c r="B424">
        <v>0.91317893900731972</v>
      </c>
      <c r="C424">
        <v>0.1579166120392973</v>
      </c>
      <c r="D424">
        <v>0.68418922262044279</v>
      </c>
      <c r="E424">
        <v>0.60251562168423656</v>
      </c>
      <c r="F424">
        <v>0.60665020786937474</v>
      </c>
    </row>
    <row r="425" spans="1:6" x14ac:dyDescent="0.3">
      <c r="A425">
        <v>0.57218909775847382</v>
      </c>
      <c r="B425">
        <v>0.33819149463958842</v>
      </c>
      <c r="C425">
        <v>0.21157204596047097</v>
      </c>
      <c r="D425">
        <v>0.38531975898844439</v>
      </c>
      <c r="E425">
        <v>0.218520684841224</v>
      </c>
      <c r="F425">
        <v>0.76645516550147552</v>
      </c>
    </row>
    <row r="426" spans="1:6" x14ac:dyDescent="0.3">
      <c r="A426">
        <v>0.86647141715270304</v>
      </c>
      <c r="B426">
        <v>0.20403279907697691</v>
      </c>
      <c r="C426">
        <v>0.56572788422691878</v>
      </c>
      <c r="D426">
        <v>0.28470738478095758</v>
      </c>
      <c r="E426">
        <v>0.48727650204855577</v>
      </c>
      <c r="F426">
        <v>7.7895647874283935E-2</v>
      </c>
    </row>
    <row r="427" spans="1:6" x14ac:dyDescent="0.3">
      <c r="A427">
        <v>0.89963352570597732</v>
      </c>
      <c r="B427">
        <v>0.17173107323473524</v>
      </c>
      <c r="C427">
        <v>0.15802185974519478</v>
      </c>
      <c r="D427">
        <v>0.32561653494860399</v>
      </c>
      <c r="E427">
        <v>0.48973777209827118</v>
      </c>
      <c r="F427">
        <v>0.80265129420197967</v>
      </c>
    </row>
    <row r="428" spans="1:6" x14ac:dyDescent="0.3">
      <c r="A428">
        <v>4.5049473737088341E-2</v>
      </c>
      <c r="B428">
        <v>0.75085830303156853</v>
      </c>
      <c r="C428">
        <v>0.10422780488272598</v>
      </c>
      <c r="D428">
        <v>0.36442018084780448</v>
      </c>
      <c r="E428">
        <v>0.99932865664247328</v>
      </c>
      <c r="F428">
        <v>0.5377438976062211</v>
      </c>
    </row>
    <row r="429" spans="1:6" x14ac:dyDescent="0.3">
      <c r="A429">
        <v>0.62931688646500394</v>
      </c>
      <c r="B429">
        <v>0.12623394459670334</v>
      </c>
      <c r="C429">
        <v>0.19489111393624281</v>
      </c>
      <c r="D429">
        <v>0.18940204789370507</v>
      </c>
      <c r="E429">
        <v>0.73825666385407318</v>
      </c>
      <c r="F429">
        <v>0.14484436581054461</v>
      </c>
    </row>
    <row r="430" spans="1:6" x14ac:dyDescent="0.3">
      <c r="A430">
        <v>0.13546671858225001</v>
      </c>
      <c r="B430">
        <v>0.99253816705811404</v>
      </c>
      <c r="C430">
        <v>0.26539537999458263</v>
      </c>
      <c r="D430">
        <v>0.20094129629250701</v>
      </c>
      <c r="E430">
        <v>0.20730501507548782</v>
      </c>
      <c r="F430">
        <v>0.17844445031291534</v>
      </c>
    </row>
    <row r="431" spans="1:6" x14ac:dyDescent="0.3">
      <c r="A431">
        <v>0.84555010426468591</v>
      </c>
      <c r="B431">
        <v>0.3729356659254649</v>
      </c>
      <c r="C431">
        <v>0.98679026127887837</v>
      </c>
      <c r="D431">
        <v>0.77857384803544516</v>
      </c>
      <c r="E431">
        <v>1.7259789299699291E-2</v>
      </c>
      <c r="F431">
        <v>0.75071868288522392</v>
      </c>
    </row>
    <row r="432" spans="1:6" x14ac:dyDescent="0.3">
      <c r="A432">
        <v>0.80996707103507803</v>
      </c>
      <c r="B432">
        <v>0.56309662086344769</v>
      </c>
      <c r="C432">
        <v>0.83982685255876688</v>
      </c>
      <c r="D432">
        <v>0.37663093903779132</v>
      </c>
      <c r="E432">
        <v>4.2299586959341107E-2</v>
      </c>
      <c r="F432">
        <v>0.64287674338948531</v>
      </c>
    </row>
    <row r="433" spans="1:6" x14ac:dyDescent="0.3">
      <c r="A433">
        <v>0.22014920044115061</v>
      </c>
      <c r="B433">
        <v>0.1710218166715286</v>
      </c>
      <c r="C433">
        <v>3.5091361635318341E-2</v>
      </c>
      <c r="D433">
        <v>0.61187455315290051</v>
      </c>
      <c r="E433">
        <v>7.7119873891557056E-2</v>
      </c>
      <c r="F433">
        <v>0.64279527750687893</v>
      </c>
    </row>
    <row r="434" spans="1:6" x14ac:dyDescent="0.3">
      <c r="A434">
        <v>0.47894352042315469</v>
      </c>
      <c r="B434">
        <v>0.20057854731394631</v>
      </c>
      <c r="C434">
        <v>0.50526784525849011</v>
      </c>
      <c r="D434">
        <v>2.9309197443557089E-2</v>
      </c>
      <c r="E434">
        <v>0.94814777640046055</v>
      </c>
      <c r="F434">
        <v>0.77888016305562724</v>
      </c>
    </row>
    <row r="435" spans="1:6" x14ac:dyDescent="0.3">
      <c r="A435">
        <v>0.65229808326271332</v>
      </c>
      <c r="B435">
        <v>0.17807299487859185</v>
      </c>
      <c r="C435">
        <v>0.74091282520559298</v>
      </c>
      <c r="D435">
        <v>0.78220358339365692</v>
      </c>
      <c r="E435">
        <v>0.46511432722064738</v>
      </c>
      <c r="F435">
        <v>0.56197324325579157</v>
      </c>
    </row>
    <row r="436" spans="1:6" x14ac:dyDescent="0.3">
      <c r="A436">
        <v>0.59355152563094915</v>
      </c>
      <c r="B436">
        <v>0.84501111087030556</v>
      </c>
      <c r="C436">
        <v>4.1795912999179397E-2</v>
      </c>
      <c r="D436">
        <v>0.91679898531234516</v>
      </c>
      <c r="E436">
        <v>0.32361853802258389</v>
      </c>
      <c r="F436">
        <v>0.47160593885164903</v>
      </c>
    </row>
    <row r="437" spans="1:6" x14ac:dyDescent="0.3">
      <c r="A437">
        <v>0.95450056452274357</v>
      </c>
      <c r="B437">
        <v>0.35036866861100446</v>
      </c>
      <c r="C437">
        <v>0.28235930215068517</v>
      </c>
      <c r="D437">
        <v>0.12237344747568901</v>
      </c>
      <c r="E437">
        <v>0.35708607932931546</v>
      </c>
      <c r="F437">
        <v>0.82171703510464011</v>
      </c>
    </row>
    <row r="438" spans="1:6" x14ac:dyDescent="0.3">
      <c r="A438">
        <v>8.1294840978152649E-2</v>
      </c>
      <c r="B438">
        <v>0.5566432276021348</v>
      </c>
      <c r="C438">
        <v>0.77420099339932458</v>
      </c>
      <c r="D438">
        <v>0.61232013132407115</v>
      </c>
      <c r="E438">
        <v>0.92910646941244557</v>
      </c>
      <c r="F438">
        <v>0.663829891261011</v>
      </c>
    </row>
    <row r="439" spans="1:6" x14ac:dyDescent="0.3">
      <c r="A439">
        <v>0.70913392856426694</v>
      </c>
      <c r="B439">
        <v>0.10370040871321851</v>
      </c>
      <c r="C439">
        <v>0.71422773600512657</v>
      </c>
      <c r="D439">
        <v>0.33676576866477814</v>
      </c>
      <c r="E439">
        <v>0.84154804631340341</v>
      </c>
      <c r="F439">
        <v>0.82322531259581644</v>
      </c>
    </row>
    <row r="440" spans="1:6" x14ac:dyDescent="0.3">
      <c r="A440">
        <v>0.88081397126006034</v>
      </c>
      <c r="B440">
        <v>0.99969253269555791</v>
      </c>
      <c r="C440">
        <v>0.30945381440946207</v>
      </c>
      <c r="D440">
        <v>0.62339386665628793</v>
      </c>
      <c r="E440">
        <v>0.40437364296741873</v>
      </c>
      <c r="F440">
        <v>0.39296224591414564</v>
      </c>
    </row>
    <row r="441" spans="1:6" x14ac:dyDescent="0.3">
      <c r="A441">
        <v>8.7482217659354156E-2</v>
      </c>
      <c r="B441">
        <v>0.38867940256079392</v>
      </c>
      <c r="C441">
        <v>0.93090474676060608</v>
      </c>
      <c r="D441">
        <v>0.93789592411993417</v>
      </c>
      <c r="E441">
        <v>7.206661875272613E-2</v>
      </c>
      <c r="F441">
        <v>0.93619137195290747</v>
      </c>
    </row>
    <row r="442" spans="1:6" x14ac:dyDescent="0.3">
      <c r="A442">
        <v>0.93027557448112419</v>
      </c>
      <c r="B442">
        <v>0.76058250059051535</v>
      </c>
      <c r="C442">
        <v>0.13955507650594101</v>
      </c>
      <c r="D442">
        <v>0.49436649638507424</v>
      </c>
      <c r="E442">
        <v>0.21234892039134967</v>
      </c>
      <c r="F442">
        <v>5.5841336348319559E-2</v>
      </c>
    </row>
    <row r="443" spans="1:6" x14ac:dyDescent="0.3">
      <c r="A443">
        <v>0.83579476954682375</v>
      </c>
      <c r="B443">
        <v>0.32991765440089771</v>
      </c>
      <c r="C443">
        <v>0.46551880343621077</v>
      </c>
      <c r="D443">
        <v>0.62006822535052653</v>
      </c>
      <c r="E443">
        <v>0.26443489570971479</v>
      </c>
      <c r="F443">
        <v>0.78180349972987095</v>
      </c>
    </row>
    <row r="444" spans="1:6" x14ac:dyDescent="0.3">
      <c r="A444">
        <v>5.3565239046551305E-2</v>
      </c>
      <c r="B444">
        <v>0.9234620007673221</v>
      </c>
      <c r="C444">
        <v>0.75741784382556177</v>
      </c>
      <c r="D444">
        <v>0.49471203762836857</v>
      </c>
      <c r="E444">
        <v>0.10143428905256369</v>
      </c>
      <c r="F444">
        <v>0.72789833586922847</v>
      </c>
    </row>
    <row r="445" spans="1:6" x14ac:dyDescent="0.3">
      <c r="A445">
        <v>0.90601581909051199</v>
      </c>
      <c r="B445">
        <v>0.37905352896031697</v>
      </c>
      <c r="C445">
        <v>0.36092323676577365</v>
      </c>
      <c r="D445">
        <v>0.75025984694013659</v>
      </c>
      <c r="E445">
        <v>0.77294011418673447</v>
      </c>
      <c r="F445">
        <v>0.63510094463182931</v>
      </c>
    </row>
    <row r="446" spans="1:6" x14ac:dyDescent="0.3">
      <c r="A446">
        <v>0.63996124305964008</v>
      </c>
      <c r="B446">
        <v>0.46870264535645578</v>
      </c>
      <c r="C446">
        <v>0.42684004745390758</v>
      </c>
      <c r="D446">
        <v>0.92784846715673985</v>
      </c>
      <c r="E446">
        <v>0.28942994230593833</v>
      </c>
      <c r="F446">
        <v>0.96223701624014168</v>
      </c>
    </row>
    <row r="447" spans="1:6" x14ac:dyDescent="0.3">
      <c r="A447">
        <v>0.3803597126704038</v>
      </c>
      <c r="B447">
        <v>0.91025850085089766</v>
      </c>
      <c r="C447">
        <v>0.44984101180959013</v>
      </c>
      <c r="D447">
        <v>0.15026284152536351</v>
      </c>
      <c r="E447">
        <v>0.86048075116732459</v>
      </c>
      <c r="F447">
        <v>0.10402770254536997</v>
      </c>
    </row>
    <row r="448" spans="1:6" x14ac:dyDescent="0.3">
      <c r="A448">
        <v>0.23978543921684659</v>
      </c>
      <c r="B448">
        <v>6.6147030156142317E-2</v>
      </c>
      <c r="C448">
        <v>0.43324489197870575</v>
      </c>
      <c r="D448">
        <v>0.9559355632604124</v>
      </c>
      <c r="E448">
        <v>3.6680991256203832E-3</v>
      </c>
      <c r="F448">
        <v>0.27301982434048955</v>
      </c>
    </row>
    <row r="449" spans="1:6" x14ac:dyDescent="0.3">
      <c r="A449">
        <v>0.74915456878247788</v>
      </c>
      <c r="B449">
        <v>0.39380993917131035</v>
      </c>
      <c r="C449">
        <v>0.25086526235696349</v>
      </c>
      <c r="D449">
        <v>3.1062778114758216E-2</v>
      </c>
      <c r="E449">
        <v>0.20107408352632195</v>
      </c>
      <c r="F449">
        <v>0.56500757179664307</v>
      </c>
    </row>
    <row r="450" spans="1:6" x14ac:dyDescent="0.3">
      <c r="A450">
        <v>0.50231633972995404</v>
      </c>
      <c r="B450">
        <v>0.89340282911430124</v>
      </c>
      <c r="C450">
        <v>0.38592304727924254</v>
      </c>
      <c r="D450">
        <v>0.50037103492303714</v>
      </c>
      <c r="E450">
        <v>0.19586822843368812</v>
      </c>
      <c r="F450">
        <v>0.58482568845050031</v>
      </c>
    </row>
    <row r="451" spans="1:6" x14ac:dyDescent="0.3">
      <c r="A451">
        <v>0.60810863368096146</v>
      </c>
      <c r="B451">
        <v>0.80750798063939333</v>
      </c>
      <c r="C451">
        <v>7.7288184296372409E-2</v>
      </c>
      <c r="D451">
        <v>0.13664839416658603</v>
      </c>
      <c r="E451">
        <v>0.80068436434883616</v>
      </c>
      <c r="F451">
        <v>0.25890352639389858</v>
      </c>
    </row>
    <row r="452" spans="1:6" x14ac:dyDescent="0.3">
      <c r="A452">
        <v>0.33236176647949911</v>
      </c>
      <c r="B452">
        <v>0.80726063303897311</v>
      </c>
      <c r="C452">
        <v>0.68639520072712834</v>
      </c>
      <c r="D452">
        <v>0.69317192629777691</v>
      </c>
      <c r="E452">
        <v>9.2422698094154043E-2</v>
      </c>
      <c r="F452">
        <v>0.45946966742039475</v>
      </c>
    </row>
    <row r="453" spans="1:6" x14ac:dyDescent="0.3">
      <c r="A453">
        <v>0.29558143076637988</v>
      </c>
      <c r="B453">
        <v>0.52461769909266576</v>
      </c>
      <c r="C453">
        <v>0.9458300529004936</v>
      </c>
      <c r="D453">
        <v>0.49621509733034608</v>
      </c>
      <c r="E453">
        <v>0.18396421386595063</v>
      </c>
      <c r="F453">
        <v>0.64929553231163162</v>
      </c>
    </row>
    <row r="454" spans="1:6" x14ac:dyDescent="0.3">
      <c r="A454">
        <v>0.73795484180582371</v>
      </c>
      <c r="B454">
        <v>6.47493654764002E-2</v>
      </c>
      <c r="C454">
        <v>3.3548013393339682E-3</v>
      </c>
      <c r="D454">
        <v>0.96541271510617499</v>
      </c>
      <c r="E454">
        <v>0.28814418750924187</v>
      </c>
      <c r="F454">
        <v>0.67135342454733793</v>
      </c>
    </row>
    <row r="455" spans="1:6" x14ac:dyDescent="0.3">
      <c r="A455">
        <v>0.9904542776583023</v>
      </c>
      <c r="B455">
        <v>0.8354332169531985</v>
      </c>
      <c r="C455">
        <v>0.46030151899215088</v>
      </c>
      <c r="D455">
        <v>0.83473175751725259</v>
      </c>
      <c r="E455">
        <v>0.30409210204500625</v>
      </c>
      <c r="F455">
        <v>0.13049101416924547</v>
      </c>
    </row>
    <row r="456" spans="1:6" x14ac:dyDescent="0.3">
      <c r="A456">
        <v>0.59395675163496675</v>
      </c>
      <c r="B456">
        <v>0.47419629696490928</v>
      </c>
      <c r="C456">
        <v>0.26836643195505905</v>
      </c>
      <c r="D456">
        <v>0.38959046545031495</v>
      </c>
      <c r="E456">
        <v>0.90541215362451977</v>
      </c>
      <c r="F456">
        <v>2.5480137208678366E-2</v>
      </c>
    </row>
    <row r="457" spans="1:6" x14ac:dyDescent="0.3">
      <c r="A457">
        <v>0.57915075920606074</v>
      </c>
      <c r="B457">
        <v>0.37158013989524041</v>
      </c>
      <c r="C457">
        <v>0.87620963835303123</v>
      </c>
      <c r="D457">
        <v>0.56916697956102358</v>
      </c>
      <c r="E457">
        <v>0.95485765946654699</v>
      </c>
      <c r="F457">
        <v>0.54509351390432559</v>
      </c>
    </row>
    <row r="458" spans="1:6" x14ac:dyDescent="0.3">
      <c r="A458">
        <v>0.16673199476761213</v>
      </c>
      <c r="B458">
        <v>0.71196699181408585</v>
      </c>
      <c r="C458">
        <v>3.8522827809800209E-2</v>
      </c>
      <c r="D458">
        <v>0.42521663694379841</v>
      </c>
      <c r="E458">
        <v>0.97148238777392182</v>
      </c>
      <c r="F458">
        <v>0.20604980017366825</v>
      </c>
    </row>
    <row r="459" spans="1:6" x14ac:dyDescent="0.3">
      <c r="A459">
        <v>0.7112218780136057</v>
      </c>
      <c r="B459">
        <v>0.61007753795586994</v>
      </c>
      <c r="C459">
        <v>0.77321818049795998</v>
      </c>
      <c r="D459">
        <v>0.13375864002961935</v>
      </c>
      <c r="E459">
        <v>0.92244854822618128</v>
      </c>
      <c r="F459">
        <v>1.3759034950838966E-2</v>
      </c>
    </row>
    <row r="460" spans="1:6" x14ac:dyDescent="0.3">
      <c r="A460">
        <v>0.21668507632766332</v>
      </c>
      <c r="B460">
        <v>0.12853985516488631</v>
      </c>
      <c r="C460">
        <v>0.33703027872757707</v>
      </c>
      <c r="D460">
        <v>0.53528080021766511</v>
      </c>
      <c r="E460">
        <v>0.33876370430183422</v>
      </c>
      <c r="F460">
        <v>0.85956326134336514</v>
      </c>
    </row>
    <row r="461" spans="1:6" x14ac:dyDescent="0.3">
      <c r="A461">
        <v>0.52667355712375585</v>
      </c>
      <c r="B461">
        <v>3.7164212839829291E-2</v>
      </c>
      <c r="C461">
        <v>0.97141624236805324</v>
      </c>
      <c r="D461">
        <v>0.94429879294496466</v>
      </c>
      <c r="E461">
        <v>0.96137565535556713</v>
      </c>
      <c r="F461">
        <v>0.89765414548900657</v>
      </c>
    </row>
    <row r="462" spans="1:6" x14ac:dyDescent="0.3">
      <c r="A462">
        <v>0.18778391379760939</v>
      </c>
      <c r="B462">
        <v>0.26970075108576463</v>
      </c>
      <c r="C462">
        <v>0.65288649779468699</v>
      </c>
      <c r="D462">
        <v>0.73962361279722255</v>
      </c>
      <c r="E462">
        <v>6.6568546159754716E-2</v>
      </c>
      <c r="F462">
        <v>0.69765309451078916</v>
      </c>
    </row>
    <row r="463" spans="1:6" x14ac:dyDescent="0.3">
      <c r="A463">
        <v>0.22472120766409098</v>
      </c>
      <c r="B463">
        <v>0.27073595753742363</v>
      </c>
      <c r="C463">
        <v>0.12764775561426234</v>
      </c>
      <c r="D463">
        <v>9.0825107318400877E-2</v>
      </c>
      <c r="E463">
        <v>0.67894732162814364</v>
      </c>
      <c r="F463">
        <v>0.89757312119065236</v>
      </c>
    </row>
    <row r="464" spans="1:6" x14ac:dyDescent="0.3">
      <c r="A464">
        <v>0.12079235485655793</v>
      </c>
      <c r="B464">
        <v>0.36134043897957369</v>
      </c>
      <c r="C464">
        <v>0.16858858539080857</v>
      </c>
      <c r="D464">
        <v>0.44565489756135512</v>
      </c>
      <c r="E464">
        <v>0.27987637849419433</v>
      </c>
      <c r="F464">
        <v>0.61149737816652583</v>
      </c>
    </row>
    <row r="465" spans="1:6" x14ac:dyDescent="0.3">
      <c r="A465">
        <v>0.2529528767994933</v>
      </c>
      <c r="B465">
        <v>3.7926597357594627E-2</v>
      </c>
      <c r="C465">
        <v>0.7159453333877287</v>
      </c>
      <c r="D465">
        <v>0.85224615238059087</v>
      </c>
      <c r="E465">
        <v>0.36176502256124743</v>
      </c>
      <c r="F465">
        <v>0.38050966105088013</v>
      </c>
    </row>
    <row r="466" spans="1:6" x14ac:dyDescent="0.3">
      <c r="A466">
        <v>0.82145813917155597</v>
      </c>
      <c r="B466">
        <v>0.43293727307775265</v>
      </c>
      <c r="C466">
        <v>0.7702626761545559</v>
      </c>
      <c r="D466">
        <v>4.1496052349516588E-2</v>
      </c>
      <c r="E466">
        <v>0.24722618836962917</v>
      </c>
      <c r="F466">
        <v>0.23882206416172391</v>
      </c>
    </row>
    <row r="467" spans="1:6" x14ac:dyDescent="0.3">
      <c r="A467">
        <v>0.42963737357129284</v>
      </c>
      <c r="B467">
        <v>0.63510622934451999</v>
      </c>
      <c r="C467">
        <v>0.78074843188853116</v>
      </c>
      <c r="D467">
        <v>0.80661866067528587</v>
      </c>
      <c r="E467">
        <v>0.31550044816213774</v>
      </c>
      <c r="F467">
        <v>0.83431564869925812</v>
      </c>
    </row>
    <row r="468" spans="1:6" x14ac:dyDescent="0.3">
      <c r="A468">
        <v>0.9156789365144713</v>
      </c>
      <c r="B468">
        <v>3.4071720486765655E-2</v>
      </c>
      <c r="C468">
        <v>0.59305745355064565</v>
      </c>
      <c r="D468">
        <v>0.83913491372283266</v>
      </c>
      <c r="E468">
        <v>0.83493584751826733</v>
      </c>
      <c r="F468">
        <v>0.79489738608306082</v>
      </c>
    </row>
    <row r="469" spans="1:6" x14ac:dyDescent="0.3">
      <c r="A469">
        <v>9.7616056400365636E-2</v>
      </c>
      <c r="B469">
        <v>0.77047466503820128</v>
      </c>
      <c r="C469">
        <v>0.73934660618706138</v>
      </c>
      <c r="D469">
        <v>0.82684010763821092</v>
      </c>
      <c r="E469">
        <v>0.86750319535522669</v>
      </c>
      <c r="F469">
        <v>0.59525969930467038</v>
      </c>
    </row>
    <row r="470" spans="1:6" x14ac:dyDescent="0.3">
      <c r="A470">
        <v>0.62388665052350656</v>
      </c>
      <c r="B470">
        <v>1.524789698334772E-2</v>
      </c>
      <c r="C470">
        <v>0.28734933062190438</v>
      </c>
      <c r="D470">
        <v>0.63808266353218279</v>
      </c>
      <c r="E470">
        <v>0.68342731657226197</v>
      </c>
      <c r="F470">
        <v>0.88304813580616104</v>
      </c>
    </row>
    <row r="471" spans="1:6" x14ac:dyDescent="0.3">
      <c r="A471">
        <v>0.10035034049464453</v>
      </c>
      <c r="B471">
        <v>0.16660060800782994</v>
      </c>
      <c r="C471">
        <v>0.19585028672941052</v>
      </c>
      <c r="D471">
        <v>0.84130897706097807</v>
      </c>
      <c r="E471">
        <v>0.32832489120006558</v>
      </c>
      <c r="F471">
        <v>0.36714910821375157</v>
      </c>
    </row>
    <row r="472" spans="1:6" x14ac:dyDescent="0.3">
      <c r="A472">
        <v>0.44763409484891492</v>
      </c>
      <c r="B472">
        <v>0.17109672401900899</v>
      </c>
      <c r="C472">
        <v>7.3577909464274227E-2</v>
      </c>
      <c r="D472">
        <v>0.92717942819888155</v>
      </c>
      <c r="E472">
        <v>0.5357041388788133</v>
      </c>
      <c r="F472">
        <v>2.2298560408944068E-2</v>
      </c>
    </row>
    <row r="473" spans="1:6" x14ac:dyDescent="0.3">
      <c r="A473">
        <v>0.6607845458610847</v>
      </c>
      <c r="B473">
        <v>0.3368607077048561</v>
      </c>
      <c r="C473">
        <v>0.47117416111844945</v>
      </c>
      <c r="D473">
        <v>0.84925413447250708</v>
      </c>
      <c r="E473">
        <v>0.88643558557219015</v>
      </c>
      <c r="F473">
        <v>0.8704332781943106</v>
      </c>
    </row>
    <row r="474" spans="1:6" x14ac:dyDescent="0.3">
      <c r="A474">
        <v>7.6073495988067896E-2</v>
      </c>
      <c r="B474">
        <v>0.79186219707935057</v>
      </c>
      <c r="C474">
        <v>0.48216913131273875</v>
      </c>
      <c r="D474">
        <v>0.82148762679528742</v>
      </c>
      <c r="E474">
        <v>0.45077580683756158</v>
      </c>
      <c r="F474">
        <v>8.0580044847218479E-2</v>
      </c>
    </row>
    <row r="475" spans="1:6" x14ac:dyDescent="0.3">
      <c r="A475">
        <v>0.94918674984811091</v>
      </c>
      <c r="B475">
        <v>0.69728986562107242</v>
      </c>
      <c r="C475">
        <v>0.99410393452424539</v>
      </c>
      <c r="D475">
        <v>0.43823857354334395</v>
      </c>
      <c r="E475">
        <v>9.0068047395169271E-2</v>
      </c>
      <c r="F475">
        <v>0.89423659588708759</v>
      </c>
    </row>
    <row r="476" spans="1:6" x14ac:dyDescent="0.3">
      <c r="A476">
        <v>0.34462108531670144</v>
      </c>
      <c r="B476">
        <v>0.43337766234655084</v>
      </c>
      <c r="C476">
        <v>0.15869476691987328</v>
      </c>
      <c r="D476">
        <v>0.41067792014847826</v>
      </c>
      <c r="E476">
        <v>0.81599266380728519</v>
      </c>
      <c r="F476">
        <v>0.45209700878767511</v>
      </c>
    </row>
    <row r="477" spans="1:6" x14ac:dyDescent="0.3">
      <c r="A477">
        <v>0.19661637569975687</v>
      </c>
      <c r="B477">
        <v>0.83158035360262106</v>
      </c>
      <c r="C477">
        <v>0.84880962984037855</v>
      </c>
      <c r="D477">
        <v>0.60344502290194979</v>
      </c>
      <c r="E477">
        <v>0.96950860197514221</v>
      </c>
      <c r="F477">
        <v>8.0052987801006004E-2</v>
      </c>
    </row>
    <row r="478" spans="1:6" x14ac:dyDescent="0.3">
      <c r="A478">
        <v>0.4188180347120426</v>
      </c>
      <c r="B478">
        <v>0.57935416647766314</v>
      </c>
      <c r="C478">
        <v>8.478912240270764E-2</v>
      </c>
      <c r="D478">
        <v>0.24549486786062669</v>
      </c>
      <c r="E478">
        <v>0.32618936369540441</v>
      </c>
      <c r="F478">
        <v>0.83720365665185692</v>
      </c>
    </row>
    <row r="479" spans="1:6" x14ac:dyDescent="0.3">
      <c r="A479">
        <v>0.50237139718754631</v>
      </c>
      <c r="B479">
        <v>0.12145533693407928</v>
      </c>
      <c r="C479">
        <v>0.71988713397776971</v>
      </c>
      <c r="D479">
        <v>0.28706598570670427</v>
      </c>
      <c r="E479">
        <v>0.82170174410613661</v>
      </c>
      <c r="F479">
        <v>0.86288523335696676</v>
      </c>
    </row>
    <row r="480" spans="1:6" x14ac:dyDescent="0.3">
      <c r="A480">
        <v>0.53160994414492702</v>
      </c>
      <c r="B480">
        <v>0.69242236585894856</v>
      </c>
      <c r="C480">
        <v>5.114594933381833E-2</v>
      </c>
      <c r="D480">
        <v>0.71553163428482602</v>
      </c>
      <c r="E480">
        <v>0.68907900987300963</v>
      </c>
      <c r="F480">
        <v>0.3685328334575233</v>
      </c>
    </row>
    <row r="481" spans="1:6" x14ac:dyDescent="0.3">
      <c r="A481">
        <v>0.77405954559503576</v>
      </c>
      <c r="B481">
        <v>0.70843554289094923</v>
      </c>
      <c r="C481">
        <v>1.439677223195035E-2</v>
      </c>
      <c r="D481">
        <v>0.54128596135453</v>
      </c>
      <c r="E481">
        <v>1.8829689974405595E-3</v>
      </c>
      <c r="F481">
        <v>0.41112962510666706</v>
      </c>
    </row>
    <row r="482" spans="1:6" x14ac:dyDescent="0.3">
      <c r="A482">
        <v>0.37551017365895911</v>
      </c>
      <c r="B482">
        <v>0.11493955028467551</v>
      </c>
      <c r="C482">
        <v>0.36630046630769375</v>
      </c>
      <c r="D482">
        <v>0.69706682283819499</v>
      </c>
      <c r="E482">
        <v>0.41243238407743144</v>
      </c>
      <c r="F482">
        <v>0.56740681558830364</v>
      </c>
    </row>
    <row r="483" spans="1:6" x14ac:dyDescent="0.3">
      <c r="A483">
        <v>0.84538875943000691</v>
      </c>
      <c r="B483">
        <v>0.84910000280810338</v>
      </c>
      <c r="C483">
        <v>0.57106923091953765</v>
      </c>
      <c r="D483">
        <v>0.46668902187845884</v>
      </c>
      <c r="E483">
        <v>0.83296557776336133</v>
      </c>
      <c r="F483">
        <v>3.9233700565369789E-3</v>
      </c>
    </row>
    <row r="484" spans="1:6" x14ac:dyDescent="0.3">
      <c r="A484">
        <v>0.11779041326809581</v>
      </c>
      <c r="B484">
        <v>0.34465928951352687</v>
      </c>
      <c r="C484">
        <v>0.6867031683156738</v>
      </c>
      <c r="D484">
        <v>0.99776936338352717</v>
      </c>
      <c r="E484">
        <v>6.7369897794221867E-2</v>
      </c>
      <c r="F484">
        <v>0.60699737611422933</v>
      </c>
    </row>
    <row r="485" spans="1:6" x14ac:dyDescent="0.3">
      <c r="A485">
        <v>0.3099701006161405</v>
      </c>
      <c r="B485">
        <v>0.60076344278287386</v>
      </c>
      <c r="C485">
        <v>7.0967648537535455E-2</v>
      </c>
      <c r="D485">
        <v>0.90359198097414983</v>
      </c>
      <c r="E485">
        <v>0.12459711635052961</v>
      </c>
      <c r="F485">
        <v>0.98064390042616334</v>
      </c>
    </row>
    <row r="486" spans="1:6" x14ac:dyDescent="0.3">
      <c r="A486">
        <v>0.93817756829865484</v>
      </c>
      <c r="B486">
        <v>0.84239447594865391</v>
      </c>
      <c r="C486">
        <v>0.60559551568718328</v>
      </c>
      <c r="D486">
        <v>0.47856781546501126</v>
      </c>
      <c r="E486">
        <v>0.48449443060995434</v>
      </c>
      <c r="F486">
        <v>2.2717590076335448E-3</v>
      </c>
    </row>
    <row r="487" spans="1:6" x14ac:dyDescent="0.3">
      <c r="A487">
        <v>0.6494122945489913</v>
      </c>
      <c r="B487">
        <v>0.77188657158498253</v>
      </c>
      <c r="C487">
        <v>0.5641248952521325</v>
      </c>
      <c r="D487">
        <v>0.50885655603423663</v>
      </c>
      <c r="E487">
        <v>0.19111064447259751</v>
      </c>
      <c r="F487">
        <v>0.18045447385929458</v>
      </c>
    </row>
    <row r="488" spans="1:6" x14ac:dyDescent="0.3">
      <c r="A488">
        <v>0.32140822089743903</v>
      </c>
      <c r="B488">
        <v>0.44583609356063192</v>
      </c>
      <c r="C488">
        <v>0.90757295540521532</v>
      </c>
      <c r="D488">
        <v>0.95085904754576378</v>
      </c>
      <c r="E488">
        <v>0.53965817614672806</v>
      </c>
      <c r="F488">
        <v>0.92415089973636977</v>
      </c>
    </row>
    <row r="489" spans="1:6" x14ac:dyDescent="0.3">
      <c r="A489">
        <v>0.25655955215891058</v>
      </c>
      <c r="B489">
        <v>0.28784865931063186</v>
      </c>
      <c r="C489">
        <v>0.74236657810368201</v>
      </c>
      <c r="D489">
        <v>0.29285388325667128</v>
      </c>
      <c r="E489">
        <v>0.80527978034869185</v>
      </c>
      <c r="F489">
        <v>0.24994869501092609</v>
      </c>
    </row>
    <row r="490" spans="1:6" x14ac:dyDescent="0.3">
      <c r="A490">
        <v>0.54959040102293255</v>
      </c>
      <c r="B490">
        <v>0.61228758058866495</v>
      </c>
      <c r="C490">
        <v>0.90661221940737335</v>
      </c>
      <c r="D490">
        <v>0.69203882079131784</v>
      </c>
      <c r="E490">
        <v>0.29479981808155808</v>
      </c>
      <c r="F490">
        <v>0.72188764732411814</v>
      </c>
    </row>
    <row r="491" spans="1:6" x14ac:dyDescent="0.3">
      <c r="A491">
        <v>0.54085000073812628</v>
      </c>
      <c r="B491">
        <v>0.22182185193351356</v>
      </c>
      <c r="C491">
        <v>0.86296706278950441</v>
      </c>
      <c r="D491">
        <v>0.10287651019857236</v>
      </c>
      <c r="E491">
        <v>0.61762403178182246</v>
      </c>
      <c r="F491">
        <v>0.71246597239701037</v>
      </c>
    </row>
    <row r="492" spans="1:6" x14ac:dyDescent="0.3">
      <c r="A492">
        <v>8.3133131882867084E-2</v>
      </c>
      <c r="B492">
        <v>0.64732970438954507</v>
      </c>
      <c r="C492">
        <v>0.4409588463280093</v>
      </c>
      <c r="D492">
        <v>8.3706038729998489E-2</v>
      </c>
      <c r="E492">
        <v>0.95457991571345968</v>
      </c>
      <c r="F492">
        <v>0.71009112703960209</v>
      </c>
    </row>
    <row r="493" spans="1:6" x14ac:dyDescent="0.3">
      <c r="A493">
        <v>0.83491591026407697</v>
      </c>
      <c r="B493">
        <v>0.60186277968719848</v>
      </c>
      <c r="C493">
        <v>0.33966594941487283</v>
      </c>
      <c r="D493">
        <v>0.13027868747450577</v>
      </c>
      <c r="E493">
        <v>0.70432691711460893</v>
      </c>
      <c r="F493">
        <v>0.76168847993797051</v>
      </c>
    </row>
    <row r="494" spans="1:6" x14ac:dyDescent="0.3">
      <c r="A494">
        <v>0.57291086204227071</v>
      </c>
      <c r="B494">
        <v>0.64824862018587293</v>
      </c>
      <c r="C494">
        <v>0.62105294680187129</v>
      </c>
      <c r="D494">
        <v>0.7807061538250073</v>
      </c>
      <c r="E494">
        <v>0.14537348003507999</v>
      </c>
      <c r="F494">
        <v>0.75013751282711205</v>
      </c>
    </row>
    <row r="495" spans="1:6" x14ac:dyDescent="0.3">
      <c r="A495">
        <v>0.75784984931127586</v>
      </c>
      <c r="B495">
        <v>0.73319196341081405</v>
      </c>
      <c r="C495">
        <v>0.53897713336413389</v>
      </c>
      <c r="D495">
        <v>4.0644038990858555E-2</v>
      </c>
      <c r="E495">
        <v>0.47457697286015588</v>
      </c>
      <c r="F495">
        <v>0.22417172603412616</v>
      </c>
    </row>
    <row r="496" spans="1:6" x14ac:dyDescent="0.3">
      <c r="A496">
        <v>0.36450508875022114</v>
      </c>
      <c r="B496">
        <v>0.55150350121417779</v>
      </c>
      <c r="C496">
        <v>0.57992329420720179</v>
      </c>
      <c r="D496">
        <v>0.69778359401522161</v>
      </c>
      <c r="E496">
        <v>0.3998305371008638</v>
      </c>
      <c r="F496">
        <v>0.46983806809692308</v>
      </c>
    </row>
    <row r="497" spans="1:6" x14ac:dyDescent="0.3">
      <c r="A497">
        <v>0.75287875538399074</v>
      </c>
      <c r="B497">
        <v>0.93374247122691889</v>
      </c>
      <c r="C497">
        <v>0.93007726269149715</v>
      </c>
      <c r="D497">
        <v>0.59952067701055434</v>
      </c>
      <c r="E497">
        <v>0.75117722558887745</v>
      </c>
      <c r="F497">
        <v>0.82824828595051281</v>
      </c>
    </row>
    <row r="498" spans="1:6" x14ac:dyDescent="0.3">
      <c r="A498">
        <v>0.1308385499842043</v>
      </c>
      <c r="B498">
        <v>0.9698268332787483</v>
      </c>
      <c r="C498">
        <v>0.95360544237697953</v>
      </c>
      <c r="D498">
        <v>0.91365877128536765</v>
      </c>
      <c r="E498">
        <v>0.45382668735234521</v>
      </c>
      <c r="F498">
        <v>0.5380843068105271</v>
      </c>
    </row>
    <row r="499" spans="1:6" x14ac:dyDescent="0.3">
      <c r="A499">
        <v>0.54744090274704404</v>
      </c>
      <c r="B499">
        <v>0.77352882572296944</v>
      </c>
      <c r="C499">
        <v>0.49653428909413333</v>
      </c>
      <c r="D499">
        <v>0.34063440682725876</v>
      </c>
      <c r="E499">
        <v>0.7643129814153572</v>
      </c>
      <c r="F499">
        <v>0.65642021208800305</v>
      </c>
    </row>
    <row r="500" spans="1:6" x14ac:dyDescent="0.3">
      <c r="A500">
        <v>0.8175182039323533</v>
      </c>
      <c r="B500">
        <v>0.56843754791318357</v>
      </c>
      <c r="C500">
        <v>0.25492558591489212</v>
      </c>
      <c r="D500">
        <v>0.39679675474292186</v>
      </c>
      <c r="E500">
        <v>0.94246386561109852</v>
      </c>
      <c r="F500">
        <v>0.53459799616980064</v>
      </c>
    </row>
    <row r="501" spans="1:6" x14ac:dyDescent="0.3">
      <c r="A501">
        <v>0.28803655712513709</v>
      </c>
      <c r="B501">
        <v>0.66995479896898824</v>
      </c>
      <c r="C501">
        <v>0.3858512431505613</v>
      </c>
      <c r="D501">
        <v>0.39523140273319046</v>
      </c>
      <c r="E501">
        <v>0.45201647502930775</v>
      </c>
      <c r="F501">
        <v>0.50106400145224073</v>
      </c>
    </row>
    <row r="502" spans="1:6" x14ac:dyDescent="0.3">
      <c r="A502">
        <v>0.54627213717965906</v>
      </c>
      <c r="B502">
        <v>0.32489051142790637</v>
      </c>
      <c r="C502">
        <v>1.7853826483456015E-3</v>
      </c>
      <c r="D502">
        <v>0.32749972779852154</v>
      </c>
      <c r="E502">
        <v>4.7474972588526732E-2</v>
      </c>
      <c r="F502">
        <v>0.29972551133866443</v>
      </c>
    </row>
    <row r="503" spans="1:6" x14ac:dyDescent="0.3">
      <c r="A503">
        <v>0.62752610556884991</v>
      </c>
      <c r="B503">
        <v>0.93089259224515852</v>
      </c>
      <c r="C503">
        <v>0.75404244004522258</v>
      </c>
      <c r="D503">
        <v>0.7771920779133088</v>
      </c>
      <c r="E503">
        <v>0.41853372429091862</v>
      </c>
      <c r="F503">
        <v>0.9033501421715151</v>
      </c>
    </row>
    <row r="504" spans="1:6" x14ac:dyDescent="0.3">
      <c r="A504">
        <v>0.29842887418262243</v>
      </c>
      <c r="B504">
        <v>9.7472699184263822E-2</v>
      </c>
      <c r="C504">
        <v>6.8317451658293171E-2</v>
      </c>
      <c r="D504">
        <v>0.49740866528570837</v>
      </c>
      <c r="E504">
        <v>0.23537382267763374</v>
      </c>
      <c r="F504">
        <v>0.84725308585002368</v>
      </c>
    </row>
    <row r="505" spans="1:6" x14ac:dyDescent="0.3">
      <c r="A505">
        <v>3.8953596175933303E-2</v>
      </c>
      <c r="B505">
        <v>0.57155205317176117</v>
      </c>
      <c r="C505">
        <v>0.7191387053903191</v>
      </c>
      <c r="D505">
        <v>0.33667286060661672</v>
      </c>
      <c r="E505">
        <v>0.3143714963564278</v>
      </c>
      <c r="F505">
        <v>0.48026552036526582</v>
      </c>
    </row>
    <row r="506" spans="1:6" x14ac:dyDescent="0.3">
      <c r="A506">
        <v>0.34969111487629767</v>
      </c>
      <c r="B506">
        <v>0.2470805456675137</v>
      </c>
      <c r="C506">
        <v>0.20594647553348577</v>
      </c>
      <c r="D506">
        <v>0.75924014367940817</v>
      </c>
      <c r="E506">
        <v>0.8968521809987573</v>
      </c>
      <c r="F506">
        <v>4.5622631902337174E-2</v>
      </c>
    </row>
    <row r="507" spans="1:6" x14ac:dyDescent="0.3">
      <c r="A507">
        <v>0.91051892261692347</v>
      </c>
      <c r="B507">
        <v>0.28172082971822487</v>
      </c>
      <c r="C507">
        <v>0.33012330093918163</v>
      </c>
      <c r="D507">
        <v>0.30742954049821425</v>
      </c>
      <c r="E507">
        <v>0.65685784412508075</v>
      </c>
      <c r="F507">
        <v>5.9380073112055176E-2</v>
      </c>
    </row>
    <row r="508" spans="1:6" x14ac:dyDescent="0.3">
      <c r="A508">
        <v>0.71062194430059178</v>
      </c>
      <c r="B508">
        <v>0.86611310961764831</v>
      </c>
      <c r="C508">
        <v>0.75212361451683984</v>
      </c>
      <c r="D508">
        <v>0.28103120517069735</v>
      </c>
      <c r="E508">
        <v>0.77279355600086308</v>
      </c>
      <c r="F508">
        <v>0.7707877835037179</v>
      </c>
    </row>
    <row r="509" spans="1:6" x14ac:dyDescent="0.3">
      <c r="A509">
        <v>0.76016997624062299</v>
      </c>
      <c r="B509">
        <v>0.94788738202326295</v>
      </c>
      <c r="C509">
        <v>0.88298450126074723</v>
      </c>
      <c r="D509">
        <v>0.53774976835822608</v>
      </c>
      <c r="E509">
        <v>0.96650291705625402</v>
      </c>
      <c r="F509">
        <v>0.79775377775721668</v>
      </c>
    </row>
    <row r="510" spans="1:6" x14ac:dyDescent="0.3">
      <c r="A510">
        <v>0.11940379254420874</v>
      </c>
      <c r="B510">
        <v>0.87605005587600948</v>
      </c>
      <c r="C510">
        <v>0.77935295010293459</v>
      </c>
      <c r="D510">
        <v>0.18607697316656557</v>
      </c>
      <c r="E510">
        <v>4.7792979118313039E-2</v>
      </c>
      <c r="F510">
        <v>0.91484756976482173</v>
      </c>
    </row>
    <row r="511" spans="1:6" x14ac:dyDescent="0.3">
      <c r="A511">
        <v>5.7503318086980393E-2</v>
      </c>
      <c r="B511">
        <v>0.51257175444677339</v>
      </c>
      <c r="C511">
        <v>0.31545779032908772</v>
      </c>
      <c r="D511">
        <v>0.48883320560892907</v>
      </c>
      <c r="E511">
        <v>0.17996861554961407</v>
      </c>
      <c r="F511">
        <v>0.2976984976190824</v>
      </c>
    </row>
    <row r="512" spans="1:6" x14ac:dyDescent="0.3">
      <c r="A512">
        <v>0.85972519846915119</v>
      </c>
      <c r="B512">
        <v>0.47538287307777827</v>
      </c>
      <c r="C512">
        <v>0.67798333702763802</v>
      </c>
      <c r="D512">
        <v>0.25568587005645027</v>
      </c>
      <c r="E512">
        <v>0.83530910744253517</v>
      </c>
      <c r="F512">
        <v>0.4309544421906828</v>
      </c>
    </row>
    <row r="513" spans="1:6" x14ac:dyDescent="0.3">
      <c r="A513">
        <v>0.23592850435638402</v>
      </c>
      <c r="B513">
        <v>8.6700087484765431E-2</v>
      </c>
      <c r="C513">
        <v>0.82866793179913789</v>
      </c>
      <c r="D513">
        <v>0.64826240433023175</v>
      </c>
      <c r="E513">
        <v>1.5207860888995728E-2</v>
      </c>
      <c r="F513">
        <v>0.2995401074659908</v>
      </c>
    </row>
    <row r="514" spans="1:6" x14ac:dyDescent="0.3">
      <c r="A514">
        <v>0.74852778493105376</v>
      </c>
      <c r="B514">
        <v>0.88859031576630843</v>
      </c>
      <c r="C514">
        <v>0.94135175456601572</v>
      </c>
      <c r="D514">
        <v>0.71146744935354</v>
      </c>
      <c r="E514">
        <v>0.44312143017525285</v>
      </c>
      <c r="F514">
        <v>0.73290334142477409</v>
      </c>
    </row>
    <row r="515" spans="1:6" x14ac:dyDescent="0.3">
      <c r="A515">
        <v>0.50226982300435896</v>
      </c>
      <c r="B515">
        <v>0.49881226686279689</v>
      </c>
      <c r="C515">
        <v>0.19425915259498505</v>
      </c>
      <c r="D515">
        <v>0.80018243818225909</v>
      </c>
      <c r="E515">
        <v>0.37352176544514637</v>
      </c>
      <c r="F515">
        <v>0.26996835307058475</v>
      </c>
    </row>
    <row r="516" spans="1:6" x14ac:dyDescent="0.3">
      <c r="A516">
        <v>0.10459896306282646</v>
      </c>
      <c r="B516">
        <v>0.17607177377828431</v>
      </c>
      <c r="C516">
        <v>0.79124070605637642</v>
      </c>
      <c r="D516">
        <v>0.90748092593314744</v>
      </c>
      <c r="E516">
        <v>0.93983032716994375</v>
      </c>
      <c r="F516">
        <v>0.45245692531498627</v>
      </c>
    </row>
    <row r="517" spans="1:6" x14ac:dyDescent="0.3">
      <c r="A517">
        <v>0.45728592787739675</v>
      </c>
      <c r="B517">
        <v>0.19295598101699485</v>
      </c>
      <c r="C517">
        <v>0.53248241856855738</v>
      </c>
      <c r="D517">
        <v>0.94425576108246967</v>
      </c>
      <c r="E517">
        <v>0.58528624730205603</v>
      </c>
      <c r="F517">
        <v>0.25082700387476731</v>
      </c>
    </row>
    <row r="518" spans="1:6" x14ac:dyDescent="0.3">
      <c r="A518">
        <v>0.95034529944926127</v>
      </c>
      <c r="B518">
        <v>0.80372270512362232</v>
      </c>
      <c r="C518">
        <v>0.80064676231336196</v>
      </c>
      <c r="D518">
        <v>0.47890145154461772</v>
      </c>
      <c r="E518">
        <v>0.93861388165232318</v>
      </c>
      <c r="F518">
        <v>0.64774763562809567</v>
      </c>
    </row>
    <row r="519" spans="1:6" x14ac:dyDescent="0.3">
      <c r="A519">
        <v>0.49262197326438883</v>
      </c>
      <c r="B519">
        <v>4.1449477115314548E-2</v>
      </c>
      <c r="C519">
        <v>6.6830777302874678E-2</v>
      </c>
      <c r="D519">
        <v>0.60398742517160364</v>
      </c>
      <c r="E519">
        <v>0.29050857973971422</v>
      </c>
      <c r="F519">
        <v>0.15094476056553874</v>
      </c>
    </row>
    <row r="520" spans="1:6" x14ac:dyDescent="0.3">
      <c r="A520">
        <v>8.198567765887399E-2</v>
      </c>
      <c r="B520">
        <v>0.9852488483595393</v>
      </c>
      <c r="C520">
        <v>0.38387852538980405</v>
      </c>
      <c r="D520">
        <v>0.73310255643985089</v>
      </c>
      <c r="E520">
        <v>0.42114627704348051</v>
      </c>
      <c r="F520">
        <v>0.10872064971144113</v>
      </c>
    </row>
    <row r="521" spans="1:6" x14ac:dyDescent="0.3">
      <c r="A521">
        <v>0.69614228575451331</v>
      </c>
      <c r="B521">
        <v>0.37150146679621188</v>
      </c>
      <c r="C521">
        <v>0.20587262786696536</v>
      </c>
      <c r="D521">
        <v>0.6626753470341773</v>
      </c>
      <c r="E521">
        <v>0.82435446813011048</v>
      </c>
      <c r="F521">
        <v>0.76663135520833281</v>
      </c>
    </row>
    <row r="522" spans="1:6" x14ac:dyDescent="0.3">
      <c r="A522">
        <v>0.26015821881080248</v>
      </c>
      <c r="B522">
        <v>0.21143231986988353</v>
      </c>
      <c r="C522">
        <v>0.38948522718339018</v>
      </c>
      <c r="D522">
        <v>0.92979903460823654</v>
      </c>
      <c r="E522">
        <v>0.574661580940664</v>
      </c>
      <c r="F522">
        <v>0.54265655756399478</v>
      </c>
    </row>
    <row r="523" spans="1:6" x14ac:dyDescent="0.3">
      <c r="A523">
        <v>0.93211254322282855</v>
      </c>
      <c r="B523">
        <v>0.48939575901142907</v>
      </c>
      <c r="C523">
        <v>0.93006118072662547</v>
      </c>
      <c r="D523">
        <v>0.33164335727788175</v>
      </c>
      <c r="E523">
        <v>0.62731609755647555</v>
      </c>
      <c r="F523">
        <v>0.57608295438701196</v>
      </c>
    </row>
    <row r="524" spans="1:6" x14ac:dyDescent="0.3">
      <c r="A524">
        <v>0.17864235548331719</v>
      </c>
      <c r="B524">
        <v>0.55534301000675834</v>
      </c>
      <c r="C524">
        <v>0.76152622204193998</v>
      </c>
      <c r="D524">
        <v>0.51790864083354182</v>
      </c>
      <c r="E524">
        <v>0.47574764831314709</v>
      </c>
      <c r="F524">
        <v>0.32357112653826559</v>
      </c>
    </row>
    <row r="525" spans="1:6" x14ac:dyDescent="0.3">
      <c r="A525">
        <v>0.56102406657361903</v>
      </c>
      <c r="B525">
        <v>0.68619808837762519</v>
      </c>
      <c r="C525">
        <v>0.26139796622200051</v>
      </c>
      <c r="D525">
        <v>0.83896602822701216</v>
      </c>
      <c r="E525">
        <v>0.54221019617738031</v>
      </c>
      <c r="F525">
        <v>0.32116583722305714</v>
      </c>
    </row>
    <row r="526" spans="1:6" x14ac:dyDescent="0.3">
      <c r="A526">
        <v>0.30530549005264818</v>
      </c>
      <c r="B526">
        <v>0.66379523327371248</v>
      </c>
      <c r="C526">
        <v>0.10806500182545764</v>
      </c>
      <c r="D526">
        <v>0.89748876224243335</v>
      </c>
      <c r="E526">
        <v>0.50901060037369905</v>
      </c>
      <c r="F526">
        <v>0.12898350927041013</v>
      </c>
    </row>
    <row r="527" spans="1:6" x14ac:dyDescent="0.3">
      <c r="A527">
        <v>0.11903400481096094</v>
      </c>
      <c r="B527">
        <v>0.67871830355391349</v>
      </c>
      <c r="C527">
        <v>0.56764898698442079</v>
      </c>
      <c r="D527">
        <v>0.97519451853796013</v>
      </c>
      <c r="E527">
        <v>0.52663659774682359</v>
      </c>
      <c r="F527">
        <v>0.26333205854575348</v>
      </c>
    </row>
    <row r="528" spans="1:6" x14ac:dyDescent="0.3">
      <c r="A528">
        <v>0.52729858250414019</v>
      </c>
      <c r="B528">
        <v>0.79737078467641098</v>
      </c>
      <c r="C528">
        <v>0.17024055256717785</v>
      </c>
      <c r="D528">
        <v>0.36696446820745154</v>
      </c>
      <c r="E528">
        <v>0.17109501158116913</v>
      </c>
      <c r="F528">
        <v>0.41050580577971629</v>
      </c>
    </row>
    <row r="529" spans="1:6" x14ac:dyDescent="0.3">
      <c r="A529">
        <v>0.54816697242660095</v>
      </c>
      <c r="B529">
        <v>0.16088345844072149</v>
      </c>
      <c r="C529">
        <v>0.84225202750753725</v>
      </c>
      <c r="D529">
        <v>0.77107059170806402</v>
      </c>
      <c r="E529">
        <v>0.90992549919653309</v>
      </c>
      <c r="F529">
        <v>0.22960284816664545</v>
      </c>
    </row>
    <row r="530" spans="1:6" x14ac:dyDescent="0.3">
      <c r="A530">
        <v>0.76914277171710865</v>
      </c>
      <c r="B530">
        <v>0.93363397747137244</v>
      </c>
      <c r="C530">
        <v>0.27719172526923663</v>
      </c>
      <c r="D530">
        <v>0.81994591783734705</v>
      </c>
      <c r="E530">
        <v>0.21731774534805615</v>
      </c>
      <c r="F530">
        <v>0.11219399543753006</v>
      </c>
    </row>
    <row r="531" spans="1:6" x14ac:dyDescent="0.3">
      <c r="A531">
        <v>0.61546997762907241</v>
      </c>
      <c r="B531">
        <v>0.6158571760241659</v>
      </c>
      <c r="C531">
        <v>0.75730987967032504</v>
      </c>
      <c r="D531">
        <v>0.66927749695928274</v>
      </c>
      <c r="E531">
        <v>0.17955251062494948</v>
      </c>
      <c r="F531">
        <v>0.33556501178758735</v>
      </c>
    </row>
    <row r="532" spans="1:6" x14ac:dyDescent="0.3">
      <c r="A532">
        <v>0.52713015151155618</v>
      </c>
      <c r="B532">
        <v>0.13288163720016077</v>
      </c>
      <c r="C532">
        <v>0.31093791881306265</v>
      </c>
      <c r="D532">
        <v>0.80612373359130085</v>
      </c>
      <c r="E532">
        <v>0.39459081701358256</v>
      </c>
      <c r="F532">
        <v>0.5604456410327906</v>
      </c>
    </row>
    <row r="533" spans="1:6" x14ac:dyDescent="0.3">
      <c r="A533">
        <v>0.57671212593947729</v>
      </c>
      <c r="B533">
        <v>0.99742817702652931</v>
      </c>
      <c r="C533">
        <v>0.49045227136401903</v>
      </c>
      <c r="D533">
        <v>0.20571851813151498</v>
      </c>
      <c r="E533">
        <v>0.74316274348427569</v>
      </c>
      <c r="F533">
        <v>0.54722287145622728</v>
      </c>
    </row>
    <row r="534" spans="1:6" x14ac:dyDescent="0.3">
      <c r="A534">
        <v>0.14352578476868072</v>
      </c>
      <c r="B534">
        <v>0.13111052276318824</v>
      </c>
      <c r="C534">
        <v>0.56649013841496276</v>
      </c>
      <c r="D534">
        <v>0.26726553180091772</v>
      </c>
      <c r="E534">
        <v>3.1249938440956804E-2</v>
      </c>
      <c r="F534">
        <v>0.17691704670257613</v>
      </c>
    </row>
    <row r="535" spans="1:6" x14ac:dyDescent="0.3">
      <c r="A535">
        <v>0.11878382860132242</v>
      </c>
      <c r="B535">
        <v>0.76506290412753741</v>
      </c>
      <c r="C535">
        <v>0.86246973122418491</v>
      </c>
      <c r="D535">
        <v>0.17767023404468463</v>
      </c>
      <c r="E535">
        <v>0.60672111749219171</v>
      </c>
      <c r="F535">
        <v>0.55366296081063049</v>
      </c>
    </row>
    <row r="536" spans="1:6" x14ac:dyDescent="0.3">
      <c r="A536">
        <v>0.15272870088845347</v>
      </c>
      <c r="B536">
        <v>0.5381907165784654</v>
      </c>
      <c r="C536">
        <v>0.2045004036933471</v>
      </c>
      <c r="D536">
        <v>0.40054339546550077</v>
      </c>
      <c r="E536">
        <v>0.39271299063047549</v>
      </c>
      <c r="F536">
        <v>0.18900692371677075</v>
      </c>
    </row>
    <row r="537" spans="1:6" x14ac:dyDescent="0.3">
      <c r="A537">
        <v>0.19781685005858352</v>
      </c>
      <c r="B537">
        <v>2.9776727267609826E-2</v>
      </c>
      <c r="C537">
        <v>2.1196849328235512E-2</v>
      </c>
      <c r="D537">
        <v>0.46429335951686357</v>
      </c>
      <c r="E537">
        <v>0.10729535872036511</v>
      </c>
      <c r="F537">
        <v>0.59052639819072095</v>
      </c>
    </row>
    <row r="538" spans="1:6" x14ac:dyDescent="0.3">
      <c r="A538">
        <v>0.64704006068711928</v>
      </c>
      <c r="B538">
        <v>3.1708652097614087E-2</v>
      </c>
      <c r="C538">
        <v>7.585550325215451E-2</v>
      </c>
      <c r="D538">
        <v>0.97534993258255698</v>
      </c>
      <c r="E538">
        <v>0.18709693004714278</v>
      </c>
      <c r="F538">
        <v>0.68170051489088268</v>
      </c>
    </row>
    <row r="539" spans="1:6" x14ac:dyDescent="0.3">
      <c r="A539">
        <v>0.79163949043164694</v>
      </c>
      <c r="B539">
        <v>0.40131988156071563</v>
      </c>
      <c r="C539">
        <v>0.41091731071752802</v>
      </c>
      <c r="D539">
        <v>0.33820223215597089</v>
      </c>
      <c r="E539">
        <v>0.37752752585317584</v>
      </c>
      <c r="F539">
        <v>0.43309139615887615</v>
      </c>
    </row>
    <row r="540" spans="1:6" x14ac:dyDescent="0.3">
      <c r="A540">
        <v>0.10691205216301991</v>
      </c>
      <c r="B540">
        <v>0.68057162445148223</v>
      </c>
      <c r="C540">
        <v>0.22256653747876887</v>
      </c>
      <c r="D540">
        <v>0.82605661569662558</v>
      </c>
      <c r="E540">
        <v>0.47928230089263035</v>
      </c>
      <c r="F540">
        <v>0.97180017317644329</v>
      </c>
    </row>
    <row r="541" spans="1:6" x14ac:dyDescent="0.3">
      <c r="A541">
        <v>0.17437470616606221</v>
      </c>
      <c r="B541">
        <v>0.46674748038099956</v>
      </c>
      <c r="C541">
        <v>0.94769128498415123</v>
      </c>
      <c r="D541">
        <v>0.81716208112380651</v>
      </c>
      <c r="E541">
        <v>0.41223409964918645</v>
      </c>
      <c r="F541">
        <v>0.51741683379889913</v>
      </c>
    </row>
    <row r="542" spans="1:6" x14ac:dyDescent="0.3">
      <c r="A542">
        <v>0.68265933828585645</v>
      </c>
      <c r="B542">
        <v>0.74764122320798787</v>
      </c>
      <c r="C542">
        <v>0.10299072151123334</v>
      </c>
      <c r="D542">
        <v>0.86568793705747527</v>
      </c>
      <c r="E542">
        <v>1.5915247851761571E-2</v>
      </c>
      <c r="F542">
        <v>0.5215373877094267</v>
      </c>
    </row>
    <row r="543" spans="1:6" x14ac:dyDescent="0.3">
      <c r="A543">
        <v>0.88149748522481619</v>
      </c>
      <c r="B543">
        <v>0.78399165788041569</v>
      </c>
      <c r="C543">
        <v>1.3216346281063829E-2</v>
      </c>
      <c r="D543">
        <v>8.2649327783963167E-2</v>
      </c>
      <c r="E543">
        <v>0.87412477629394536</v>
      </c>
      <c r="F543">
        <v>0.23750597063390533</v>
      </c>
    </row>
    <row r="544" spans="1:6" x14ac:dyDescent="0.3">
      <c r="A544">
        <v>0.69287793175367884</v>
      </c>
      <c r="B544">
        <v>0.91840249561598675</v>
      </c>
      <c r="C544">
        <v>0.99533848643385159</v>
      </c>
      <c r="D544">
        <v>0.68071049521573324</v>
      </c>
      <c r="E544">
        <v>0.85077284724471391</v>
      </c>
      <c r="F544">
        <v>0.44673906027787658</v>
      </c>
    </row>
    <row r="545" spans="1:6" x14ac:dyDescent="0.3">
      <c r="A545">
        <v>0.77004750493623508</v>
      </c>
      <c r="B545">
        <v>0.62945693847386985</v>
      </c>
      <c r="C545">
        <v>0.10543685019041094</v>
      </c>
      <c r="D545">
        <v>0.8522385488948524</v>
      </c>
      <c r="E545">
        <v>0.79371550203309249</v>
      </c>
      <c r="F545">
        <v>6.3962577436465051E-2</v>
      </c>
    </row>
    <row r="546" spans="1:6" x14ac:dyDescent="0.3">
      <c r="A546">
        <v>0.168224523106278</v>
      </c>
      <c r="B546">
        <v>0.96663514686400032</v>
      </c>
      <c r="C546">
        <v>0.3701573447311316</v>
      </c>
      <c r="D546">
        <v>0.57713676104521028</v>
      </c>
      <c r="E546">
        <v>0.53905095097352174</v>
      </c>
      <c r="F546">
        <v>0.420454298798566</v>
      </c>
    </row>
    <row r="547" spans="1:6" x14ac:dyDescent="0.3">
      <c r="A547">
        <v>0.20613622775271201</v>
      </c>
      <c r="B547">
        <v>7.9644060767366853E-2</v>
      </c>
      <c r="C547">
        <v>0.58132543346027432</v>
      </c>
      <c r="D547">
        <v>0.50551835936360046</v>
      </c>
      <c r="E547">
        <v>0.41471109506288528</v>
      </c>
      <c r="F547">
        <v>0.34802585738380465</v>
      </c>
    </row>
    <row r="548" spans="1:6" x14ac:dyDescent="0.3">
      <c r="A548">
        <v>0.13895851762172329</v>
      </c>
      <c r="B548">
        <v>0.63668320809075507</v>
      </c>
      <c r="C548">
        <v>0.55408621713368011</v>
      </c>
      <c r="D548">
        <v>0.88422462955700609</v>
      </c>
      <c r="E548">
        <v>8.3311030539458986E-2</v>
      </c>
      <c r="F548">
        <v>0.99701617815200905</v>
      </c>
    </row>
    <row r="549" spans="1:6" x14ac:dyDescent="0.3">
      <c r="A549">
        <v>0.52381034898945811</v>
      </c>
      <c r="B549">
        <v>3.9976841964800558E-3</v>
      </c>
      <c r="C549">
        <v>0.69696414339593971</v>
      </c>
      <c r="D549">
        <v>0.39998788701193211</v>
      </c>
      <c r="E549">
        <v>4.7166848299934894E-2</v>
      </c>
      <c r="F549">
        <v>0.58274493276024086</v>
      </c>
    </row>
    <row r="550" spans="1:6" x14ac:dyDescent="0.3">
      <c r="A550">
        <v>8.6904920820536358E-3</v>
      </c>
      <c r="B550">
        <v>0.25095751840402658</v>
      </c>
      <c r="C550">
        <v>0.4532558054045589</v>
      </c>
      <c r="D550">
        <v>0.7400485864862556</v>
      </c>
      <c r="E550">
        <v>0.54688150443201422</v>
      </c>
      <c r="F550">
        <v>1.6870681205417348E-2</v>
      </c>
    </row>
    <row r="551" spans="1:6" x14ac:dyDescent="0.3">
      <c r="A551">
        <v>0.46674229128801181</v>
      </c>
      <c r="B551">
        <v>0.9483109267555101</v>
      </c>
      <c r="C551">
        <v>0.53222308137329799</v>
      </c>
      <c r="D551">
        <v>0.58740613656017815</v>
      </c>
      <c r="E551">
        <v>0.21375108617602034</v>
      </c>
      <c r="F551">
        <v>0.69065927132568594</v>
      </c>
    </row>
    <row r="552" spans="1:6" x14ac:dyDescent="0.3">
      <c r="A552">
        <v>0.95851787981694414</v>
      </c>
      <c r="B552">
        <v>0.79620885012258757</v>
      </c>
      <c r="C552">
        <v>0.35544999348762496</v>
      </c>
      <c r="D552">
        <v>0.83820961708804576</v>
      </c>
      <c r="E552">
        <v>0.46604272912264488</v>
      </c>
      <c r="F552">
        <v>0.50582505594650207</v>
      </c>
    </row>
    <row r="553" spans="1:6" x14ac:dyDescent="0.3">
      <c r="A553">
        <v>0.20997939247773945</v>
      </c>
      <c r="B553">
        <v>0.58389645584762839</v>
      </c>
      <c r="C553">
        <v>0.20493326556592162</v>
      </c>
      <c r="D553">
        <v>0.47782398108879365</v>
      </c>
      <c r="E553">
        <v>0.97800823861870811</v>
      </c>
      <c r="F553">
        <v>0.51308436103849342</v>
      </c>
    </row>
    <row r="554" spans="1:6" x14ac:dyDescent="0.3">
      <c r="A554">
        <v>0.21497404217056881</v>
      </c>
      <c r="B554">
        <v>0.74219757997134794</v>
      </c>
      <c r="C554">
        <v>0.81556667013376194</v>
      </c>
      <c r="D554">
        <v>0.66713597432162242</v>
      </c>
      <c r="E554">
        <v>0.41383853692743966</v>
      </c>
      <c r="F554">
        <v>0.99477131276241115</v>
      </c>
    </row>
    <row r="555" spans="1:6" x14ac:dyDescent="0.3">
      <c r="A555">
        <v>0.80212147431017744</v>
      </c>
      <c r="B555">
        <v>0.79379294423665947</v>
      </c>
      <c r="C555">
        <v>4.7560191459733225E-2</v>
      </c>
      <c r="D555">
        <v>0.23390007131597956</v>
      </c>
      <c r="E555">
        <v>0.36879781847548398</v>
      </c>
      <c r="F555">
        <v>0.57179980326197377</v>
      </c>
    </row>
    <row r="556" spans="1:6" x14ac:dyDescent="0.3">
      <c r="A556">
        <v>7.1172056978652032E-2</v>
      </c>
      <c r="B556">
        <v>0.89625538972121699</v>
      </c>
      <c r="C556">
        <v>0.80442787384016279</v>
      </c>
      <c r="D556">
        <v>0.92483591022620548</v>
      </c>
      <c r="E556">
        <v>0.52403528450999171</v>
      </c>
      <c r="F556">
        <v>0.62917067284395767</v>
      </c>
    </row>
    <row r="557" spans="1:6" x14ac:dyDescent="0.3">
      <c r="A557">
        <v>0.34215595853867875</v>
      </c>
      <c r="B557">
        <v>0.6302172103508108</v>
      </c>
      <c r="C557">
        <v>0.47517468096376414</v>
      </c>
      <c r="D557">
        <v>0.65991544517891509</v>
      </c>
      <c r="E557">
        <v>8.3922868095780978E-2</v>
      </c>
      <c r="F557">
        <v>0.45527955302224998</v>
      </c>
    </row>
    <row r="558" spans="1:6" x14ac:dyDescent="0.3">
      <c r="A558">
        <v>0.18784701933450032</v>
      </c>
      <c r="B558">
        <v>0.65555277147988211</v>
      </c>
      <c r="C558">
        <v>0.31516545049011135</v>
      </c>
      <c r="D558">
        <v>0.15720388974188448</v>
      </c>
      <c r="E558">
        <v>0.221912960199667</v>
      </c>
      <c r="F558">
        <v>0.2803075525963743</v>
      </c>
    </row>
    <row r="559" spans="1:6" x14ac:dyDescent="0.3">
      <c r="A559">
        <v>7.8411847453553896E-2</v>
      </c>
      <c r="B559">
        <v>2.3106556694489355E-2</v>
      </c>
      <c r="C559">
        <v>0.48737362810983664</v>
      </c>
      <c r="D559">
        <v>0.24812066135764521</v>
      </c>
      <c r="E559">
        <v>7.1622968172138646E-2</v>
      </c>
      <c r="F559">
        <v>0.66617352795783913</v>
      </c>
    </row>
    <row r="560" spans="1:6" x14ac:dyDescent="0.3">
      <c r="A560">
        <v>7.6334955417522887E-2</v>
      </c>
      <c r="B560">
        <v>0.14200101751745853</v>
      </c>
      <c r="C560">
        <v>8.9837268459752151E-2</v>
      </c>
      <c r="D560">
        <v>0.56181270320585752</v>
      </c>
      <c r="E560">
        <v>0.48959819826728435</v>
      </c>
      <c r="F560">
        <v>0.26463385193978195</v>
      </c>
    </row>
    <row r="561" spans="1:6" x14ac:dyDescent="0.3">
      <c r="A561">
        <v>0.10264586132947306</v>
      </c>
      <c r="B561">
        <v>0.33535960575350077</v>
      </c>
      <c r="C561">
        <v>0.42150370225094791</v>
      </c>
      <c r="D561">
        <v>0.27373500215829072</v>
      </c>
      <c r="E561">
        <v>8.5520273282122528E-3</v>
      </c>
      <c r="F561">
        <v>0.54388472136219124</v>
      </c>
    </row>
    <row r="562" spans="1:6" x14ac:dyDescent="0.3">
      <c r="A562">
        <v>0.49289565642121191</v>
      </c>
      <c r="B562">
        <v>0.25410276501543183</v>
      </c>
      <c r="C562">
        <v>0.1562151694685463</v>
      </c>
      <c r="D562">
        <v>3.4148740661173904E-2</v>
      </c>
      <c r="E562">
        <v>0.50902913036825903</v>
      </c>
      <c r="F562">
        <v>0.12893424574009249</v>
      </c>
    </row>
    <row r="563" spans="1:6" x14ac:dyDescent="0.3">
      <c r="A563">
        <v>0.73537363243473386</v>
      </c>
      <c r="B563">
        <v>0.3768116579847044</v>
      </c>
      <c r="C563">
        <v>0.15003208747478602</v>
      </c>
      <c r="D563">
        <v>0.48297701806885152</v>
      </c>
      <c r="E563">
        <v>9.7656016887027852E-2</v>
      </c>
      <c r="F563">
        <v>0.27446720878795716</v>
      </c>
    </row>
    <row r="564" spans="1:6" x14ac:dyDescent="0.3">
      <c r="A564">
        <v>0.51726235724209957</v>
      </c>
      <c r="B564">
        <v>0.28251438024262043</v>
      </c>
      <c r="C564">
        <v>0.77462201522670604</v>
      </c>
      <c r="D564">
        <v>0.934606091088934</v>
      </c>
      <c r="E564">
        <v>0.38515235561293715</v>
      </c>
      <c r="F564">
        <v>0.9366264390218304</v>
      </c>
    </row>
    <row r="565" spans="1:6" x14ac:dyDescent="0.3">
      <c r="A565">
        <v>0.66166893152077477</v>
      </c>
      <c r="B565">
        <v>0.453060321277304</v>
      </c>
      <c r="C565">
        <v>0.47204440054637531</v>
      </c>
      <c r="D565">
        <v>0.81001037567455525</v>
      </c>
      <c r="E565">
        <v>0.8265952217495709</v>
      </c>
      <c r="F565">
        <v>0.44105415100961476</v>
      </c>
    </row>
    <row r="566" spans="1:6" x14ac:dyDescent="0.3">
      <c r="A566">
        <v>0.16818308172345697</v>
      </c>
      <c r="B566">
        <v>5.8909134021079113E-2</v>
      </c>
      <c r="C566">
        <v>0.60252924629798998</v>
      </c>
      <c r="D566">
        <v>2.3848026373535225E-3</v>
      </c>
      <c r="E566">
        <v>0.10836182382607606</v>
      </c>
      <c r="F566">
        <v>0.95000458125381426</v>
      </c>
    </row>
    <row r="567" spans="1:6" x14ac:dyDescent="0.3">
      <c r="A567">
        <v>0.53398621660419954</v>
      </c>
      <c r="B567">
        <v>6.6070145226163945E-2</v>
      </c>
      <c r="C567">
        <v>0.78152778154392077</v>
      </c>
      <c r="D567">
        <v>0.12502339285796882</v>
      </c>
      <c r="E567">
        <v>0.68928977292333427</v>
      </c>
      <c r="F567">
        <v>0.47496938568709013</v>
      </c>
    </row>
    <row r="568" spans="1:6" x14ac:dyDescent="0.3">
      <c r="A568">
        <v>0.90966178420917621</v>
      </c>
      <c r="B568">
        <v>0.74693229023522489</v>
      </c>
      <c r="C568">
        <v>0.95787861491909942</v>
      </c>
      <c r="D568">
        <v>0.89621592727825483</v>
      </c>
      <c r="E568">
        <v>0.51683656136467326</v>
      </c>
      <c r="F568">
        <v>0.81940196222922557</v>
      </c>
    </row>
    <row r="569" spans="1:6" x14ac:dyDescent="0.3">
      <c r="A569">
        <v>0.41997213683708678</v>
      </c>
      <c r="B569">
        <v>0.84930220773206511</v>
      </c>
      <c r="C569">
        <v>0.76893431302999304</v>
      </c>
      <c r="D569">
        <v>0.84353373805247622</v>
      </c>
      <c r="E569">
        <v>0.77059828226691962</v>
      </c>
      <c r="F569">
        <v>8.9214304402877032E-2</v>
      </c>
    </row>
    <row r="570" spans="1:6" x14ac:dyDescent="0.3">
      <c r="A570">
        <v>0.27223278334579659</v>
      </c>
      <c r="B570">
        <v>2.1373557761060091E-2</v>
      </c>
      <c r="C570">
        <v>0.4882945789841483</v>
      </c>
      <c r="D570">
        <v>0.34119800120445742</v>
      </c>
      <c r="E570">
        <v>0.25273077558001278</v>
      </c>
      <c r="F570">
        <v>0.89672531909410558</v>
      </c>
    </row>
    <row r="571" spans="1:6" x14ac:dyDescent="0.3">
      <c r="A571">
        <v>0.14949064854641059</v>
      </c>
      <c r="B571">
        <v>0.55609399299106832</v>
      </c>
      <c r="C571">
        <v>0.33251716784260832</v>
      </c>
      <c r="D571">
        <v>8.1550264048404264E-2</v>
      </c>
      <c r="E571">
        <v>0.26908919101426343</v>
      </c>
      <c r="F571">
        <v>0.71245932840562509</v>
      </c>
    </row>
    <row r="572" spans="1:6" x14ac:dyDescent="0.3">
      <c r="A572">
        <v>0.82588988183440348</v>
      </c>
      <c r="B572">
        <v>0.36195448729969515</v>
      </c>
      <c r="C572">
        <v>0.3767796563152801</v>
      </c>
      <c r="D572">
        <v>0.71668417718553701</v>
      </c>
      <c r="E572">
        <v>0.19570270655075062</v>
      </c>
      <c r="F572">
        <v>0.57030737141142995</v>
      </c>
    </row>
    <row r="573" spans="1:6" x14ac:dyDescent="0.3">
      <c r="A573">
        <v>0.21179489754578618</v>
      </c>
      <c r="B573">
        <v>9.1336740760594393E-2</v>
      </c>
      <c r="C573">
        <v>0.94383925645285649</v>
      </c>
      <c r="D573">
        <v>0.55143923965115837</v>
      </c>
      <c r="E573">
        <v>0.79314442610546854</v>
      </c>
      <c r="F573">
        <v>0.23622568875232042</v>
      </c>
    </row>
    <row r="574" spans="1:6" x14ac:dyDescent="0.3">
      <c r="A574">
        <v>0.40554730089418634</v>
      </c>
      <c r="B574">
        <v>0.31172894468881462</v>
      </c>
      <c r="C574">
        <v>0.9442990570464509</v>
      </c>
      <c r="D574">
        <v>0.60732836985214311</v>
      </c>
      <c r="E574">
        <v>0.63253095701741602</v>
      </c>
      <c r="F574">
        <v>0.50953597153750196</v>
      </c>
    </row>
    <row r="575" spans="1:6" x14ac:dyDescent="0.3">
      <c r="A575">
        <v>0.55315185124019917</v>
      </c>
      <c r="B575">
        <v>0.41658018884752401</v>
      </c>
      <c r="C575">
        <v>0.75446090223664874</v>
      </c>
      <c r="D575">
        <v>0.66928556418414786</v>
      </c>
      <c r="E575">
        <v>0.48456663887096396</v>
      </c>
      <c r="F575">
        <v>0.60680128376440756</v>
      </c>
    </row>
    <row r="576" spans="1:6" x14ac:dyDescent="0.3">
      <c r="A576">
        <v>0.12192832179474422</v>
      </c>
      <c r="B576">
        <v>0.6106953856144347</v>
      </c>
      <c r="C576">
        <v>0.16979669292119182</v>
      </c>
      <c r="D576">
        <v>5.5271449565779451E-2</v>
      </c>
      <c r="E576">
        <v>0.32558940081177912</v>
      </c>
      <c r="F576">
        <v>0.4884746698584328</v>
      </c>
    </row>
    <row r="577" spans="1:6" x14ac:dyDescent="0.3">
      <c r="A577">
        <v>0.80552964206837507</v>
      </c>
      <c r="B577">
        <v>0.46213193762001836</v>
      </c>
      <c r="C577">
        <v>0.13257040670648879</v>
      </c>
      <c r="D577">
        <v>0.94907286871863705</v>
      </c>
      <c r="E577">
        <v>0.67636028282228566</v>
      </c>
      <c r="F577">
        <v>0.16300196043858894</v>
      </c>
    </row>
    <row r="578" spans="1:6" x14ac:dyDescent="0.3">
      <c r="A578">
        <v>0.10298403579340165</v>
      </c>
      <c r="B578">
        <v>0.93617965154862037</v>
      </c>
      <c r="C578">
        <v>0.27388646270291461</v>
      </c>
      <c r="D578">
        <v>0.8274783747493395</v>
      </c>
      <c r="E578">
        <v>0.1726220108693225</v>
      </c>
      <c r="F578">
        <v>0.34945038652644378</v>
      </c>
    </row>
    <row r="579" spans="1:6" x14ac:dyDescent="0.3">
      <c r="A579">
        <v>0.45721246241238178</v>
      </c>
      <c r="B579">
        <v>0.49299432773437324</v>
      </c>
      <c r="C579">
        <v>0.90705007584981512</v>
      </c>
      <c r="D579">
        <v>0.74774259057852599</v>
      </c>
      <c r="E579">
        <v>0.63051595153631312</v>
      </c>
      <c r="F579">
        <v>0.75733190839782039</v>
      </c>
    </row>
    <row r="580" spans="1:6" x14ac:dyDescent="0.3">
      <c r="A580">
        <v>0.75009672112260251</v>
      </c>
      <c r="B580">
        <v>0.93330280426807644</v>
      </c>
      <c r="C580">
        <v>0.87082200326999204</v>
      </c>
      <c r="D580">
        <v>0.28100256145455405</v>
      </c>
      <c r="E580">
        <v>0.27575276807956883</v>
      </c>
      <c r="F580">
        <v>0.1659433567330596</v>
      </c>
    </row>
    <row r="581" spans="1:6" x14ac:dyDescent="0.3">
      <c r="A581">
        <v>0.43508230949837001</v>
      </c>
      <c r="B581">
        <v>0.35681369978284183</v>
      </c>
      <c r="C581">
        <v>0.60101635886101912</v>
      </c>
      <c r="D581">
        <v>0.64397109722510215</v>
      </c>
      <c r="E581">
        <v>0.74214931519028249</v>
      </c>
      <c r="F581">
        <v>0.32010274174806974</v>
      </c>
    </row>
    <row r="582" spans="1:6" x14ac:dyDescent="0.3">
      <c r="A582">
        <v>0.53428578029072349</v>
      </c>
      <c r="B582">
        <v>0.30953603689636056</v>
      </c>
      <c r="C582">
        <v>0.40003026061396563</v>
      </c>
      <c r="D582">
        <v>0.67887425778142563</v>
      </c>
      <c r="E582">
        <v>0.38783802519826915</v>
      </c>
      <c r="F582">
        <v>0.13688716166098247</v>
      </c>
    </row>
    <row r="583" spans="1:6" x14ac:dyDescent="0.3">
      <c r="A583">
        <v>0.30891401081225878</v>
      </c>
      <c r="B583">
        <v>0.2049208830319198</v>
      </c>
      <c r="C583">
        <v>0.29348712403027932</v>
      </c>
      <c r="D583">
        <v>0.86665530832131288</v>
      </c>
      <c r="E583">
        <v>0.88297551942585784</v>
      </c>
      <c r="F583">
        <v>0.75081234633009308</v>
      </c>
    </row>
    <row r="584" spans="1:6" x14ac:dyDescent="0.3">
      <c r="A584">
        <v>0.516850708032349</v>
      </c>
      <c r="B584">
        <v>0.84494786407784572</v>
      </c>
      <c r="C584">
        <v>2.4431884136837834E-2</v>
      </c>
      <c r="D584">
        <v>0.11818675066020423</v>
      </c>
      <c r="E584">
        <v>0.89871101123600994</v>
      </c>
      <c r="F584">
        <v>0.9219595396425152</v>
      </c>
    </row>
    <row r="585" spans="1:6" x14ac:dyDescent="0.3">
      <c r="A585">
        <v>0.21494675277718844</v>
      </c>
      <c r="B585">
        <v>0.6504202174892566</v>
      </c>
      <c r="C585">
        <v>0.36773658432815282</v>
      </c>
      <c r="D585">
        <v>0.86829788429524191</v>
      </c>
      <c r="E585">
        <v>0.5517071696445015</v>
      </c>
      <c r="F585">
        <v>0.48950129779300178</v>
      </c>
    </row>
    <row r="586" spans="1:6" x14ac:dyDescent="0.3">
      <c r="A586">
        <v>0.12289352340383641</v>
      </c>
      <c r="B586">
        <v>0.58352089131425189</v>
      </c>
      <c r="C586">
        <v>0.9428449659018322</v>
      </c>
      <c r="D586">
        <v>0.62968915176338935</v>
      </c>
      <c r="E586">
        <v>0.28258619764357396</v>
      </c>
      <c r="F586">
        <v>0.74119041393959384</v>
      </c>
    </row>
    <row r="587" spans="1:6" x14ac:dyDescent="0.3">
      <c r="A587">
        <v>0.66355217885993889</v>
      </c>
      <c r="B587">
        <v>0.23709659638030722</v>
      </c>
      <c r="C587">
        <v>0.82623205499719887</v>
      </c>
      <c r="D587">
        <v>0.18104514774925751</v>
      </c>
      <c r="E587">
        <v>0.89197909816383758</v>
      </c>
      <c r="F587">
        <v>0.49444568504585507</v>
      </c>
    </row>
    <row r="588" spans="1:6" x14ac:dyDescent="0.3">
      <c r="A588">
        <v>0.87618113389086849</v>
      </c>
      <c r="B588">
        <v>0.17475351918387783</v>
      </c>
      <c r="C588">
        <v>0.50442728180148821</v>
      </c>
      <c r="D588">
        <v>0.67785147273183388</v>
      </c>
      <c r="E588">
        <v>0.12347448654034776</v>
      </c>
      <c r="F588">
        <v>0.59995889026170335</v>
      </c>
    </row>
    <row r="589" spans="1:6" x14ac:dyDescent="0.3">
      <c r="A589">
        <v>0.83273725516392572</v>
      </c>
      <c r="B589">
        <v>0.38954078838205564</v>
      </c>
      <c r="C589">
        <v>0.75222644338481126</v>
      </c>
      <c r="D589">
        <v>0.23888686620944377</v>
      </c>
      <c r="E589">
        <v>0.48125465834075676</v>
      </c>
      <c r="F589">
        <v>0.19279478130215477</v>
      </c>
    </row>
    <row r="590" spans="1:6" x14ac:dyDescent="0.3">
      <c r="A590">
        <v>0.45451441974656648</v>
      </c>
      <c r="B590">
        <v>0.76512893866411014</v>
      </c>
      <c r="C590">
        <v>6.4353876320926817E-2</v>
      </c>
      <c r="D590">
        <v>0.95185224123053658</v>
      </c>
      <c r="E590">
        <v>0.78590202530401265</v>
      </c>
      <c r="F590">
        <v>0.27880898823838396</v>
      </c>
    </row>
    <row r="591" spans="1:6" x14ac:dyDescent="0.3">
      <c r="A591">
        <v>0.93220420946703553</v>
      </c>
      <c r="B591">
        <v>0.32758567892439072</v>
      </c>
      <c r="C591">
        <v>0.47709355792932884</v>
      </c>
      <c r="D591">
        <v>0.35777770463876524</v>
      </c>
      <c r="E591">
        <v>0.77905049765412371</v>
      </c>
      <c r="F591">
        <v>0.51391947120767534</v>
      </c>
    </row>
    <row r="592" spans="1:6" x14ac:dyDescent="0.3">
      <c r="A592">
        <v>0.80422078721957901</v>
      </c>
      <c r="B592">
        <v>0.24464373348578616</v>
      </c>
      <c r="C592">
        <v>0.47576763784609721</v>
      </c>
      <c r="D592">
        <v>4.8805959780882313E-2</v>
      </c>
      <c r="E592">
        <v>0.67100309823717952</v>
      </c>
      <c r="F592">
        <v>0.54725056160340013</v>
      </c>
    </row>
    <row r="593" spans="1:6" x14ac:dyDescent="0.3">
      <c r="A593">
        <v>9.9405719992471719E-2</v>
      </c>
      <c r="B593">
        <v>0.82072509029230822</v>
      </c>
      <c r="C593">
        <v>0.34948447477473543</v>
      </c>
      <c r="D593">
        <v>0.78770410247398071</v>
      </c>
      <c r="E593">
        <v>0.57404252310580961</v>
      </c>
      <c r="F593">
        <v>0.26415144489256093</v>
      </c>
    </row>
    <row r="594" spans="1:6" x14ac:dyDescent="0.3">
      <c r="A594">
        <v>0.81661845799737109</v>
      </c>
      <c r="B594">
        <v>0.39492108928842473</v>
      </c>
      <c r="C594">
        <v>0.75101422309377752</v>
      </c>
      <c r="D594">
        <v>0.32738469651284785</v>
      </c>
      <c r="E594">
        <v>0.70938209135436081</v>
      </c>
      <c r="F594">
        <v>0.18944860746994574</v>
      </c>
    </row>
    <row r="595" spans="1:6" x14ac:dyDescent="0.3">
      <c r="A595">
        <v>0.51525279548815495</v>
      </c>
      <c r="B595">
        <v>0.965016939320261</v>
      </c>
      <c r="C595">
        <v>0.54538040004998589</v>
      </c>
      <c r="D595">
        <v>0.68592732532956946</v>
      </c>
      <c r="E595">
        <v>4.9822545747452929E-2</v>
      </c>
      <c r="F595">
        <v>0.68266199830198748</v>
      </c>
    </row>
    <row r="596" spans="1:6" x14ac:dyDescent="0.3">
      <c r="A596">
        <v>0.60911932644667444</v>
      </c>
      <c r="B596">
        <v>3.7719816184233035E-2</v>
      </c>
      <c r="C596">
        <v>0.65547777619799574</v>
      </c>
      <c r="D596">
        <v>0.43330122378296798</v>
      </c>
      <c r="E596">
        <v>0.89314906110354808</v>
      </c>
      <c r="F596">
        <v>0.86959335482802602</v>
      </c>
    </row>
    <row r="597" spans="1:6" x14ac:dyDescent="0.3">
      <c r="A597">
        <v>0.58286394332869018</v>
      </c>
      <c r="B597">
        <v>0.57886737635577734</v>
      </c>
      <c r="C597">
        <v>0.12526569891514694</v>
      </c>
      <c r="D597">
        <v>0.52996555230562736</v>
      </c>
      <c r="E597">
        <v>2.5558611521202756E-2</v>
      </c>
      <c r="F597">
        <v>0.14282644964273405</v>
      </c>
    </row>
    <row r="598" spans="1:6" x14ac:dyDescent="0.3">
      <c r="A598">
        <v>0.20627503226719135</v>
      </c>
      <c r="B598">
        <v>0.8722852664303834</v>
      </c>
      <c r="C598">
        <v>0.49257774153365774</v>
      </c>
      <c r="D598">
        <v>0.21557417344460295</v>
      </c>
      <c r="E598">
        <v>0.81493531086963877</v>
      </c>
      <c r="F598">
        <v>4.4945409537729297E-2</v>
      </c>
    </row>
    <row r="599" spans="1:6" x14ac:dyDescent="0.3">
      <c r="A599">
        <v>0.89852179875750438</v>
      </c>
      <c r="B599">
        <v>0.43542172568579518</v>
      </c>
      <c r="C599">
        <v>0.97147501965659477</v>
      </c>
      <c r="D599">
        <v>8.1717507919897625E-2</v>
      </c>
      <c r="E599">
        <v>1.1471594486294201E-2</v>
      </c>
      <c r="F599">
        <v>0.22797588555455661</v>
      </c>
    </row>
    <row r="600" spans="1:6" x14ac:dyDescent="0.3">
      <c r="A600">
        <v>0.67229450709121275</v>
      </c>
      <c r="B600">
        <v>0.87315366954263496</v>
      </c>
      <c r="C600">
        <v>0.36727553991332196</v>
      </c>
      <c r="D600">
        <v>0.31976219553399243</v>
      </c>
      <c r="E600">
        <v>0.53641607639382516</v>
      </c>
      <c r="F600">
        <v>0.57169898062133151</v>
      </c>
    </row>
    <row r="601" spans="1:6" x14ac:dyDescent="0.3">
      <c r="A601">
        <v>0.27264499204831161</v>
      </c>
      <c r="B601">
        <v>0.10924289551146071</v>
      </c>
      <c r="C601">
        <v>9.5860066693239876E-2</v>
      </c>
      <c r="D601">
        <v>0.90286371248545783</v>
      </c>
      <c r="E601">
        <v>0.36387958819251953</v>
      </c>
      <c r="F601">
        <v>0.13696854097180999</v>
      </c>
    </row>
    <row r="602" spans="1:6" x14ac:dyDescent="0.3">
      <c r="A602">
        <v>0.81137056426601317</v>
      </c>
      <c r="B602">
        <v>0.24542043635385991</v>
      </c>
      <c r="C602">
        <v>0.86503498129566747</v>
      </c>
      <c r="D602">
        <v>0.35106459572463389</v>
      </c>
      <c r="E602">
        <v>0.84150983958842107</v>
      </c>
      <c r="F602">
        <v>0.97952830762774679</v>
      </c>
    </row>
    <row r="603" spans="1:6" x14ac:dyDescent="0.3">
      <c r="A603">
        <v>0.91925704951856335</v>
      </c>
      <c r="B603">
        <v>0.77860247437235297</v>
      </c>
      <c r="C603">
        <v>0.37941372532045048</v>
      </c>
      <c r="D603">
        <v>0.5124535000645799</v>
      </c>
      <c r="E603">
        <v>0.10840886611737788</v>
      </c>
      <c r="F603">
        <v>0.90582227767898249</v>
      </c>
    </row>
    <row r="604" spans="1:6" x14ac:dyDescent="0.3">
      <c r="A604">
        <v>0.75446827732752786</v>
      </c>
      <c r="B604">
        <v>0.93026398797686949</v>
      </c>
      <c r="C604">
        <v>0.82237179135641392</v>
      </c>
      <c r="D604">
        <v>0.44967630491526411</v>
      </c>
      <c r="E604">
        <v>0.41160665200868507</v>
      </c>
      <c r="F604">
        <v>0.81017669261230962</v>
      </c>
    </row>
    <row r="605" spans="1:6" x14ac:dyDescent="0.3">
      <c r="A605">
        <v>0.74165693885139827</v>
      </c>
      <c r="B605">
        <v>0.67477428980738463</v>
      </c>
      <c r="C605">
        <v>0.87318607859000819</v>
      </c>
      <c r="D605">
        <v>0.67249326369152096</v>
      </c>
      <c r="E605">
        <v>0.22119703099577959</v>
      </c>
      <c r="F605">
        <v>0.68712201493492586</v>
      </c>
    </row>
    <row r="606" spans="1:6" x14ac:dyDescent="0.3">
      <c r="A606">
        <v>0.47553914729665492</v>
      </c>
      <c r="B606">
        <v>0.82244789535229368</v>
      </c>
      <c r="C606">
        <v>0.64629988867791832</v>
      </c>
      <c r="D606">
        <v>0.69688923858578911</v>
      </c>
      <c r="E606">
        <v>0.96480010541875216</v>
      </c>
      <c r="F606">
        <v>0.19015078971096666</v>
      </c>
    </row>
    <row r="607" spans="1:6" x14ac:dyDescent="0.3">
      <c r="A607">
        <v>0.95663863024909779</v>
      </c>
      <c r="B607">
        <v>0.34358057608580117</v>
      </c>
      <c r="C607">
        <v>0.91706307422816247</v>
      </c>
      <c r="D607">
        <v>6.9576391206260801E-4</v>
      </c>
      <c r="E607">
        <v>0.61237959685625232</v>
      </c>
      <c r="F607">
        <v>0.31655303592799133</v>
      </c>
    </row>
    <row r="608" spans="1:6" x14ac:dyDescent="0.3">
      <c r="A608">
        <v>0.78348803121147381</v>
      </c>
      <c r="B608">
        <v>0.62145865815654733</v>
      </c>
      <c r="C608">
        <v>0.79760477135935315</v>
      </c>
      <c r="D608">
        <v>0.78972059753246726</v>
      </c>
      <c r="E608">
        <v>0.60346427727485719</v>
      </c>
      <c r="F608">
        <v>0.21237180219988194</v>
      </c>
    </row>
    <row r="609" spans="1:6" x14ac:dyDescent="0.3">
      <c r="A609">
        <v>0.35649355982118081</v>
      </c>
      <c r="B609">
        <v>0.19477636810234156</v>
      </c>
      <c r="C609">
        <v>4.2282941097863458E-2</v>
      </c>
      <c r="D609">
        <v>0.46644892795283799</v>
      </c>
      <c r="E609">
        <v>0.17978412856874548</v>
      </c>
      <c r="F609">
        <v>0.2373133403840717</v>
      </c>
    </row>
    <row r="610" spans="1:6" x14ac:dyDescent="0.3">
      <c r="A610">
        <v>0.19542582562934052</v>
      </c>
      <c r="B610">
        <v>0.93223303890674114</v>
      </c>
      <c r="C610">
        <v>0.59781429267638131</v>
      </c>
      <c r="D610">
        <v>0.27155560938722834</v>
      </c>
      <c r="E610">
        <v>0.19160083465905009</v>
      </c>
      <c r="F610">
        <v>0.2531147968013221</v>
      </c>
    </row>
    <row r="611" spans="1:6" x14ac:dyDescent="0.3">
      <c r="A611">
        <v>0.62013958955397686</v>
      </c>
      <c r="B611">
        <v>3.6650539749034539E-2</v>
      </c>
      <c r="C611">
        <v>0.64801529377403211</v>
      </c>
      <c r="D611">
        <v>0.8674125559619168</v>
      </c>
      <c r="E611">
        <v>0.82935516528179376</v>
      </c>
      <c r="F611">
        <v>0.79402368233961229</v>
      </c>
    </row>
    <row r="612" spans="1:6" x14ac:dyDescent="0.3">
      <c r="A612">
        <v>0.23367755104805044</v>
      </c>
      <c r="B612">
        <v>0.7311526298964115</v>
      </c>
      <c r="C612">
        <v>0.66974651025415644</v>
      </c>
      <c r="D612">
        <v>0.93333428060717438</v>
      </c>
      <c r="E612">
        <v>0.44462239506466039</v>
      </c>
      <c r="F612">
        <v>0.76744821567929777</v>
      </c>
    </row>
    <row r="613" spans="1:6" x14ac:dyDescent="0.3">
      <c r="A613">
        <v>4.6566299982222392E-2</v>
      </c>
      <c r="B613">
        <v>0.29635468914986374</v>
      </c>
      <c r="C613">
        <v>0.53000969584739566</v>
      </c>
      <c r="D613">
        <v>0.34117493099647123</v>
      </c>
      <c r="E613">
        <v>0.554438015610909</v>
      </c>
      <c r="F613">
        <v>0.33156222756897691</v>
      </c>
    </row>
    <row r="614" spans="1:6" x14ac:dyDescent="0.3">
      <c r="A614">
        <v>0.961178434562585</v>
      </c>
      <c r="B614">
        <v>0.37926395490164333</v>
      </c>
      <c r="C614">
        <v>0.19909874954752749</v>
      </c>
      <c r="D614">
        <v>0.72955184573518883</v>
      </c>
      <c r="E614">
        <v>0.18898355572790315</v>
      </c>
      <c r="F614">
        <v>0.52560394294399448</v>
      </c>
    </row>
    <row r="615" spans="1:6" x14ac:dyDescent="0.3">
      <c r="A615">
        <v>0.64977914470160425</v>
      </c>
      <c r="B615">
        <v>0.86706701871920155</v>
      </c>
      <c r="C615">
        <v>0.28478449351719015</v>
      </c>
      <c r="D615">
        <v>0.32339058478879046</v>
      </c>
      <c r="E615">
        <v>4.3301396894644961E-3</v>
      </c>
      <c r="F615">
        <v>6.3905496566418196E-2</v>
      </c>
    </row>
    <row r="616" spans="1:6" x14ac:dyDescent="0.3">
      <c r="A616">
        <v>0.77464773766414907</v>
      </c>
      <c r="B616">
        <v>0.78608963156551026</v>
      </c>
      <c r="C616">
        <v>0.35471587017284079</v>
      </c>
      <c r="D616">
        <v>0.90434730056527612</v>
      </c>
      <c r="E616">
        <v>0.25752556773101098</v>
      </c>
      <c r="F616">
        <v>0.89207416040186793</v>
      </c>
    </row>
    <row r="617" spans="1:6" x14ac:dyDescent="0.3">
      <c r="A617">
        <v>0.33281434186844994</v>
      </c>
      <c r="B617">
        <v>0.47388389812152154</v>
      </c>
      <c r="C617">
        <v>0.24648012718030887</v>
      </c>
      <c r="D617">
        <v>9.9232925180305465E-2</v>
      </c>
      <c r="E617">
        <v>0.97036893557730419</v>
      </c>
      <c r="F617">
        <v>0.25086512522397408</v>
      </c>
    </row>
    <row r="618" spans="1:6" x14ac:dyDescent="0.3">
      <c r="A618">
        <v>0.38243111024773913</v>
      </c>
      <c r="B618">
        <v>0.63654237467745067</v>
      </c>
      <c r="C618">
        <v>0.74887874287671419</v>
      </c>
      <c r="D618">
        <v>0.43441310299544578</v>
      </c>
      <c r="E618">
        <v>0.5621178768069689</v>
      </c>
      <c r="F618">
        <v>0.20656903326359155</v>
      </c>
    </row>
    <row r="619" spans="1:6" x14ac:dyDescent="0.3">
      <c r="A619">
        <v>0.63401969449941664</v>
      </c>
      <c r="B619">
        <v>0.31932366462977635</v>
      </c>
      <c r="C619">
        <v>0.7917825818669143</v>
      </c>
      <c r="D619">
        <v>1.5798920909880221E-2</v>
      </c>
      <c r="E619">
        <v>0.81454102127149941</v>
      </c>
      <c r="F619">
        <v>0.23370638497126306</v>
      </c>
    </row>
    <row r="620" spans="1:6" x14ac:dyDescent="0.3">
      <c r="A620">
        <v>0.73486836125918731</v>
      </c>
      <c r="B620">
        <v>0.11791357876346065</v>
      </c>
      <c r="C620">
        <v>0.61480883825455934</v>
      </c>
      <c r="D620">
        <v>0.52327141202503058</v>
      </c>
      <c r="E620">
        <v>0.22140907754722716</v>
      </c>
      <c r="F620">
        <v>0.60752578508022803</v>
      </c>
    </row>
    <row r="621" spans="1:6" x14ac:dyDescent="0.3">
      <c r="A621">
        <v>0.88120983264109798</v>
      </c>
      <c r="B621">
        <v>0.26212870005120259</v>
      </c>
      <c r="C621">
        <v>0.4976430951225228</v>
      </c>
      <c r="D621">
        <v>0.73018211839446034</v>
      </c>
      <c r="E621">
        <v>0.86798965293278485</v>
      </c>
      <c r="F621">
        <v>0.13174220994132757</v>
      </c>
    </row>
    <row r="622" spans="1:6" x14ac:dyDescent="0.3">
      <c r="A622">
        <v>0.59680018835050652</v>
      </c>
      <c r="B622">
        <v>0.74451931849769581</v>
      </c>
      <c r="C622">
        <v>0.71427494141407699</v>
      </c>
      <c r="D622">
        <v>0.63505624912102587</v>
      </c>
      <c r="E622">
        <v>0.64844993716653498</v>
      </c>
      <c r="F622">
        <v>0.45554206877948622</v>
      </c>
    </row>
    <row r="623" spans="1:6" x14ac:dyDescent="0.3">
      <c r="A623">
        <v>7.948232777089892E-2</v>
      </c>
      <c r="B623">
        <v>0.40316640524550673</v>
      </c>
      <c r="C623">
        <v>0.52962608473815498</v>
      </c>
      <c r="D623">
        <v>0.18132927084666006</v>
      </c>
      <c r="E623">
        <v>0.15135282663208349</v>
      </c>
      <c r="F623">
        <v>0.83249864819051034</v>
      </c>
    </row>
    <row r="624" spans="1:6" x14ac:dyDescent="0.3">
      <c r="A624">
        <v>0.74432447514087319</v>
      </c>
      <c r="B624">
        <v>0.1528872778573438</v>
      </c>
      <c r="C624">
        <v>0.38744462666211044</v>
      </c>
      <c r="D624">
        <v>0.81062773638288299</v>
      </c>
      <c r="E624">
        <v>0.33253271094056092</v>
      </c>
      <c r="F624">
        <v>0.22372806627453423</v>
      </c>
    </row>
    <row r="625" spans="1:6" x14ac:dyDescent="0.3">
      <c r="A625">
        <v>0.5373445099823827</v>
      </c>
      <c r="B625">
        <v>0.67819327106098148</v>
      </c>
      <c r="C625">
        <v>0.612891902400301</v>
      </c>
      <c r="D625">
        <v>0.12444148281977685</v>
      </c>
      <c r="E625">
        <v>0.9700628728814914</v>
      </c>
      <c r="F625">
        <v>0.92655757524047877</v>
      </c>
    </row>
    <row r="626" spans="1:6" x14ac:dyDescent="0.3">
      <c r="A626">
        <v>0.64864748376710391</v>
      </c>
      <c r="B626">
        <v>0.10068853995543803</v>
      </c>
      <c r="C626">
        <v>0.59838396177872566</v>
      </c>
      <c r="D626">
        <v>0.96647521272714454</v>
      </c>
      <c r="E626">
        <v>0.29964030856362633</v>
      </c>
      <c r="F626">
        <v>0.75927319632651091</v>
      </c>
    </row>
    <row r="627" spans="1:6" x14ac:dyDescent="0.3">
      <c r="A627">
        <v>0.95161420653576523</v>
      </c>
      <c r="B627">
        <v>0.51484585307432218</v>
      </c>
      <c r="C627">
        <v>0.85086484914134242</v>
      </c>
      <c r="D627">
        <v>0.40607015453445705</v>
      </c>
      <c r="E627">
        <v>0.3923540331409644</v>
      </c>
      <c r="F627">
        <v>0.62650413757789913</v>
      </c>
    </row>
    <row r="628" spans="1:6" x14ac:dyDescent="0.3">
      <c r="A628">
        <v>0.7720357441916974</v>
      </c>
      <c r="B628">
        <v>0.78864684150884878</v>
      </c>
      <c r="C628">
        <v>0.13617029310537454</v>
      </c>
      <c r="D628">
        <v>0.4813586749516614</v>
      </c>
      <c r="E628">
        <v>0.78246447949605469</v>
      </c>
      <c r="F628">
        <v>0.71042917843781561</v>
      </c>
    </row>
    <row r="629" spans="1:6" x14ac:dyDescent="0.3">
      <c r="A629">
        <v>0.63098159542137433</v>
      </c>
      <c r="B629">
        <v>0.88423647070625788</v>
      </c>
      <c r="C629">
        <v>0.33631669573638168</v>
      </c>
      <c r="D629">
        <v>0.13996193954725411</v>
      </c>
      <c r="E629">
        <v>0.95215777386028755</v>
      </c>
      <c r="F629">
        <v>0.17303991678981578</v>
      </c>
    </row>
    <row r="630" spans="1:6" x14ac:dyDescent="0.3">
      <c r="A630">
        <v>0.66516643355386429</v>
      </c>
      <c r="B630">
        <v>0.39249689400859555</v>
      </c>
      <c r="C630">
        <v>0.96127840251155772</v>
      </c>
      <c r="D630">
        <v>0.55604075704320566</v>
      </c>
      <c r="E630">
        <v>0.46246009277922229</v>
      </c>
      <c r="F630">
        <v>0.45765490463449987</v>
      </c>
    </row>
    <row r="631" spans="1:6" x14ac:dyDescent="0.3">
      <c r="A631">
        <v>0.82532634208636213</v>
      </c>
      <c r="B631">
        <v>1.2577556212120311E-2</v>
      </c>
      <c r="C631">
        <v>0.61429251714214095</v>
      </c>
      <c r="D631">
        <v>0.44315962537944531</v>
      </c>
      <c r="E631">
        <v>0.28968292276287699</v>
      </c>
      <c r="F631">
        <v>0.29687034155452163</v>
      </c>
    </row>
    <row r="632" spans="1:6" x14ac:dyDescent="0.3">
      <c r="A632">
        <v>0.27645750700448046</v>
      </c>
      <c r="B632">
        <v>0.48136678089723206</v>
      </c>
      <c r="C632">
        <v>0.39410457526751708</v>
      </c>
      <c r="D632">
        <v>7.4589766601871332E-3</v>
      </c>
      <c r="E632">
        <v>0.30049102352680757</v>
      </c>
      <c r="F632">
        <v>0.53438219394817077</v>
      </c>
    </row>
    <row r="633" spans="1:6" x14ac:dyDescent="0.3">
      <c r="A633">
        <v>0.67154149827385345</v>
      </c>
      <c r="B633">
        <v>0.19294078274532978</v>
      </c>
      <c r="C633">
        <v>0.61026067607679235</v>
      </c>
      <c r="D633">
        <v>0.4171343909096048</v>
      </c>
      <c r="E633">
        <v>0.95565074559582774</v>
      </c>
      <c r="F633">
        <v>0.22703577326493707</v>
      </c>
    </row>
    <row r="634" spans="1:6" x14ac:dyDescent="0.3">
      <c r="A634">
        <v>0.39959684296802434</v>
      </c>
      <c r="B634">
        <v>0.17750085077343392</v>
      </c>
      <c r="C634">
        <v>0.1981807172706147</v>
      </c>
      <c r="D634">
        <v>0.36020076440225579</v>
      </c>
      <c r="E634">
        <v>0.13480786300899661</v>
      </c>
      <c r="F634">
        <v>0.1748742416811998</v>
      </c>
    </row>
    <row r="635" spans="1:6" x14ac:dyDescent="0.3">
      <c r="A635">
        <v>0.79328538663170489</v>
      </c>
      <c r="B635">
        <v>0.87826837394975654</v>
      </c>
      <c r="C635">
        <v>0.91269336581933214</v>
      </c>
      <c r="D635">
        <v>0.96839646374864463</v>
      </c>
      <c r="E635">
        <v>0.44447415154669223</v>
      </c>
      <c r="F635">
        <v>0.92118359745977851</v>
      </c>
    </row>
    <row r="636" spans="1:6" x14ac:dyDescent="0.3">
      <c r="A636">
        <v>0.34551855809421961</v>
      </c>
      <c r="B636">
        <v>0.29107844463259414</v>
      </c>
      <c r="C636">
        <v>0.30303709449271299</v>
      </c>
      <c r="D636">
        <v>0.43589512880470405</v>
      </c>
      <c r="E636">
        <v>0.55779327522748534</v>
      </c>
      <c r="F636">
        <v>0.98721202145350639</v>
      </c>
    </row>
    <row r="637" spans="1:6" x14ac:dyDescent="0.3">
      <c r="A637">
        <v>0.95450104912678546</v>
      </c>
      <c r="B637">
        <v>0.18459189299295786</v>
      </c>
      <c r="C637">
        <v>0.83385106875148818</v>
      </c>
      <c r="D637">
        <v>0.55991375015881473</v>
      </c>
      <c r="E637">
        <v>0.49076766817916317</v>
      </c>
      <c r="F637">
        <v>0.24284105792134036</v>
      </c>
    </row>
    <row r="638" spans="1:6" x14ac:dyDescent="0.3">
      <c r="A638">
        <v>0.79113794611918076</v>
      </c>
      <c r="B638">
        <v>0.81824390040060124</v>
      </c>
      <c r="C638">
        <v>1.7334530327006159E-2</v>
      </c>
      <c r="D638">
        <v>0.36479993838600488</v>
      </c>
      <c r="E638">
        <v>0.62476770274323778</v>
      </c>
      <c r="F638">
        <v>0.58337313047356754</v>
      </c>
    </row>
    <row r="639" spans="1:6" x14ac:dyDescent="0.3">
      <c r="A639">
        <v>3.4139889540193868E-2</v>
      </c>
      <c r="B639">
        <v>1.9948836577756812E-2</v>
      </c>
      <c r="C639">
        <v>0.27425316769139685</v>
      </c>
      <c r="D639">
        <v>0.24153149820649422</v>
      </c>
      <c r="E639">
        <v>0.24806059322544483</v>
      </c>
      <c r="F639">
        <v>0.60535747994065359</v>
      </c>
    </row>
    <row r="640" spans="1:6" x14ac:dyDescent="0.3">
      <c r="A640">
        <v>0.71667290241388215</v>
      </c>
      <c r="B640">
        <v>0.8358145224622765</v>
      </c>
      <c r="C640">
        <v>0.71656488372045957</v>
      </c>
      <c r="D640">
        <v>4.5302090646660687E-2</v>
      </c>
      <c r="E640">
        <v>0.71339226475007267</v>
      </c>
      <c r="F640">
        <v>0.36862683356622361</v>
      </c>
    </row>
    <row r="641" spans="1:6" x14ac:dyDescent="0.3">
      <c r="A641">
        <v>0.62614275431567967</v>
      </c>
      <c r="B641">
        <v>4.320480965977469E-2</v>
      </c>
      <c r="C641">
        <v>0.1004923856625437</v>
      </c>
      <c r="D641">
        <v>0.90586887975570951</v>
      </c>
      <c r="E641">
        <v>2.3502879139883026E-2</v>
      </c>
      <c r="F641">
        <v>0.46815242622070485</v>
      </c>
    </row>
    <row r="642" spans="1:6" x14ac:dyDescent="0.3">
      <c r="A642">
        <v>0.3104096968112473</v>
      </c>
      <c r="B642">
        <v>0.51752297976244444</v>
      </c>
      <c r="C642">
        <v>0.22283642830953687</v>
      </c>
      <c r="D642">
        <v>0.35563812864565048</v>
      </c>
      <c r="E642">
        <v>0.36777738749934219</v>
      </c>
      <c r="F642">
        <v>0.30786727489761356</v>
      </c>
    </row>
    <row r="643" spans="1:6" x14ac:dyDescent="0.3">
      <c r="A643">
        <v>0.54974464081539121</v>
      </c>
      <c r="B643">
        <v>0.51289601148886677</v>
      </c>
      <c r="C643">
        <v>0.25160073379664405</v>
      </c>
      <c r="D643">
        <v>0.26005369791793165</v>
      </c>
      <c r="E643">
        <v>0.49985709640842291</v>
      </c>
      <c r="F643">
        <v>0.15906061638494651</v>
      </c>
    </row>
    <row r="644" spans="1:6" x14ac:dyDescent="0.3">
      <c r="A644">
        <v>9.5181449609990754E-2</v>
      </c>
      <c r="B644">
        <v>0.47382359305688049</v>
      </c>
      <c r="C644">
        <v>0.88285294645889356</v>
      </c>
      <c r="D644">
        <v>9.848317295571174E-2</v>
      </c>
      <c r="E644">
        <v>0.98930019363082478</v>
      </c>
      <c r="F644">
        <v>0.87962098811724332</v>
      </c>
    </row>
    <row r="645" spans="1:6" x14ac:dyDescent="0.3">
      <c r="A645">
        <v>0.79972706512853176</v>
      </c>
      <c r="B645">
        <v>0.87902893612342736</v>
      </c>
      <c r="C645">
        <v>0.31030255976407517</v>
      </c>
      <c r="D645">
        <v>0.48725734317757108</v>
      </c>
      <c r="E645">
        <v>0.16039633345290916</v>
      </c>
      <c r="F645">
        <v>0.51495074096610916</v>
      </c>
    </row>
    <row r="646" spans="1:6" x14ac:dyDescent="0.3">
      <c r="A646">
        <v>0.17247112836582568</v>
      </c>
      <c r="B646">
        <v>0.79018173137402248</v>
      </c>
      <c r="C646">
        <v>0.21050229039224644</v>
      </c>
      <c r="D646">
        <v>0.15153036248005636</v>
      </c>
      <c r="E646">
        <v>0.92609307526682727</v>
      </c>
      <c r="F646">
        <v>0.7915318042577395</v>
      </c>
    </row>
    <row r="647" spans="1:6" x14ac:dyDescent="0.3">
      <c r="A647">
        <v>0.5128258713081002</v>
      </c>
      <c r="B647">
        <v>0.17811838061385232</v>
      </c>
      <c r="C647">
        <v>0.467848392156333</v>
      </c>
      <c r="D647">
        <v>0.50516081884751984</v>
      </c>
      <c r="E647">
        <v>0.91780005148127031</v>
      </c>
      <c r="F647">
        <v>0.54539992050078956</v>
      </c>
    </row>
    <row r="648" spans="1:6" x14ac:dyDescent="0.3">
      <c r="A648">
        <v>5.0880620249537434E-2</v>
      </c>
      <c r="B648">
        <v>8.3731255923209291E-2</v>
      </c>
      <c r="C648">
        <v>0.98453617743018706</v>
      </c>
      <c r="D648">
        <v>0.85297122034445638</v>
      </c>
      <c r="E648">
        <v>0.71861158060826125</v>
      </c>
      <c r="F648">
        <v>0.61149819332434319</v>
      </c>
    </row>
    <row r="649" spans="1:6" x14ac:dyDescent="0.3">
      <c r="A649">
        <v>0.68026107810282821</v>
      </c>
      <c r="B649">
        <v>0.51436552253661993</v>
      </c>
      <c r="C649">
        <v>0.39311417661672199</v>
      </c>
      <c r="D649">
        <v>0.25753934172980497</v>
      </c>
      <c r="E649">
        <v>8.8761151805800687E-2</v>
      </c>
      <c r="F649">
        <v>0.45929317592543684</v>
      </c>
    </row>
    <row r="650" spans="1:6" x14ac:dyDescent="0.3">
      <c r="A650">
        <v>0.39536320922784141</v>
      </c>
      <c r="B650">
        <v>0.48736968243500134</v>
      </c>
      <c r="C650">
        <v>0.44973293195130848</v>
      </c>
      <c r="D650">
        <v>4.1395407304449572E-2</v>
      </c>
      <c r="E650">
        <v>0.24167856110520503</v>
      </c>
      <c r="F650">
        <v>0.9824040052876486</v>
      </c>
    </row>
    <row r="651" spans="1:6" x14ac:dyDescent="0.3">
      <c r="A651">
        <v>1.8776524325635591E-2</v>
      </c>
      <c r="B651">
        <v>0.51508949821507588</v>
      </c>
      <c r="C651">
        <v>0.39764231073142697</v>
      </c>
      <c r="D651">
        <v>0.18077751909123185</v>
      </c>
      <c r="E651">
        <v>0.63916992718545962</v>
      </c>
      <c r="F651">
        <v>0.22126308596013933</v>
      </c>
    </row>
    <row r="652" spans="1:6" x14ac:dyDescent="0.3">
      <c r="A652">
        <v>0.23504113354262723</v>
      </c>
      <c r="B652">
        <v>0.22896350758370243</v>
      </c>
      <c r="C652">
        <v>0.15701361209945464</v>
      </c>
      <c r="D652">
        <v>0.24684014039567548</v>
      </c>
      <c r="E652">
        <v>0.86274860496009509</v>
      </c>
      <c r="F652">
        <v>0.92461008187436433</v>
      </c>
    </row>
    <row r="653" spans="1:6" x14ac:dyDescent="0.3">
      <c r="A653">
        <v>0.27912411497341716</v>
      </c>
      <c r="B653">
        <v>0.56149110516903089</v>
      </c>
      <c r="C653">
        <v>0.46845079279645263</v>
      </c>
      <c r="D653">
        <v>0.24953474295386358</v>
      </c>
      <c r="E653">
        <v>0.66503717908388715</v>
      </c>
      <c r="F653">
        <v>0.81215540299296607</v>
      </c>
    </row>
    <row r="654" spans="1:6" x14ac:dyDescent="0.3">
      <c r="A654">
        <v>0.69344969724809769</v>
      </c>
      <c r="B654">
        <v>0.13165407442801291</v>
      </c>
      <c r="C654">
        <v>0.18248953063998363</v>
      </c>
      <c r="D654">
        <v>0.10846318555824586</v>
      </c>
      <c r="E654">
        <v>0.75669979375679508</v>
      </c>
      <c r="F654">
        <v>0.91098200870553248</v>
      </c>
    </row>
    <row r="655" spans="1:6" x14ac:dyDescent="0.3">
      <c r="A655">
        <v>8.5199910264119327E-2</v>
      </c>
      <c r="B655">
        <v>0.40385501147310543</v>
      </c>
      <c r="C655">
        <v>5.1190126981323303E-2</v>
      </c>
      <c r="D655">
        <v>0.97472782927363266</v>
      </c>
      <c r="E655">
        <v>0.55148587271477822</v>
      </c>
      <c r="F655">
        <v>0.29745570809567778</v>
      </c>
    </row>
    <row r="656" spans="1:6" x14ac:dyDescent="0.3">
      <c r="A656">
        <v>0.96664000512263426</v>
      </c>
      <c r="B656">
        <v>0.23654684075764121</v>
      </c>
      <c r="C656">
        <v>0.45554721348438598</v>
      </c>
      <c r="D656">
        <v>0.61703393271290385</v>
      </c>
      <c r="E656">
        <v>0.45516012620777979</v>
      </c>
      <c r="F656">
        <v>0.40885969432563374</v>
      </c>
    </row>
    <row r="657" spans="1:6" x14ac:dyDescent="0.3">
      <c r="A657">
        <v>0.66962688399937742</v>
      </c>
      <c r="B657">
        <v>0.95126001090330692</v>
      </c>
      <c r="C657">
        <v>0.23532095063902814</v>
      </c>
      <c r="D657">
        <v>0.97014578937849538</v>
      </c>
      <c r="E657">
        <v>0.57773593615190122</v>
      </c>
      <c r="F657">
        <v>0.31754818015707253</v>
      </c>
    </row>
    <row r="658" spans="1:6" x14ac:dyDescent="0.3">
      <c r="A658">
        <v>0.28916068027050135</v>
      </c>
      <c r="B658">
        <v>0.22228663153903316</v>
      </c>
      <c r="C658">
        <v>0.90595082073926136</v>
      </c>
      <c r="D658">
        <v>0.26115304904463454</v>
      </c>
      <c r="E658">
        <v>0.55154747714107089</v>
      </c>
      <c r="F658">
        <v>2.1308526260699345E-2</v>
      </c>
    </row>
    <row r="659" spans="1:6" x14ac:dyDescent="0.3">
      <c r="A659">
        <v>0.76489238425485051</v>
      </c>
      <c r="B659">
        <v>0.6925797356362795</v>
      </c>
      <c r="C659">
        <v>0.78271641471874431</v>
      </c>
      <c r="D659">
        <v>0.19186466182069439</v>
      </c>
      <c r="E659">
        <v>5.0629279013434281E-2</v>
      </c>
      <c r="F659">
        <v>0.4791906112140194</v>
      </c>
    </row>
    <row r="660" spans="1:6" x14ac:dyDescent="0.3">
      <c r="A660">
        <v>0.58829075780393869</v>
      </c>
      <c r="B660">
        <v>0.91391781613640322</v>
      </c>
      <c r="C660">
        <v>0.14572265944962937</v>
      </c>
      <c r="D660">
        <v>0.16356428092821407</v>
      </c>
      <c r="E660">
        <v>0.32331760638162432</v>
      </c>
      <c r="F660">
        <v>7.5088678114954344E-2</v>
      </c>
    </row>
    <row r="661" spans="1:6" x14ac:dyDescent="0.3">
      <c r="A661">
        <v>0.93695554932373182</v>
      </c>
      <c r="B661">
        <v>0.27959898654640969</v>
      </c>
      <c r="C661">
        <v>0.16117551293576615</v>
      </c>
      <c r="D661">
        <v>0.26942171605164233</v>
      </c>
      <c r="E661">
        <v>0.58921226001433769</v>
      </c>
      <c r="F661">
        <v>0.11324478001334815</v>
      </c>
    </row>
    <row r="662" spans="1:6" x14ac:dyDescent="0.3">
      <c r="A662">
        <v>0.45970395044111445</v>
      </c>
      <c r="B662">
        <v>0.50406638919880042</v>
      </c>
      <c r="C662">
        <v>0.71476744091901179</v>
      </c>
      <c r="D662">
        <v>0.98144097029545396</v>
      </c>
      <c r="E662">
        <v>6.2365007777033465E-2</v>
      </c>
      <c r="F662">
        <v>0.87553148381479662</v>
      </c>
    </row>
    <row r="663" spans="1:6" x14ac:dyDescent="0.3">
      <c r="A663">
        <v>0.71676283099264304</v>
      </c>
      <c r="B663">
        <v>0.92927628832907705</v>
      </c>
      <c r="C663">
        <v>0.80708354505359758</v>
      </c>
      <c r="D663">
        <v>0.54563218350627352</v>
      </c>
      <c r="E663">
        <v>0.64868612057063746</v>
      </c>
      <c r="F663">
        <v>0.93323708833117758</v>
      </c>
    </row>
    <row r="664" spans="1:6" x14ac:dyDescent="0.3">
      <c r="A664">
        <v>0.28510323021431661</v>
      </c>
      <c r="B664">
        <v>0.20373805021964408</v>
      </c>
      <c r="C664">
        <v>0.10814644615832714</v>
      </c>
      <c r="D664">
        <v>0.62357569750499953</v>
      </c>
      <c r="E664">
        <v>0.59073455778841388</v>
      </c>
      <c r="F664">
        <v>0.87948969895979823</v>
      </c>
    </row>
    <row r="665" spans="1:6" x14ac:dyDescent="0.3">
      <c r="A665">
        <v>0.4187316583450974</v>
      </c>
      <c r="B665">
        <v>0.7836891229347881</v>
      </c>
      <c r="C665">
        <v>0.55300129126269593</v>
      </c>
      <c r="D665">
        <v>0.81444423632981788</v>
      </c>
      <c r="E665">
        <v>0.73441913813594084</v>
      </c>
      <c r="F665">
        <v>0.20926265571423408</v>
      </c>
    </row>
    <row r="666" spans="1:6" x14ac:dyDescent="0.3">
      <c r="A666">
        <v>0.53579997701831295</v>
      </c>
      <c r="B666">
        <v>0.67998496652636153</v>
      </c>
      <c r="C666">
        <v>0.75514023871747471</v>
      </c>
      <c r="D666">
        <v>0.54350858626313103</v>
      </c>
      <c r="E666">
        <v>4.8532840492091833E-2</v>
      </c>
      <c r="F666">
        <v>0.98847821883959597</v>
      </c>
    </row>
    <row r="667" spans="1:6" x14ac:dyDescent="0.3">
      <c r="A667">
        <v>0.48813984735734262</v>
      </c>
      <c r="B667">
        <v>0.23764917824654497</v>
      </c>
      <c r="C667">
        <v>0.26690015172152048</v>
      </c>
      <c r="D667">
        <v>0.29310257996101352</v>
      </c>
      <c r="E667">
        <v>2.7212798280446759E-2</v>
      </c>
      <c r="F667">
        <v>0.19901879455517046</v>
      </c>
    </row>
    <row r="668" spans="1:6" x14ac:dyDescent="0.3">
      <c r="A668">
        <v>8.4362888058669983E-2</v>
      </c>
      <c r="B668">
        <v>0.79793489933717099</v>
      </c>
      <c r="C668">
        <v>0.47586326080972108</v>
      </c>
      <c r="D668">
        <v>0.61251692189574103</v>
      </c>
      <c r="E668">
        <v>0.58665218126285934</v>
      </c>
      <c r="F668">
        <v>0.67023542617724208</v>
      </c>
    </row>
    <row r="669" spans="1:6" x14ac:dyDescent="0.3">
      <c r="A669">
        <v>0.17720326852399215</v>
      </c>
      <c r="B669">
        <v>0.45062718941352509</v>
      </c>
      <c r="C669">
        <v>7.5419798239352187E-2</v>
      </c>
      <c r="D669">
        <v>6.1906590761739544E-2</v>
      </c>
      <c r="E669">
        <v>0.15924000108660252</v>
      </c>
      <c r="F669">
        <v>0.52244466243873799</v>
      </c>
    </row>
    <row r="670" spans="1:6" x14ac:dyDescent="0.3">
      <c r="A670">
        <v>0.6846689938265581</v>
      </c>
      <c r="B670">
        <v>0.41448346744808473</v>
      </c>
      <c r="C670">
        <v>0.27781723489866483</v>
      </c>
      <c r="D670">
        <v>0.74378341335994058</v>
      </c>
      <c r="E670">
        <v>4.607764579087037E-2</v>
      </c>
      <c r="F670">
        <v>0.52112134216941397</v>
      </c>
    </row>
    <row r="671" spans="1:6" x14ac:dyDescent="0.3">
      <c r="A671">
        <v>9.8073037284330478E-2</v>
      </c>
      <c r="B671">
        <v>0.61924938320860601</v>
      </c>
      <c r="C671">
        <v>9.4788954381439083E-2</v>
      </c>
      <c r="D671">
        <v>0.29941349752321911</v>
      </c>
      <c r="E671">
        <v>0.28483134327969051</v>
      </c>
      <c r="F671">
        <v>0.50924562047436961</v>
      </c>
    </row>
    <row r="672" spans="1:6" x14ac:dyDescent="0.3">
      <c r="A672">
        <v>0.54199466263049001</v>
      </c>
      <c r="B672">
        <v>0.76231915293242725</v>
      </c>
      <c r="C672">
        <v>0.7044430351844071</v>
      </c>
      <c r="D672">
        <v>0.26136276811841008</v>
      </c>
      <c r="E672">
        <v>0.5537654379958703</v>
      </c>
      <c r="F672">
        <v>0.16272223963483856</v>
      </c>
    </row>
    <row r="673" spans="1:6" x14ac:dyDescent="0.3">
      <c r="A673">
        <v>1.2565805226878779E-2</v>
      </c>
      <c r="B673">
        <v>0.14966332158116369</v>
      </c>
      <c r="C673">
        <v>0.62731340315720308</v>
      </c>
      <c r="D673">
        <v>0.92513129163260321</v>
      </c>
      <c r="E673">
        <v>0.66315897602826412</v>
      </c>
      <c r="F673">
        <v>0.90001498655346202</v>
      </c>
    </row>
    <row r="674" spans="1:6" x14ac:dyDescent="0.3">
      <c r="A674">
        <v>0.18781685173155183</v>
      </c>
      <c r="B674">
        <v>0.90759120557070239</v>
      </c>
      <c r="C674">
        <v>0.1117151148611224</v>
      </c>
      <c r="D674">
        <v>0.16780930689215845</v>
      </c>
      <c r="E674">
        <v>0.49060866394902236</v>
      </c>
      <c r="F674">
        <v>0.28187907159361003</v>
      </c>
    </row>
    <row r="675" spans="1:6" x14ac:dyDescent="0.3">
      <c r="A675">
        <v>3.5166377522526493E-2</v>
      </c>
      <c r="B675">
        <v>0.74948384366134047</v>
      </c>
      <c r="C675">
        <v>8.8023458123324017E-2</v>
      </c>
      <c r="D675">
        <v>0.23803111127343313</v>
      </c>
      <c r="E675">
        <v>0.706324322920444</v>
      </c>
      <c r="F675">
        <v>0.59190975099538745</v>
      </c>
    </row>
    <row r="676" spans="1:6" x14ac:dyDescent="0.3">
      <c r="A676">
        <v>0.80865331148209207</v>
      </c>
      <c r="B676">
        <v>0.38001549551209457</v>
      </c>
      <c r="C676">
        <v>0.70576041893128239</v>
      </c>
      <c r="D676">
        <v>0.30057518606058031</v>
      </c>
      <c r="E676">
        <v>0.62261298940490373</v>
      </c>
      <c r="F676">
        <v>0.77093527276737628</v>
      </c>
    </row>
    <row r="677" spans="1:6" x14ac:dyDescent="0.3">
      <c r="A677">
        <v>0.80005710747542946</v>
      </c>
      <c r="B677">
        <v>0.43522774348951399</v>
      </c>
      <c r="C677">
        <v>0.76322365032881401</v>
      </c>
      <c r="D677">
        <v>0.22202929747088285</v>
      </c>
      <c r="E677">
        <v>8.0745550949069766E-2</v>
      </c>
      <c r="F677">
        <v>0.47478137661738562</v>
      </c>
    </row>
    <row r="678" spans="1:6" x14ac:dyDescent="0.3">
      <c r="A678">
        <v>0.93702087363353836</v>
      </c>
      <c r="B678">
        <v>0.86982008658521093</v>
      </c>
      <c r="C678">
        <v>0.42413901343169591</v>
      </c>
      <c r="D678">
        <v>0.12137307242602469</v>
      </c>
      <c r="E678">
        <v>0.33809422920641674</v>
      </c>
      <c r="F678">
        <v>0.40955533028899305</v>
      </c>
    </row>
    <row r="679" spans="1:6" x14ac:dyDescent="0.3">
      <c r="A679">
        <v>0.93474137946196278</v>
      </c>
      <c r="B679">
        <v>0.44520969225633555</v>
      </c>
      <c r="C679">
        <v>0.51047897812605181</v>
      </c>
      <c r="D679">
        <v>4.72175557296165E-2</v>
      </c>
      <c r="E679">
        <v>0.76299490489793798</v>
      </c>
      <c r="F679">
        <v>0.39904987045631179</v>
      </c>
    </row>
    <row r="680" spans="1:6" x14ac:dyDescent="0.3">
      <c r="A680">
        <v>0.24441113512764789</v>
      </c>
      <c r="B680">
        <v>0.87206406877583686</v>
      </c>
      <c r="C680">
        <v>0.47150002897090737</v>
      </c>
      <c r="D680">
        <v>0.29935414196398202</v>
      </c>
      <c r="E680">
        <v>0.17569660238089202</v>
      </c>
      <c r="F680">
        <v>0.91247180450147958</v>
      </c>
    </row>
    <row r="681" spans="1:6" x14ac:dyDescent="0.3">
      <c r="A681">
        <v>0.40172792911959376</v>
      </c>
      <c r="B681">
        <v>0.84652724332352702</v>
      </c>
      <c r="C681">
        <v>0.36347534809142634</v>
      </c>
      <c r="D681">
        <v>0.62253637237622772</v>
      </c>
      <c r="E681">
        <v>0.30268705378991034</v>
      </c>
      <c r="F681">
        <v>0.57301455560726844</v>
      </c>
    </row>
    <row r="682" spans="1:6" x14ac:dyDescent="0.3">
      <c r="A682">
        <v>0.78530409296350068</v>
      </c>
      <c r="B682">
        <v>4.8503283510299977E-2</v>
      </c>
      <c r="C682">
        <v>0.82635971402275044</v>
      </c>
      <c r="D682">
        <v>0.56153264004506653</v>
      </c>
      <c r="E682">
        <v>0.73085705759544795</v>
      </c>
      <c r="F682">
        <v>0.55830174625384754</v>
      </c>
    </row>
    <row r="683" spans="1:6" x14ac:dyDescent="0.3">
      <c r="A683">
        <v>0.54184070200638745</v>
      </c>
      <c r="B683">
        <v>0.14383168097686172</v>
      </c>
      <c r="C683">
        <v>0.4456028308006067</v>
      </c>
      <c r="D683">
        <v>0.19907111997208604</v>
      </c>
      <c r="E683">
        <v>0.90864092790396589</v>
      </c>
      <c r="F683">
        <v>0.1897797370580635</v>
      </c>
    </row>
    <row r="684" spans="1:6" x14ac:dyDescent="0.3">
      <c r="A684">
        <v>0.56505706104407771</v>
      </c>
      <c r="B684">
        <v>0.1885668537280949</v>
      </c>
      <c r="C684">
        <v>0.77703299491567124</v>
      </c>
      <c r="D684">
        <v>0.96205913895490913</v>
      </c>
      <c r="E684">
        <v>5.239367836422415E-2</v>
      </c>
      <c r="F684">
        <v>0.98802793893226437</v>
      </c>
    </row>
    <row r="685" spans="1:6" x14ac:dyDescent="0.3">
      <c r="A685">
        <v>0.35325538982451743</v>
      </c>
      <c r="B685">
        <v>0.96156970373724993</v>
      </c>
      <c r="C685">
        <v>0.37499511478265934</v>
      </c>
      <c r="D685">
        <v>0.97871407686853928</v>
      </c>
      <c r="E685">
        <v>3.6165402758973397E-2</v>
      </c>
      <c r="F685">
        <v>0.85452930536157867</v>
      </c>
    </row>
    <row r="686" spans="1:6" x14ac:dyDescent="0.3">
      <c r="A686">
        <v>0.47270746350102089</v>
      </c>
      <c r="B686">
        <v>0.96609365340472864</v>
      </c>
      <c r="C686">
        <v>0.62884757568943661</v>
      </c>
      <c r="D686">
        <v>0.17142180412156083</v>
      </c>
      <c r="E686">
        <v>0.37920339606707121</v>
      </c>
      <c r="F686">
        <v>0.17863109373712971</v>
      </c>
    </row>
    <row r="687" spans="1:6" x14ac:dyDescent="0.3">
      <c r="A687">
        <v>0.80820384945656976</v>
      </c>
      <c r="B687">
        <v>0.98790569498071179</v>
      </c>
      <c r="C687">
        <v>0.5727495168108</v>
      </c>
      <c r="D687">
        <v>0.95849775544627225</v>
      </c>
      <c r="E687">
        <v>8.6627044432145972E-3</v>
      </c>
      <c r="F687">
        <v>0.5126752416261805</v>
      </c>
    </row>
    <row r="688" spans="1:6" x14ac:dyDescent="0.3">
      <c r="A688">
        <v>0.39900675086941495</v>
      </c>
      <c r="B688">
        <v>0.11888405798895352</v>
      </c>
      <c r="C688">
        <v>0.58706368510981322</v>
      </c>
      <c r="D688">
        <v>0.51087922139323094</v>
      </c>
      <c r="E688">
        <v>0.38875434457175173</v>
      </c>
      <c r="F688">
        <v>0.51208953317873207</v>
      </c>
    </row>
    <row r="689" spans="1:6" x14ac:dyDescent="0.3">
      <c r="A689">
        <v>0.17922841817432578</v>
      </c>
      <c r="B689">
        <v>6.9736984055799645E-2</v>
      </c>
      <c r="C689">
        <v>8.3494271771941908E-2</v>
      </c>
      <c r="D689">
        <v>0.95216782922930532</v>
      </c>
      <c r="E689">
        <v>0.39552147505894264</v>
      </c>
      <c r="F689">
        <v>0.81251878083007412</v>
      </c>
    </row>
    <row r="690" spans="1:6" x14ac:dyDescent="0.3">
      <c r="A690">
        <v>0.80629906326569822</v>
      </c>
      <c r="B690">
        <v>0.47965902742131206</v>
      </c>
      <c r="C690">
        <v>0.67540874436553888</v>
      </c>
      <c r="D690">
        <v>0.35635970309325793</v>
      </c>
      <c r="E690">
        <v>0.71629204990930662</v>
      </c>
      <c r="F690">
        <v>0.37461103708056487</v>
      </c>
    </row>
    <row r="691" spans="1:6" x14ac:dyDescent="0.3">
      <c r="A691">
        <v>0.20961840824329037</v>
      </c>
      <c r="B691">
        <v>0.58486788640841003</v>
      </c>
      <c r="C691">
        <v>0.39349971478786527</v>
      </c>
      <c r="D691">
        <v>0.99515081466479627</v>
      </c>
      <c r="E691">
        <v>0.99059456239301902</v>
      </c>
      <c r="F691">
        <v>0.99866735271752094</v>
      </c>
    </row>
    <row r="692" spans="1:6" x14ac:dyDescent="0.3">
      <c r="A692">
        <v>0.88374150764637083</v>
      </c>
      <c r="B692">
        <v>0.10778057307768274</v>
      </c>
      <c r="C692">
        <v>0.35476363393027266</v>
      </c>
      <c r="D692">
        <v>0.68120480322094179</v>
      </c>
      <c r="E692">
        <v>0.6909952991808338</v>
      </c>
      <c r="F692">
        <v>0.6853553797005868</v>
      </c>
    </row>
    <row r="693" spans="1:6" x14ac:dyDescent="0.3">
      <c r="A693">
        <v>0.69502772559988346</v>
      </c>
      <c r="B693">
        <v>0.96125739232583651</v>
      </c>
      <c r="C693">
        <v>0.14481295903720426</v>
      </c>
      <c r="D693">
        <v>0.61127958115347192</v>
      </c>
      <c r="E693">
        <v>0.80265545296728835</v>
      </c>
      <c r="F693">
        <v>0.63215184783545419</v>
      </c>
    </row>
    <row r="694" spans="1:6" x14ac:dyDescent="0.3">
      <c r="A694">
        <v>5.6257610677033276E-2</v>
      </c>
      <c r="B694">
        <v>4.7710819980047781E-2</v>
      </c>
      <c r="C694">
        <v>0.91624489839637657</v>
      </c>
      <c r="D694">
        <v>0.1694356527977201</v>
      </c>
      <c r="E694">
        <v>5.6696143903839369E-3</v>
      </c>
      <c r="F694">
        <v>0.92263551051611004</v>
      </c>
    </row>
    <row r="695" spans="1:6" x14ac:dyDescent="0.3">
      <c r="A695">
        <v>0.14798041202869472</v>
      </c>
      <c r="B695">
        <v>0.70092862103838949</v>
      </c>
      <c r="C695">
        <v>0.89632485054220679</v>
      </c>
      <c r="D695">
        <v>0.90760430567878203</v>
      </c>
      <c r="E695">
        <v>0.37204915374600556</v>
      </c>
      <c r="F695">
        <v>0.51258587045048642</v>
      </c>
    </row>
    <row r="696" spans="1:6" x14ac:dyDescent="0.3">
      <c r="A696">
        <v>0.79648858297399594</v>
      </c>
      <c r="B696">
        <v>0.34917630621358831</v>
      </c>
      <c r="C696">
        <v>0.53688191636875637</v>
      </c>
      <c r="D696">
        <v>0.39405242957030939</v>
      </c>
      <c r="E696">
        <v>0.86664314999170988</v>
      </c>
      <c r="F696">
        <v>0.59267821118590858</v>
      </c>
    </row>
    <row r="697" spans="1:6" x14ac:dyDescent="0.3">
      <c r="A697">
        <v>0.86111566566183617</v>
      </c>
      <c r="B697">
        <v>0.80393804247805023</v>
      </c>
      <c r="C697">
        <v>0.27183125867278624</v>
      </c>
      <c r="D697">
        <v>0.57625562436469091</v>
      </c>
      <c r="E697">
        <v>0.84241707218205042</v>
      </c>
      <c r="F697">
        <v>0.11695281088785081</v>
      </c>
    </row>
    <row r="698" spans="1:6" x14ac:dyDescent="0.3">
      <c r="A698">
        <v>0.92854866346952991</v>
      </c>
      <c r="B698">
        <v>0.77456547862085157</v>
      </c>
      <c r="C698">
        <v>0.55336573135354428</v>
      </c>
      <c r="D698">
        <v>0.6681913887447376</v>
      </c>
      <c r="E698">
        <v>0.75885220989206903</v>
      </c>
      <c r="F698">
        <v>0.31924842755268701</v>
      </c>
    </row>
    <row r="699" spans="1:6" x14ac:dyDescent="0.3">
      <c r="A699">
        <v>0.44153924601887862</v>
      </c>
      <c r="B699">
        <v>0.4650193144670598</v>
      </c>
      <c r="C699">
        <v>2.9777153952875723E-2</v>
      </c>
      <c r="D699">
        <v>0.97490541082906779</v>
      </c>
      <c r="E699">
        <v>0.73411765232397863</v>
      </c>
      <c r="F699">
        <v>0.94045912727862513</v>
      </c>
    </row>
    <row r="700" spans="1:6" x14ac:dyDescent="0.3">
      <c r="A700">
        <v>0.14061139715670978</v>
      </c>
      <c r="B700">
        <v>0.48753610349993515</v>
      </c>
      <c r="C700">
        <v>0.26458598407495093</v>
      </c>
      <c r="D700">
        <v>0.74884873005158437</v>
      </c>
      <c r="E700">
        <v>9.2363944424388333E-2</v>
      </c>
      <c r="F700">
        <v>0.92026240284326533</v>
      </c>
    </row>
    <row r="701" spans="1:6" x14ac:dyDescent="0.3">
      <c r="A701">
        <v>0.63250760662686312</v>
      </c>
      <c r="B701">
        <v>0.89838186385590169</v>
      </c>
      <c r="C701">
        <v>0.88292355876814232</v>
      </c>
      <c r="D701">
        <v>0.57339322813419591</v>
      </c>
      <c r="E701">
        <v>0.12481090682596341</v>
      </c>
      <c r="F701">
        <v>0.81790616958731799</v>
      </c>
    </row>
    <row r="702" spans="1:6" x14ac:dyDescent="0.3">
      <c r="A702">
        <v>0.25139065940565886</v>
      </c>
      <c r="B702">
        <v>0.23878226683516179</v>
      </c>
      <c r="C702">
        <v>0.83786849817096909</v>
      </c>
      <c r="D702">
        <v>0.91020766630669336</v>
      </c>
      <c r="E702">
        <v>0.74429713708237688</v>
      </c>
      <c r="F702">
        <v>0.44521898932973858</v>
      </c>
    </row>
    <row r="703" spans="1:6" x14ac:dyDescent="0.3">
      <c r="A703">
        <v>0.9711462561779669</v>
      </c>
      <c r="B703">
        <v>0.10022888719347312</v>
      </c>
      <c r="C703">
        <v>0.27902131629017934</v>
      </c>
      <c r="D703">
        <v>0.15345034276203573</v>
      </c>
      <c r="E703">
        <v>2.449846911548037E-2</v>
      </c>
      <c r="F703">
        <v>0.51124806073098139</v>
      </c>
    </row>
    <row r="704" spans="1:6" x14ac:dyDescent="0.3">
      <c r="A704">
        <v>0.37320711461503564</v>
      </c>
      <c r="B704">
        <v>0.12806466212322964</v>
      </c>
      <c r="C704">
        <v>0.4374305780872606</v>
      </c>
      <c r="D704">
        <v>0.9380036665949526</v>
      </c>
      <c r="E704">
        <v>0.53794030809001991</v>
      </c>
      <c r="F704">
        <v>0.95094342355578421</v>
      </c>
    </row>
    <row r="705" spans="1:6" x14ac:dyDescent="0.3">
      <c r="A705">
        <v>0.77091292034429526</v>
      </c>
      <c r="B705">
        <v>0.25651959313822481</v>
      </c>
      <c r="C705">
        <v>0.68226724298144259</v>
      </c>
      <c r="D705">
        <v>0.97293459927367365</v>
      </c>
      <c r="E705">
        <v>0.41864545722140167</v>
      </c>
      <c r="F705">
        <v>0.18431812922034962</v>
      </c>
    </row>
    <row r="706" spans="1:6" x14ac:dyDescent="0.3">
      <c r="A706">
        <v>0.72322367228350559</v>
      </c>
      <c r="B706">
        <v>0.38556400733008223</v>
      </c>
      <c r="C706">
        <v>0.51510153520893931</v>
      </c>
      <c r="D706">
        <v>0.85069182078372507</v>
      </c>
      <c r="E706">
        <v>0.32732863267451995</v>
      </c>
      <c r="F706">
        <v>0.2117548463989658</v>
      </c>
    </row>
    <row r="707" spans="1:6" x14ac:dyDescent="0.3">
      <c r="A707">
        <v>2.5325701395467415E-2</v>
      </c>
      <c r="B707">
        <v>0.25958859973792137</v>
      </c>
      <c r="C707">
        <v>0.45869862008504836</v>
      </c>
      <c r="D707">
        <v>0.96306185639482489</v>
      </c>
      <c r="E707">
        <v>0.91145504416840706</v>
      </c>
      <c r="F707">
        <v>0.18338118373161783</v>
      </c>
    </row>
    <row r="708" spans="1:6" x14ac:dyDescent="0.3">
      <c r="A708">
        <v>0.78648140192705018</v>
      </c>
      <c r="B708">
        <v>0.58951588653396958</v>
      </c>
      <c r="C708">
        <v>0.71459055633554214</v>
      </c>
      <c r="D708">
        <v>0.42018890003049736</v>
      </c>
      <c r="E708">
        <v>0.22478165052027754</v>
      </c>
      <c r="F708">
        <v>0.82161478347644479</v>
      </c>
    </row>
    <row r="709" spans="1:6" x14ac:dyDescent="0.3">
      <c r="A709">
        <v>0.52974238452956379</v>
      </c>
      <c r="B709">
        <v>0.39477883743441033</v>
      </c>
      <c r="C709">
        <v>0.98727402366266381</v>
      </c>
      <c r="D709">
        <v>0.68726123503442726</v>
      </c>
      <c r="E709">
        <v>9.6849303286851929E-2</v>
      </c>
      <c r="F709">
        <v>0.7793304849617162</v>
      </c>
    </row>
    <row r="710" spans="1:6" x14ac:dyDescent="0.3">
      <c r="A710">
        <v>0.60526175854394137</v>
      </c>
      <c r="B710">
        <v>8.3370809351046571E-3</v>
      </c>
      <c r="C710">
        <v>0.69734690497193963</v>
      </c>
      <c r="D710">
        <v>1.8680741826139102E-2</v>
      </c>
      <c r="E710">
        <v>0.26042993894708366</v>
      </c>
      <c r="F710">
        <v>0.12572982581684833</v>
      </c>
    </row>
    <row r="711" spans="1:6" x14ac:dyDescent="0.3">
      <c r="A711">
        <v>0.26051330253406568</v>
      </c>
      <c r="B711">
        <v>0.58969787056516787</v>
      </c>
      <c r="C711">
        <v>0.64710246261681847</v>
      </c>
      <c r="D711">
        <v>0.11004163982445803</v>
      </c>
      <c r="E711">
        <v>0.37033722257639978</v>
      </c>
      <c r="F711">
        <v>5.3125813013168099E-2</v>
      </c>
    </row>
    <row r="712" spans="1:6" x14ac:dyDescent="0.3">
      <c r="A712">
        <v>0.28935047386758284</v>
      </c>
      <c r="B712">
        <v>0.30860629269386508</v>
      </c>
      <c r="C712">
        <v>0.99155458263874319</v>
      </c>
      <c r="D712">
        <v>0.65956885663343745</v>
      </c>
      <c r="E712">
        <v>0.2327040417959515</v>
      </c>
      <c r="F712">
        <v>0.94760358472759021</v>
      </c>
    </row>
    <row r="713" spans="1:6" x14ac:dyDescent="0.3">
      <c r="A713">
        <v>0.44660999478299612</v>
      </c>
      <c r="B713">
        <v>0.45883720767634362</v>
      </c>
      <c r="C713">
        <v>0.48840588811917285</v>
      </c>
      <c r="D713">
        <v>0.42623445681011296</v>
      </c>
      <c r="E713">
        <v>0.45022990328012702</v>
      </c>
      <c r="F713">
        <v>0.28588501008633116</v>
      </c>
    </row>
    <row r="714" spans="1:6" x14ac:dyDescent="0.3">
      <c r="A714">
        <v>0.32788977082391901</v>
      </c>
      <c r="B714">
        <v>0.15263341200068892</v>
      </c>
      <c r="C714">
        <v>0.11954841931686699</v>
      </c>
      <c r="D714">
        <v>0.81839708646251352</v>
      </c>
      <c r="E714">
        <v>0.44240094814690878</v>
      </c>
      <c r="F714">
        <v>0.99430226360310481</v>
      </c>
    </row>
    <row r="715" spans="1:6" x14ac:dyDescent="0.3">
      <c r="A715">
        <v>0.88285836759688063</v>
      </c>
      <c r="B715">
        <v>0.62249161336740577</v>
      </c>
      <c r="C715">
        <v>0.4763935298875861</v>
      </c>
      <c r="D715">
        <v>0.9005183678890476</v>
      </c>
      <c r="E715">
        <v>0.69042010825335198</v>
      </c>
      <c r="F715">
        <v>0.7575337963904023</v>
      </c>
    </row>
    <row r="716" spans="1:6" x14ac:dyDescent="0.3">
      <c r="A716">
        <v>0.99533256875187626</v>
      </c>
      <c r="B716">
        <v>0.49173907836255115</v>
      </c>
      <c r="C716">
        <v>0.16771983012838099</v>
      </c>
      <c r="D716">
        <v>0.48770644955336107</v>
      </c>
      <c r="E716">
        <v>0.15988007482676747</v>
      </c>
      <c r="F716">
        <v>0.1937712159863757</v>
      </c>
    </row>
    <row r="717" spans="1:6" x14ac:dyDescent="0.3">
      <c r="A717">
        <v>0.89720927734464373</v>
      </c>
      <c r="B717">
        <v>9.1267035026674437E-2</v>
      </c>
      <c r="C717">
        <v>0.12858699688504771</v>
      </c>
      <c r="D717">
        <v>0.94755104915499422</v>
      </c>
      <c r="E717">
        <v>0.83666508993270261</v>
      </c>
      <c r="F717">
        <v>0.28418852851956722</v>
      </c>
    </row>
    <row r="718" spans="1:6" x14ac:dyDescent="0.3">
      <c r="A718">
        <v>0.14483156670065778</v>
      </c>
      <c r="B718">
        <v>0.15927517946351344</v>
      </c>
      <c r="C718">
        <v>0.312849615506824</v>
      </c>
      <c r="D718">
        <v>0.43806804702875912</v>
      </c>
      <c r="E718">
        <v>0.24429899784938658</v>
      </c>
      <c r="F718">
        <v>7.4104917606925613E-2</v>
      </c>
    </row>
    <row r="719" spans="1:6" x14ac:dyDescent="0.3">
      <c r="A719">
        <v>0.13158906272274806</v>
      </c>
      <c r="B719">
        <v>0.5119662817916828</v>
      </c>
      <c r="C719">
        <v>0.99147099346987977</v>
      </c>
      <c r="D719">
        <v>0.221467247366953</v>
      </c>
      <c r="E719">
        <v>4.028305789019726E-2</v>
      </c>
      <c r="F719">
        <v>0.78808443229863057</v>
      </c>
    </row>
    <row r="720" spans="1:6" x14ac:dyDescent="0.3">
      <c r="A720">
        <v>2.1939227835055308E-2</v>
      </c>
      <c r="B720">
        <v>0.55767224578112795</v>
      </c>
      <c r="C720">
        <v>0.81503788597760218</v>
      </c>
      <c r="D720">
        <v>0.10187047995450937</v>
      </c>
      <c r="E720">
        <v>0.67843039341928324</v>
      </c>
      <c r="F720">
        <v>0.46398525616511233</v>
      </c>
    </row>
    <row r="721" spans="1:6" x14ac:dyDescent="0.3">
      <c r="A721">
        <v>0.80631104465810821</v>
      </c>
      <c r="B721">
        <v>0.66601442621337659</v>
      </c>
      <c r="C721">
        <v>0.43496947670042607</v>
      </c>
      <c r="D721">
        <v>1.5995660269271128E-2</v>
      </c>
      <c r="E721">
        <v>0.34169049603726032</v>
      </c>
      <c r="F721">
        <v>0.68252616410675138</v>
      </c>
    </row>
    <row r="722" spans="1:6" x14ac:dyDescent="0.3">
      <c r="A722">
        <v>9.8077862567863217E-2</v>
      </c>
      <c r="B722">
        <v>0.98888379825891637</v>
      </c>
      <c r="C722">
        <v>0.58739584444189785</v>
      </c>
      <c r="D722">
        <v>0.93492065940725511</v>
      </c>
      <c r="E722">
        <v>0.92302086345145762</v>
      </c>
      <c r="F722">
        <v>0.76443340457569131</v>
      </c>
    </row>
    <row r="723" spans="1:6" x14ac:dyDescent="0.3">
      <c r="A723">
        <v>0.97363654059514593</v>
      </c>
      <c r="B723">
        <v>0.13419184405191886</v>
      </c>
      <c r="C723">
        <v>0.8726636676457793</v>
      </c>
      <c r="D723">
        <v>0.163107029290258</v>
      </c>
      <c r="E723">
        <v>0.59016272765662769</v>
      </c>
      <c r="F723">
        <v>0.44354311216347797</v>
      </c>
    </row>
    <row r="724" spans="1:6" x14ac:dyDescent="0.3">
      <c r="A724">
        <v>0.97328308471742986</v>
      </c>
      <c r="B724">
        <v>0.70257236023841285</v>
      </c>
      <c r="C724">
        <v>0.81437855266471226</v>
      </c>
      <c r="D724">
        <v>0.25757578529832326</v>
      </c>
      <c r="E724">
        <v>0.98100730268801162</v>
      </c>
      <c r="F724">
        <v>0.59507436273755798</v>
      </c>
    </row>
    <row r="725" spans="1:6" x14ac:dyDescent="0.3">
      <c r="A725">
        <v>0.95549728813873636</v>
      </c>
      <c r="B725">
        <v>0.63798627495071913</v>
      </c>
      <c r="C725">
        <v>0.94170694998573834</v>
      </c>
      <c r="D725">
        <v>0.82269568665191029</v>
      </c>
      <c r="E725">
        <v>0.97949933635737552</v>
      </c>
      <c r="F725">
        <v>0.82176624455239089</v>
      </c>
    </row>
    <row r="726" spans="1:6" x14ac:dyDescent="0.3">
      <c r="A726">
        <v>0.84810649950235872</v>
      </c>
      <c r="B726">
        <v>0.938647524257888</v>
      </c>
      <c r="C726">
        <v>0.61648368112763507</v>
      </c>
      <c r="D726">
        <v>0.24974724473823606</v>
      </c>
      <c r="E726">
        <v>0.31929194016392415</v>
      </c>
      <c r="F726">
        <v>0.74842736189163572</v>
      </c>
    </row>
    <row r="727" spans="1:6" x14ac:dyDescent="0.3">
      <c r="A727">
        <v>0.99201732557176914</v>
      </c>
      <c r="B727">
        <v>0.38571463147480067</v>
      </c>
      <c r="C727">
        <v>0.88805455205895123</v>
      </c>
      <c r="D727">
        <v>0.16183491459297095</v>
      </c>
      <c r="E727">
        <v>0.84639032939082015</v>
      </c>
      <c r="F727">
        <v>0.76975407432063581</v>
      </c>
    </row>
    <row r="728" spans="1:6" x14ac:dyDescent="0.3">
      <c r="A728">
        <v>0.19789882446851736</v>
      </c>
      <c r="B728">
        <v>0.6651146714701105</v>
      </c>
      <c r="C728">
        <v>0.86618452542950308</v>
      </c>
      <c r="D728">
        <v>0.76435277092776022</v>
      </c>
      <c r="E728">
        <v>0.89172189064401719</v>
      </c>
      <c r="F728">
        <v>0.33055160746103263</v>
      </c>
    </row>
    <row r="729" spans="1:6" x14ac:dyDescent="0.3">
      <c r="A729">
        <v>0.10967355421792702</v>
      </c>
      <c r="B729">
        <v>0.77125360670041387</v>
      </c>
      <c r="C729">
        <v>0.58147379217636608</v>
      </c>
      <c r="D729">
        <v>0.91346501589557427</v>
      </c>
      <c r="E729">
        <v>0.95444584790200659</v>
      </c>
      <c r="F729">
        <v>0.7036352744634643</v>
      </c>
    </row>
    <row r="730" spans="1:6" x14ac:dyDescent="0.3">
      <c r="A730">
        <v>0.92627610534702387</v>
      </c>
      <c r="B730">
        <v>0.99532416509962096</v>
      </c>
      <c r="C730">
        <v>0.45283831252922613</v>
      </c>
      <c r="D730">
        <v>0.15171240148162835</v>
      </c>
      <c r="E730">
        <v>0.73050165469621697</v>
      </c>
      <c r="F730">
        <v>8.2635939939878278E-2</v>
      </c>
    </row>
    <row r="731" spans="1:6" x14ac:dyDescent="0.3">
      <c r="A731">
        <v>0.51525849474194096</v>
      </c>
      <c r="B731">
        <v>0.5061667608445688</v>
      </c>
      <c r="C731">
        <v>0.92293537059437436</v>
      </c>
      <c r="D731">
        <v>0.44580782390376639</v>
      </c>
      <c r="E731">
        <v>0.17551735308290339</v>
      </c>
      <c r="F731">
        <v>0.81035735343843041</v>
      </c>
    </row>
    <row r="732" spans="1:6" x14ac:dyDescent="0.3">
      <c r="A732">
        <v>0.25804881738353103</v>
      </c>
      <c r="B732">
        <v>0.65581652059281792</v>
      </c>
      <c r="C732">
        <v>0.73733650369338699</v>
      </c>
      <c r="D732">
        <v>0.45345727809767133</v>
      </c>
      <c r="E732">
        <v>0.17044350061379909</v>
      </c>
      <c r="F732">
        <v>0.85666236937073381</v>
      </c>
    </row>
    <row r="733" spans="1:6" x14ac:dyDescent="0.3">
      <c r="A733">
        <v>0.20833344040676194</v>
      </c>
      <c r="B733">
        <v>0.42902898804138123</v>
      </c>
      <c r="C733">
        <v>0.18745081117726725</v>
      </c>
      <c r="D733">
        <v>0.25812849485095257</v>
      </c>
      <c r="E733">
        <v>0.27126145097285304</v>
      </c>
      <c r="F733">
        <v>0.82133337284540109</v>
      </c>
    </row>
    <row r="734" spans="1:6" x14ac:dyDescent="0.3">
      <c r="A734">
        <v>0.27697783088490358</v>
      </c>
      <c r="B734">
        <v>0.63257966597935344</v>
      </c>
      <c r="C734">
        <v>0.38077811466413269</v>
      </c>
      <c r="D734">
        <v>0.46537892319083074</v>
      </c>
      <c r="E734">
        <v>9.6845357281712952E-2</v>
      </c>
      <c r="F734">
        <v>4.381382067523476E-2</v>
      </c>
    </row>
    <row r="735" spans="1:6" x14ac:dyDescent="0.3">
      <c r="A735">
        <v>0.40027252545946446</v>
      </c>
      <c r="B735">
        <v>0.38167413643336212</v>
      </c>
      <c r="C735">
        <v>0.16314533754048577</v>
      </c>
      <c r="D735">
        <v>0.52027497205096118</v>
      </c>
      <c r="E735">
        <v>0.61255074787393504</v>
      </c>
      <c r="F735">
        <v>0.41355622786831303</v>
      </c>
    </row>
    <row r="736" spans="1:6" x14ac:dyDescent="0.3">
      <c r="A736">
        <v>0.45195234295363063</v>
      </c>
      <c r="B736">
        <v>0.35429427872379571</v>
      </c>
      <c r="C736">
        <v>0.9017249151399015</v>
      </c>
      <c r="D736">
        <v>0.64524576227018782</v>
      </c>
      <c r="E736">
        <v>0.1720228307363505</v>
      </c>
      <c r="F736">
        <v>0.49624934680433141</v>
      </c>
    </row>
    <row r="737" spans="1:6" x14ac:dyDescent="0.3">
      <c r="A737">
        <v>0.88720978458004063</v>
      </c>
      <c r="B737">
        <v>0.730052895932919</v>
      </c>
      <c r="C737">
        <v>0.1439621064512453</v>
      </c>
      <c r="D737">
        <v>0.35808344351893462</v>
      </c>
      <c r="E737">
        <v>2.5322128596978799E-2</v>
      </c>
      <c r="F737">
        <v>0.94518870073569461</v>
      </c>
    </row>
    <row r="738" spans="1:6" x14ac:dyDescent="0.3">
      <c r="A738">
        <v>0.90056964597049127</v>
      </c>
      <c r="B738">
        <v>0.24699303951226603</v>
      </c>
      <c r="C738">
        <v>0.51401445628726095</v>
      </c>
      <c r="D738">
        <v>0.97809153946376437</v>
      </c>
      <c r="E738">
        <v>0.46936613618158951</v>
      </c>
      <c r="F738">
        <v>0.62659602783855939</v>
      </c>
    </row>
    <row r="739" spans="1:6" x14ac:dyDescent="0.3">
      <c r="A739">
        <v>6.3488583949694588E-3</v>
      </c>
      <c r="B739">
        <v>0.74738071079499868</v>
      </c>
      <c r="C739">
        <v>0.15809613684327462</v>
      </c>
      <c r="D739">
        <v>0.56572499256124842</v>
      </c>
      <c r="E739">
        <v>0.33092174138360764</v>
      </c>
      <c r="F739">
        <v>0.91974155917419265</v>
      </c>
    </row>
    <row r="740" spans="1:6" x14ac:dyDescent="0.3">
      <c r="A740">
        <v>0.92671197499855185</v>
      </c>
      <c r="B740">
        <v>0.29637051087723287</v>
      </c>
      <c r="C740">
        <v>0.31472901082392846</v>
      </c>
      <c r="D740">
        <v>0.38494274908810011</v>
      </c>
      <c r="E740">
        <v>0.83303375029080184</v>
      </c>
      <c r="F740">
        <v>0.26745096552130743</v>
      </c>
    </row>
    <row r="741" spans="1:6" x14ac:dyDescent="0.3">
      <c r="A741">
        <v>0.28847549160866715</v>
      </c>
      <c r="B741">
        <v>0.21310321394272147</v>
      </c>
      <c r="C741">
        <v>0.54059120405269856</v>
      </c>
      <c r="D741">
        <v>0.27957260761137115</v>
      </c>
      <c r="E741">
        <v>0.66569510761359629</v>
      </c>
      <c r="F741">
        <v>0.34707836355406763</v>
      </c>
    </row>
    <row r="742" spans="1:6" x14ac:dyDescent="0.3">
      <c r="A742">
        <v>0.89990936950955724</v>
      </c>
      <c r="B742">
        <v>0.10469882604503022</v>
      </c>
      <c r="C742">
        <v>0.57279339520471506</v>
      </c>
      <c r="D742">
        <v>0.36943720667772306</v>
      </c>
      <c r="E742">
        <v>0.11609314867092579</v>
      </c>
      <c r="F742">
        <v>0.58603058996955826</v>
      </c>
    </row>
    <row r="743" spans="1:6" x14ac:dyDescent="0.3">
      <c r="A743">
        <v>0.56352788647732099</v>
      </c>
      <c r="B743">
        <v>0.67064813075653196</v>
      </c>
      <c r="C743">
        <v>0.81251045959428947</v>
      </c>
      <c r="D743">
        <v>0.7173970417442801</v>
      </c>
      <c r="E743">
        <v>0.70355594529090892</v>
      </c>
      <c r="F743">
        <v>9.4950186488934829E-2</v>
      </c>
    </row>
    <row r="744" spans="1:6" x14ac:dyDescent="0.3">
      <c r="A744">
        <v>0.93753212582013346</v>
      </c>
      <c r="B744">
        <v>0.36237394089681274</v>
      </c>
      <c r="C744">
        <v>0.9068724459676375</v>
      </c>
      <c r="D744">
        <v>4.7379030007898115E-2</v>
      </c>
      <c r="E744">
        <v>0.20632888867781063</v>
      </c>
      <c r="F744">
        <v>6.377491867616325E-2</v>
      </c>
    </row>
    <row r="745" spans="1:6" x14ac:dyDescent="0.3">
      <c r="A745">
        <v>0.6289970142750545</v>
      </c>
      <c r="B745">
        <v>8.5855195272978024E-2</v>
      </c>
      <c r="C745">
        <v>2.4300820900226117E-2</v>
      </c>
      <c r="D745">
        <v>0.692230126894539</v>
      </c>
      <c r="E745">
        <v>0.72614135914339351</v>
      </c>
      <c r="F745">
        <v>0.12512397216750437</v>
      </c>
    </row>
    <row r="746" spans="1:6" x14ac:dyDescent="0.3">
      <c r="A746">
        <v>0.78393394669440775</v>
      </c>
      <c r="B746">
        <v>0.62476485068045828</v>
      </c>
      <c r="C746">
        <v>0.45666412140633961</v>
      </c>
      <c r="D746">
        <v>0.62946637591209109</v>
      </c>
      <c r="E746">
        <v>2.267315635058309E-2</v>
      </c>
      <c r="F746">
        <v>0.3075932690532589</v>
      </c>
    </row>
    <row r="747" spans="1:6" x14ac:dyDescent="0.3">
      <c r="A747">
        <v>0.124428168323512</v>
      </c>
      <c r="B747">
        <v>0.41530969306050802</v>
      </c>
      <c r="C747">
        <v>0.6716000458177831</v>
      </c>
      <c r="D747">
        <v>0.28917126429636797</v>
      </c>
      <c r="E747">
        <v>0.91394696744746506</v>
      </c>
      <c r="F747">
        <v>0.31662311993456671</v>
      </c>
    </row>
    <row r="748" spans="1:6" x14ac:dyDescent="0.3">
      <c r="A748">
        <v>0.71069626067100933</v>
      </c>
      <c r="B748">
        <v>0.8554482875629249</v>
      </c>
      <c r="C748">
        <v>0.90747175176850425</v>
      </c>
      <c r="D748">
        <v>0.78925974215290418</v>
      </c>
      <c r="E748">
        <v>0.94581801937494714</v>
      </c>
      <c r="F748">
        <v>0.96300137931066121</v>
      </c>
    </row>
    <row r="749" spans="1:6" x14ac:dyDescent="0.3">
      <c r="A749">
        <v>0.12884189873396412</v>
      </c>
      <c r="B749">
        <v>0.40168368207082639</v>
      </c>
      <c r="C749">
        <v>0.46978062736936399</v>
      </c>
      <c r="D749">
        <v>0.851916236184316</v>
      </c>
      <c r="E749">
        <v>0.41541419757451337</v>
      </c>
      <c r="F749">
        <v>0.98265113986753816</v>
      </c>
    </row>
    <row r="750" spans="1:6" x14ac:dyDescent="0.3">
      <c r="A750">
        <v>0.72249944267162114</v>
      </c>
      <c r="B750">
        <v>0.27515843524464856</v>
      </c>
      <c r="C750">
        <v>0.4439885758394696</v>
      </c>
      <c r="D750">
        <v>0.20716805554451811</v>
      </c>
      <c r="E750">
        <v>0.47745043214975269</v>
      </c>
      <c r="F750">
        <v>0.23365820593409581</v>
      </c>
    </row>
    <row r="751" spans="1:6" x14ac:dyDescent="0.3">
      <c r="A751">
        <v>0.47637092852641727</v>
      </c>
      <c r="B751">
        <v>0.75104266410228093</v>
      </c>
      <c r="C751">
        <v>0.25165075061113584</v>
      </c>
      <c r="D751">
        <v>0.8455030670681345</v>
      </c>
      <c r="E751">
        <v>0.292665161654038</v>
      </c>
      <c r="F751">
        <v>8.8564858093461485E-2</v>
      </c>
    </row>
    <row r="752" spans="1:6" x14ac:dyDescent="0.3">
      <c r="A752">
        <v>0.3139022488843688</v>
      </c>
      <c r="B752">
        <v>0.64026309946633619</v>
      </c>
      <c r="C752">
        <v>0.57109050858318655</v>
      </c>
      <c r="D752">
        <v>0.31705631295424375</v>
      </c>
      <c r="E752">
        <v>0.11990921854246706</v>
      </c>
      <c r="F752">
        <v>0.73331014221717594</v>
      </c>
    </row>
    <row r="753" spans="1:6" x14ac:dyDescent="0.3">
      <c r="A753">
        <v>0.30499517380270846</v>
      </c>
      <c r="B753">
        <v>0.66904523483872658</v>
      </c>
      <c r="C753">
        <v>0.86663256139793454</v>
      </c>
      <c r="D753">
        <v>0.95399844524756805</v>
      </c>
      <c r="E753">
        <v>0.11357800020259912</v>
      </c>
      <c r="F753">
        <v>0.32171620289597036</v>
      </c>
    </row>
    <row r="754" spans="1:6" x14ac:dyDescent="0.3">
      <c r="A754">
        <v>0.34622233852936113</v>
      </c>
      <c r="B754">
        <v>0.14995499083423014</v>
      </c>
      <c r="C754">
        <v>0.22262387774662762</v>
      </c>
      <c r="D754">
        <v>4.17043968995503E-2</v>
      </c>
      <c r="E754">
        <v>0.58419787120219968</v>
      </c>
      <c r="F754">
        <v>0.44368724883135224</v>
      </c>
    </row>
    <row r="755" spans="1:6" x14ac:dyDescent="0.3">
      <c r="A755">
        <v>0.45474112326561222</v>
      </c>
      <c r="B755">
        <v>0.12582568382374348</v>
      </c>
      <c r="C755">
        <v>0.63053468551916825</v>
      </c>
      <c r="D755">
        <v>0.15811140959626935</v>
      </c>
      <c r="E755">
        <v>0.65765931942345524</v>
      </c>
      <c r="F755">
        <v>0.98694387962768848</v>
      </c>
    </row>
    <row r="756" spans="1:6" x14ac:dyDescent="0.3">
      <c r="A756">
        <v>0.12263013417207302</v>
      </c>
      <c r="B756">
        <v>0.42538133760631158</v>
      </c>
      <c r="C756">
        <v>0.96062665672529479</v>
      </c>
      <c r="D756">
        <v>8.0068119491172984E-2</v>
      </c>
      <c r="E756">
        <v>0.79230452974049548</v>
      </c>
      <c r="F756">
        <v>0.26102518454157397</v>
      </c>
    </row>
    <row r="757" spans="1:6" x14ac:dyDescent="0.3">
      <c r="A757">
        <v>0.56965377592760658</v>
      </c>
      <c r="B757">
        <v>0.14412994307860394</v>
      </c>
      <c r="C757">
        <v>0.5885880384736899</v>
      </c>
      <c r="D757">
        <v>0.78573459190838824</v>
      </c>
      <c r="E757">
        <v>0.90627214465462824</v>
      </c>
      <c r="F757">
        <v>0.19015905274229838</v>
      </c>
    </row>
    <row r="758" spans="1:6" x14ac:dyDescent="0.3">
      <c r="A758">
        <v>0.35573043174042385</v>
      </c>
      <c r="B758">
        <v>0.32271011417754802</v>
      </c>
      <c r="C758">
        <v>0.61265926132161919</v>
      </c>
      <c r="D758">
        <v>0.83128893278505822</v>
      </c>
      <c r="E758">
        <v>0.86325616812315664</v>
      </c>
      <c r="F758">
        <v>0.47247409257538275</v>
      </c>
    </row>
    <row r="759" spans="1:6" x14ac:dyDescent="0.3">
      <c r="A759">
        <v>0.98913734849593471</v>
      </c>
      <c r="B759">
        <v>0.7765785180324607</v>
      </c>
      <c r="C759">
        <v>0.39699920602582905</v>
      </c>
      <c r="D759">
        <v>0.96910192956477359</v>
      </c>
      <c r="E759">
        <v>0.41680156565289128</v>
      </c>
      <c r="F759">
        <v>0.81331996760682634</v>
      </c>
    </row>
    <row r="760" spans="1:6" x14ac:dyDescent="0.3">
      <c r="A760">
        <v>0.6718004500406064</v>
      </c>
      <c r="B760">
        <v>0.92777799493255864</v>
      </c>
      <c r="C760">
        <v>0.23694858997312984</v>
      </c>
      <c r="D760">
        <v>0.47252819415377467</v>
      </c>
      <c r="E760">
        <v>0.11959578164144002</v>
      </c>
      <c r="F760">
        <v>0.11345867821374978</v>
      </c>
    </row>
    <row r="761" spans="1:6" x14ac:dyDescent="0.3">
      <c r="A761">
        <v>0.45037119616192289</v>
      </c>
      <c r="B761">
        <v>0.47538619968821894</v>
      </c>
      <c r="C761">
        <v>0.97885849086092758</v>
      </c>
      <c r="D761">
        <v>0.1023081197466732</v>
      </c>
      <c r="E761">
        <v>0.14221994656014059</v>
      </c>
      <c r="F761">
        <v>0.60939820596715677</v>
      </c>
    </row>
    <row r="762" spans="1:6" x14ac:dyDescent="0.3">
      <c r="A762">
        <v>0.85147584821824929</v>
      </c>
      <c r="B762">
        <v>0.51749208532938673</v>
      </c>
      <c r="C762">
        <v>0.43859785208654267</v>
      </c>
      <c r="D762">
        <v>0.16128458794796607</v>
      </c>
      <c r="E762">
        <v>0.56563016129836385</v>
      </c>
      <c r="F762">
        <v>5.7057464892752541E-2</v>
      </c>
    </row>
    <row r="763" spans="1:6" x14ac:dyDescent="0.3">
      <c r="A763">
        <v>0.67242494134521613</v>
      </c>
      <c r="B763">
        <v>0.79552744041798884</v>
      </c>
      <c r="C763">
        <v>0.3047463436289386</v>
      </c>
      <c r="D763">
        <v>0.37051312963219485</v>
      </c>
      <c r="E763">
        <v>4.4380920732131957E-2</v>
      </c>
      <c r="F763">
        <v>0.9300903204832498</v>
      </c>
    </row>
    <row r="764" spans="1:6" x14ac:dyDescent="0.3">
      <c r="A764">
        <v>0.33248425240149249</v>
      </c>
      <c r="B764">
        <v>0.39749637082144795</v>
      </c>
      <c r="C764">
        <v>0.48290909049858277</v>
      </c>
      <c r="D764">
        <v>0.14093729139756295</v>
      </c>
      <c r="E764">
        <v>0.78698931298909247</v>
      </c>
      <c r="F764">
        <v>3.1634547653651812E-2</v>
      </c>
    </row>
    <row r="765" spans="1:6" x14ac:dyDescent="0.3">
      <c r="A765">
        <v>0.74657334210609116</v>
      </c>
      <c r="B765">
        <v>0.26299102916296468</v>
      </c>
      <c r="C765">
        <v>0.16493947227776962</v>
      </c>
      <c r="D765">
        <v>0.26539007473239584</v>
      </c>
      <c r="E765">
        <v>0.76115491940519364</v>
      </c>
      <c r="F765">
        <v>0.37569718623219217</v>
      </c>
    </row>
    <row r="766" spans="1:6" x14ac:dyDescent="0.3">
      <c r="A766">
        <v>0.72710551829136572</v>
      </c>
      <c r="B766">
        <v>0.56202365453102554</v>
      </c>
      <c r="C766">
        <v>0.54029698889468425</v>
      </c>
      <c r="D766">
        <v>0.30171962332231661</v>
      </c>
      <c r="E766">
        <v>0.73912230501329856</v>
      </c>
      <c r="F766">
        <v>0.18760277292732841</v>
      </c>
    </row>
    <row r="767" spans="1:6" x14ac:dyDescent="0.3">
      <c r="A767">
        <v>3.1973172670635264E-2</v>
      </c>
      <c r="B767">
        <v>0.98232320365137027</v>
      </c>
      <c r="C767">
        <v>0.98478622286425765</v>
      </c>
      <c r="D767">
        <v>0.3303864469692056</v>
      </c>
      <c r="E767">
        <v>0.51066441410931163</v>
      </c>
      <c r="F767">
        <v>0.19054068665277135</v>
      </c>
    </row>
    <row r="768" spans="1:6" x14ac:dyDescent="0.3">
      <c r="A768">
        <v>0.74463495384683898</v>
      </c>
      <c r="B768">
        <v>0.42304081661889603</v>
      </c>
      <c r="C768">
        <v>0.58832238879862664</v>
      </c>
      <c r="D768">
        <v>0.11172221655421344</v>
      </c>
      <c r="E768">
        <v>0.41917564765888993</v>
      </c>
      <c r="F768">
        <v>0.56202105268304325</v>
      </c>
    </row>
    <row r="769" spans="1:6" x14ac:dyDescent="0.3">
      <c r="A769">
        <v>0.54950831642091491</v>
      </c>
      <c r="B769">
        <v>0.22933517415772131</v>
      </c>
      <c r="C769">
        <v>0.33334405614898988</v>
      </c>
      <c r="D769">
        <v>0.42349423053783097</v>
      </c>
      <c r="E769">
        <v>0.54330881021182276</v>
      </c>
      <c r="F769">
        <v>0.83029430743412169</v>
      </c>
    </row>
    <row r="770" spans="1:6" x14ac:dyDescent="0.3">
      <c r="A770">
        <v>0.42844133437743648</v>
      </c>
      <c r="B770">
        <v>0.79201239651410749</v>
      </c>
      <c r="C770">
        <v>0.78290306413348776</v>
      </c>
      <c r="D770">
        <v>0.76162675534848479</v>
      </c>
      <c r="E770">
        <v>8.1470514630184732E-2</v>
      </c>
      <c r="F770">
        <v>0.70558167572004804</v>
      </c>
    </row>
    <row r="771" spans="1:6" x14ac:dyDescent="0.3">
      <c r="A771">
        <v>0.41543887574230987</v>
      </c>
      <c r="B771">
        <v>0.1538526542187858</v>
      </c>
      <c r="C771">
        <v>0.27022195677095051</v>
      </c>
      <c r="D771">
        <v>0.65217552385588151</v>
      </c>
      <c r="E771">
        <v>0.84903736692111664</v>
      </c>
      <c r="F771">
        <v>0.63598764671361241</v>
      </c>
    </row>
    <row r="772" spans="1:6" x14ac:dyDescent="0.3">
      <c r="A772">
        <v>0.14207784930779899</v>
      </c>
      <c r="B772">
        <v>0.85254059518560643</v>
      </c>
      <c r="C772">
        <v>0.95585334862775895</v>
      </c>
      <c r="D772">
        <v>0.9629302007847097</v>
      </c>
      <c r="E772">
        <v>0.49679777529893021</v>
      </c>
      <c r="F772">
        <v>0.37242873492349227</v>
      </c>
    </row>
    <row r="773" spans="1:6" x14ac:dyDescent="0.3">
      <c r="A773">
        <v>7.0252713904412678E-2</v>
      </c>
      <c r="B773">
        <v>0.16862294385402654</v>
      </c>
      <c r="C773">
        <v>0.52503786272927688</v>
      </c>
      <c r="D773">
        <v>0.1736076522131782</v>
      </c>
      <c r="E773">
        <v>0.21773500604805274</v>
      </c>
      <c r="F773">
        <v>0.95176235570349099</v>
      </c>
    </row>
    <row r="774" spans="1:6" x14ac:dyDescent="0.3">
      <c r="A774">
        <v>0.68925399759475126</v>
      </c>
      <c r="B774">
        <v>0.54242692071617549</v>
      </c>
      <c r="C774">
        <v>0.84794376417866124</v>
      </c>
      <c r="D774">
        <v>0.77411860870407734</v>
      </c>
      <c r="E774">
        <v>0.9285325784171693</v>
      </c>
      <c r="F774">
        <v>0.84075213495420686</v>
      </c>
    </row>
    <row r="775" spans="1:6" x14ac:dyDescent="0.3">
      <c r="A775">
        <v>0.19620980829652868</v>
      </c>
      <c r="B775">
        <v>0.56203202661874596</v>
      </c>
      <c r="C775">
        <v>0.51758950670105253</v>
      </c>
      <c r="D775">
        <v>0.99036583255635691</v>
      </c>
      <c r="E775">
        <v>0.64654046168038481</v>
      </c>
      <c r="F775">
        <v>0.29619594308044772</v>
      </c>
    </row>
    <row r="776" spans="1:6" x14ac:dyDescent="0.3">
      <c r="A776">
        <v>0.5672001385391171</v>
      </c>
      <c r="B776">
        <v>0.91963797133203617</v>
      </c>
      <c r="C776">
        <v>0.31939009969753585</v>
      </c>
      <c r="D776">
        <v>0.41512486340878652</v>
      </c>
      <c r="E776">
        <v>0.72409688403868733</v>
      </c>
      <c r="F776">
        <v>0.9782660492945352</v>
      </c>
    </row>
    <row r="777" spans="1:6" x14ac:dyDescent="0.3">
      <c r="A777">
        <v>0.52155456221090923</v>
      </c>
      <c r="B777">
        <v>0.34005807743343464</v>
      </c>
      <c r="C777">
        <v>0.26183739459287536</v>
      </c>
      <c r="D777">
        <v>0.15712527453428315</v>
      </c>
      <c r="E777">
        <v>0.57110438633642835</v>
      </c>
      <c r="F777">
        <v>0.89475825117976848</v>
      </c>
    </row>
    <row r="778" spans="1:6" x14ac:dyDescent="0.3">
      <c r="A778">
        <v>0.31450051310956662</v>
      </c>
      <c r="B778">
        <v>0.69617835293049413</v>
      </c>
      <c r="C778">
        <v>0.77705248242942271</v>
      </c>
      <c r="D778">
        <v>0.14471838976455598</v>
      </c>
      <c r="E778">
        <v>0.52030171658162494</v>
      </c>
      <c r="F778">
        <v>9.3961772106022856E-2</v>
      </c>
    </row>
    <row r="779" spans="1:6" x14ac:dyDescent="0.3">
      <c r="A779">
        <v>0.97644688504781996</v>
      </c>
      <c r="B779">
        <v>0.43301933513774737</v>
      </c>
      <c r="C779">
        <v>0.18593415639801025</v>
      </c>
      <c r="D779">
        <v>0.85885580411439966</v>
      </c>
      <c r="E779">
        <v>0.71909405367610979</v>
      </c>
      <c r="F779">
        <v>0.97243936227643568</v>
      </c>
    </row>
    <row r="780" spans="1:6" x14ac:dyDescent="0.3">
      <c r="A780">
        <v>0.85189079499624387</v>
      </c>
      <c r="B780">
        <v>0.47608388732073026</v>
      </c>
      <c r="C780">
        <v>0.79591694845878469</v>
      </c>
      <c r="D780">
        <v>0.57436256005999231</v>
      </c>
      <c r="E780">
        <v>0.94742350880045112</v>
      </c>
      <c r="F780">
        <v>0.7608629078285496</v>
      </c>
    </row>
    <row r="781" spans="1:6" x14ac:dyDescent="0.3">
      <c r="A781">
        <v>0.77588535495977839</v>
      </c>
      <c r="B781">
        <v>0.86990938663082318</v>
      </c>
      <c r="C781">
        <v>0.29616678677763975</v>
      </c>
      <c r="D781">
        <v>0.80625741296874565</v>
      </c>
      <c r="E781">
        <v>0.72969342300456908</v>
      </c>
      <c r="F781">
        <v>0.3823097448042263</v>
      </c>
    </row>
    <row r="782" spans="1:6" x14ac:dyDescent="0.3">
      <c r="A782">
        <v>0.15229932236438481</v>
      </c>
      <c r="B782">
        <v>2.646322435708226E-2</v>
      </c>
      <c r="C782">
        <v>0.75216325376205617</v>
      </c>
      <c r="D782">
        <v>1.0535037645557521E-2</v>
      </c>
      <c r="E782">
        <v>5.1353611210325667E-2</v>
      </c>
      <c r="F782">
        <v>0.31788662133087964</v>
      </c>
    </row>
    <row r="783" spans="1:6" x14ac:dyDescent="0.3">
      <c r="A783">
        <v>0.42277278228593995</v>
      </c>
      <c r="B783">
        <v>0.49226994530706181</v>
      </c>
      <c r="C783">
        <v>0.72128055020147563</v>
      </c>
      <c r="D783">
        <v>0.62993318550225696</v>
      </c>
      <c r="E783">
        <v>0.53178783171774047</v>
      </c>
      <c r="F783">
        <v>0.99350829094370263</v>
      </c>
    </row>
    <row r="784" spans="1:6" x14ac:dyDescent="0.3">
      <c r="A784">
        <v>0.63739315335313085</v>
      </c>
      <c r="B784">
        <v>0.18810037784538691</v>
      </c>
      <c r="C784">
        <v>0.39036452009110634</v>
      </c>
      <c r="D784">
        <v>0.64340216988922239</v>
      </c>
      <c r="E784">
        <v>0.14846946023170671</v>
      </c>
      <c r="F784">
        <v>0.5604324014410158</v>
      </c>
    </row>
    <row r="785" spans="1:6" x14ac:dyDescent="0.3">
      <c r="A785">
        <v>0.32798166060477718</v>
      </c>
      <c r="B785">
        <v>0.15332237425651452</v>
      </c>
      <c r="C785">
        <v>0.71696230125417793</v>
      </c>
      <c r="D785">
        <v>0.12089680189435037</v>
      </c>
      <c r="E785">
        <v>0.46437011022963282</v>
      </c>
      <c r="F785">
        <v>0.69967051087729049</v>
      </c>
    </row>
    <row r="786" spans="1:6" x14ac:dyDescent="0.3">
      <c r="A786">
        <v>0.24465966276133633</v>
      </c>
      <c r="B786">
        <v>0.38763029212184663</v>
      </c>
      <c r="C786">
        <v>0.58209509160831907</v>
      </c>
      <c r="D786">
        <v>0.32545538008031427</v>
      </c>
      <c r="E786">
        <v>0.14179870287843666</v>
      </c>
      <c r="F786">
        <v>0.82268128215697078</v>
      </c>
    </row>
    <row r="787" spans="1:6" x14ac:dyDescent="0.3">
      <c r="A787">
        <v>0.7159349185968934</v>
      </c>
      <c r="B787">
        <v>0.827127425493282</v>
      </c>
      <c r="C787">
        <v>0.5174323829956583</v>
      </c>
      <c r="D787">
        <v>0.39433591194651707</v>
      </c>
      <c r="E787">
        <v>0.4533141551435792</v>
      </c>
      <c r="F787">
        <v>0.91108656644267938</v>
      </c>
    </row>
    <row r="788" spans="1:6" x14ac:dyDescent="0.3">
      <c r="A788">
        <v>0.24447589159850458</v>
      </c>
      <c r="B788">
        <v>0.48918559925394545</v>
      </c>
      <c r="C788">
        <v>0.19135824263119761</v>
      </c>
      <c r="D788">
        <v>0.63423709043206711</v>
      </c>
      <c r="E788">
        <v>0.7538941072154558</v>
      </c>
      <c r="F788">
        <v>0.40630370092895773</v>
      </c>
    </row>
    <row r="789" spans="1:6" x14ac:dyDescent="0.3">
      <c r="A789">
        <v>8.9769975285255432E-3</v>
      </c>
      <c r="B789">
        <v>0.98453961755464925</v>
      </c>
      <c r="C789">
        <v>0.2925313788545908</v>
      </c>
      <c r="D789">
        <v>0.29174421985914856</v>
      </c>
      <c r="E789">
        <v>0.40032269711273616</v>
      </c>
      <c r="F789">
        <v>0.64237489212394361</v>
      </c>
    </row>
    <row r="790" spans="1:6" x14ac:dyDescent="0.3">
      <c r="A790">
        <v>0.10367254283506733</v>
      </c>
      <c r="B790">
        <v>0.74361299913430567</v>
      </c>
      <c r="C790">
        <v>0.79815538966161947</v>
      </c>
      <c r="D790">
        <v>0.96676303795230278</v>
      </c>
      <c r="E790">
        <v>0.94779078443240461</v>
      </c>
      <c r="F790">
        <v>0.20202702606862399</v>
      </c>
    </row>
    <row r="791" spans="1:6" x14ac:dyDescent="0.3">
      <c r="A791">
        <v>0.2436987729323975</v>
      </c>
      <c r="B791">
        <v>0.60478607447861366</v>
      </c>
      <c r="C791">
        <v>0.14878351904566878</v>
      </c>
      <c r="D791">
        <v>0.56875533372586273</v>
      </c>
      <c r="E791">
        <v>0.8943781762319547</v>
      </c>
      <c r="F791">
        <v>0.72840285655853065</v>
      </c>
    </row>
    <row r="792" spans="1:6" x14ac:dyDescent="0.3">
      <c r="A792">
        <v>0.54158161478184697</v>
      </c>
      <c r="B792">
        <v>0.58467579950401527</v>
      </c>
      <c r="C792">
        <v>3.0946458177304459E-3</v>
      </c>
      <c r="D792">
        <v>0.69168639080965177</v>
      </c>
      <c r="E792">
        <v>0.72780506944641821</v>
      </c>
      <c r="F792">
        <v>0.23369115410948582</v>
      </c>
    </row>
    <row r="793" spans="1:6" x14ac:dyDescent="0.3">
      <c r="A793">
        <v>0.29691735162053734</v>
      </c>
      <c r="B793">
        <v>0.28789261731067362</v>
      </c>
      <c r="C793">
        <v>0.18439722805255299</v>
      </c>
      <c r="D793">
        <v>3.5172719342469683E-2</v>
      </c>
      <c r="E793">
        <v>0.41325030726044576</v>
      </c>
      <c r="F793">
        <v>0.24094472732754146</v>
      </c>
    </row>
    <row r="794" spans="1:6" x14ac:dyDescent="0.3">
      <c r="A794">
        <v>0.40708909313171526</v>
      </c>
      <c r="B794">
        <v>0.38953053645322944</v>
      </c>
      <c r="C794">
        <v>0.49053457014526702</v>
      </c>
      <c r="D794">
        <v>0.82102745170859459</v>
      </c>
      <c r="E794">
        <v>2.8240494501143298E-2</v>
      </c>
      <c r="F794">
        <v>0.83576436306828072</v>
      </c>
    </row>
    <row r="795" spans="1:6" x14ac:dyDescent="0.3">
      <c r="A795">
        <v>0.96440624790658969</v>
      </c>
      <c r="B795">
        <v>0.65685881765249432</v>
      </c>
      <c r="C795">
        <v>0.87344711590133872</v>
      </c>
      <c r="D795">
        <v>0.85079218250647581</v>
      </c>
      <c r="E795">
        <v>0.48150504680332318</v>
      </c>
      <c r="F795">
        <v>0.25008173988389693</v>
      </c>
    </row>
    <row r="796" spans="1:6" x14ac:dyDescent="0.3">
      <c r="A796">
        <v>0.62078533946740511</v>
      </c>
      <c r="B796">
        <v>0.48905586274482282</v>
      </c>
      <c r="C796">
        <v>0.46809917515185551</v>
      </c>
      <c r="D796">
        <v>0.28420415269373189</v>
      </c>
      <c r="E796">
        <v>0.66780877245257764</v>
      </c>
      <c r="F796">
        <v>0.16919434500137165</v>
      </c>
    </row>
    <row r="797" spans="1:6" x14ac:dyDescent="0.3">
      <c r="A797">
        <v>0.46107897616651505</v>
      </c>
      <c r="B797">
        <v>0.86150403220732996</v>
      </c>
      <c r="C797">
        <v>0.72545660730791039</v>
      </c>
      <c r="D797">
        <v>0.89724256461253771</v>
      </c>
      <c r="E797">
        <v>0.98214631186390211</v>
      </c>
      <c r="F797">
        <v>0.99010104903461615</v>
      </c>
    </row>
    <row r="798" spans="1:6" x14ac:dyDescent="0.3">
      <c r="A798">
        <v>0.8495818560701871</v>
      </c>
      <c r="B798">
        <v>0.64080500650824979</v>
      </c>
      <c r="C798">
        <v>6.4594112676809035E-3</v>
      </c>
      <c r="D798">
        <v>0.99210788150957807</v>
      </c>
      <c r="E798">
        <v>0.60964653074334041</v>
      </c>
      <c r="F798">
        <v>0.37732720218734739</v>
      </c>
    </row>
    <row r="799" spans="1:6" x14ac:dyDescent="0.3">
      <c r="A799">
        <v>0.89948468450620322</v>
      </c>
      <c r="B799">
        <v>0.68132473563887253</v>
      </c>
      <c r="C799">
        <v>0.22028633952833443</v>
      </c>
      <c r="D799">
        <v>0.21687055693753754</v>
      </c>
      <c r="E799">
        <v>0.92329205305083906</v>
      </c>
      <c r="F799">
        <v>0.96604410398164264</v>
      </c>
    </row>
    <row r="800" spans="1:6" x14ac:dyDescent="0.3">
      <c r="A800">
        <v>0.89026398687155495</v>
      </c>
      <c r="B800">
        <v>0.10472011856771302</v>
      </c>
      <c r="C800">
        <v>0.57363938036159168</v>
      </c>
      <c r="D800">
        <v>0.65918974423258625</v>
      </c>
      <c r="E800">
        <v>0.82930022390508429</v>
      </c>
      <c r="F800">
        <v>0.97568712849531847</v>
      </c>
    </row>
    <row r="801" spans="1:6" x14ac:dyDescent="0.3">
      <c r="A801">
        <v>0.200645245232424</v>
      </c>
      <c r="B801">
        <v>0.52567740638326443</v>
      </c>
      <c r="C801">
        <v>0.46198267341539234</v>
      </c>
      <c r="D801">
        <v>0.34487899358240326</v>
      </c>
      <c r="E801">
        <v>0.44744155407851627</v>
      </c>
      <c r="F801">
        <v>0.87011962491234529</v>
      </c>
    </row>
    <row r="802" spans="1:6" x14ac:dyDescent="0.3">
      <c r="A802">
        <v>6.7188026329793815E-2</v>
      </c>
      <c r="B802">
        <v>0.65679203292184984</v>
      </c>
      <c r="C802">
        <v>0.72486297437642722</v>
      </c>
      <c r="D802">
        <v>0.41784587189787403</v>
      </c>
      <c r="E802">
        <v>0.67613843148969421</v>
      </c>
      <c r="F802">
        <v>0.46727130646462356</v>
      </c>
    </row>
    <row r="803" spans="1:6" x14ac:dyDescent="0.3">
      <c r="A803">
        <v>0.80220938577137046</v>
      </c>
      <c r="B803">
        <v>0.41553973975823433</v>
      </c>
      <c r="C803">
        <v>0.61757422316758492</v>
      </c>
      <c r="D803">
        <v>8.5308200155569835E-2</v>
      </c>
      <c r="E803">
        <v>0.43686574339073025</v>
      </c>
      <c r="F803">
        <v>0.63226673665579669</v>
      </c>
    </row>
    <row r="804" spans="1:6" x14ac:dyDescent="0.3">
      <c r="A804">
        <v>0.9528719636820574</v>
      </c>
      <c r="B804">
        <v>0.74581137550074861</v>
      </c>
      <c r="C804">
        <v>0.42784932470824011</v>
      </c>
      <c r="D804">
        <v>0.88308851391374932</v>
      </c>
      <c r="E804">
        <v>0.99220295279728232</v>
      </c>
      <c r="F804">
        <v>0.76668912356750163</v>
      </c>
    </row>
    <row r="805" spans="1:6" x14ac:dyDescent="0.3">
      <c r="A805">
        <v>0.19776519192371134</v>
      </c>
      <c r="B805">
        <v>0.44082119790865493</v>
      </c>
      <c r="C805">
        <v>0.94249283541226303</v>
      </c>
      <c r="D805">
        <v>0.6346417072073296</v>
      </c>
      <c r="E805">
        <v>0.81936427965523484</v>
      </c>
      <c r="F805">
        <v>0.69336317751313714</v>
      </c>
    </row>
    <row r="806" spans="1:6" x14ac:dyDescent="0.3">
      <c r="A806">
        <v>0.74185368050592226</v>
      </c>
      <c r="B806">
        <v>0.70127415923715719</v>
      </c>
      <c r="C806">
        <v>0.2323489242261112</v>
      </c>
      <c r="D806">
        <v>0.24673059429643396</v>
      </c>
      <c r="E806">
        <v>0.66155313828297801</v>
      </c>
      <c r="F806">
        <v>0.46651723649698951</v>
      </c>
    </row>
    <row r="807" spans="1:6" x14ac:dyDescent="0.3">
      <c r="A807">
        <v>0.92780661341871873</v>
      </c>
      <c r="B807">
        <v>8.9631932971579786E-2</v>
      </c>
      <c r="C807">
        <v>0.36405018531434674</v>
      </c>
      <c r="D807">
        <v>0.52104981649621263</v>
      </c>
      <c r="E807">
        <v>0.66768224728768932</v>
      </c>
      <c r="F807">
        <v>3.427804723915262E-2</v>
      </c>
    </row>
    <row r="808" spans="1:6" x14ac:dyDescent="0.3">
      <c r="A808">
        <v>0.96020646178751368</v>
      </c>
      <c r="B808">
        <v>0.7285786996947895</v>
      </c>
      <c r="C808">
        <v>0.34323960270713694</v>
      </c>
      <c r="D808">
        <v>0.77117071328064302</v>
      </c>
      <c r="E808">
        <v>0.73535871755278936</v>
      </c>
      <c r="F808">
        <v>0.92626549767502375</v>
      </c>
    </row>
    <row r="809" spans="1:6" x14ac:dyDescent="0.3">
      <c r="A809">
        <v>0.11591768057078444</v>
      </c>
      <c r="B809">
        <v>0.55453173929340327</v>
      </c>
      <c r="C809">
        <v>0.74774146232515615</v>
      </c>
      <c r="D809">
        <v>1.3765809483885061E-2</v>
      </c>
      <c r="E809">
        <v>0.15951877834889361</v>
      </c>
      <c r="F809">
        <v>0.66423769907167318</v>
      </c>
    </row>
    <row r="810" spans="1:6" x14ac:dyDescent="0.3">
      <c r="A810">
        <v>0.77078219224016664</v>
      </c>
      <c r="B810">
        <v>0.39674942507014221</v>
      </c>
      <c r="C810">
        <v>9.6353440554221237E-2</v>
      </c>
      <c r="D810">
        <v>0.23255692234968217</v>
      </c>
      <c r="E810">
        <v>0.1455025713370155</v>
      </c>
      <c r="F810">
        <v>0.53667065840836414</v>
      </c>
    </row>
    <row r="811" spans="1:6" x14ac:dyDescent="0.3">
      <c r="A811">
        <v>0.42022109778177452</v>
      </c>
      <c r="B811">
        <v>0.87197185319769521</v>
      </c>
      <c r="C811">
        <v>0.17279943547666055</v>
      </c>
      <c r="D811">
        <v>0.23145204200618685</v>
      </c>
      <c r="E811">
        <v>0.80418240711490052</v>
      </c>
      <c r="F811">
        <v>4.4191685417584892E-2</v>
      </c>
    </row>
    <row r="812" spans="1:6" x14ac:dyDescent="0.3">
      <c r="A812">
        <v>0.24676674217339056</v>
      </c>
      <c r="B812">
        <v>0.15981396635351208</v>
      </c>
      <c r="C812">
        <v>0.97181861633157285</v>
      </c>
      <c r="D812">
        <v>0.49324547027733279</v>
      </c>
      <c r="E812">
        <v>0.44099522788562107</v>
      </c>
      <c r="F812">
        <v>0.83181037429070726</v>
      </c>
    </row>
    <row r="813" spans="1:6" x14ac:dyDescent="0.3">
      <c r="A813">
        <v>0.15225638538723119</v>
      </c>
      <c r="B813">
        <v>0.6610055108527807</v>
      </c>
      <c r="C813">
        <v>0.70320006786414846</v>
      </c>
      <c r="D813">
        <v>5.2859849624904087E-2</v>
      </c>
      <c r="E813">
        <v>0.41266986804117012</v>
      </c>
      <c r="F813">
        <v>0.49471824626481065</v>
      </c>
    </row>
    <row r="814" spans="1:6" x14ac:dyDescent="0.3">
      <c r="A814">
        <v>0.78767854971608997</v>
      </c>
      <c r="B814">
        <v>0.18644372809030774</v>
      </c>
      <c r="C814">
        <v>0.24458449507616653</v>
      </c>
      <c r="D814">
        <v>0.48592340199085859</v>
      </c>
      <c r="E814">
        <v>0.81307869399887678</v>
      </c>
      <c r="F814">
        <v>0.4954040071600635</v>
      </c>
    </row>
    <row r="815" spans="1:6" x14ac:dyDescent="0.3">
      <c r="A815">
        <v>0.89073424664293821</v>
      </c>
      <c r="B815">
        <v>0.28338766314487385</v>
      </c>
      <c r="C815">
        <v>0.78756899297154381</v>
      </c>
      <c r="D815">
        <v>0.32282922192711627</v>
      </c>
      <c r="E815">
        <v>0.83325286455465397</v>
      </c>
      <c r="F815">
        <v>0.16329767148539365</v>
      </c>
    </row>
    <row r="816" spans="1:6" x14ac:dyDescent="0.3">
      <c r="A816">
        <v>0.5163714445496449</v>
      </c>
      <c r="B816">
        <v>0.44491683664269144</v>
      </c>
      <c r="C816">
        <v>2.4796382156423658E-2</v>
      </c>
      <c r="D816">
        <v>0.70702026257484785</v>
      </c>
      <c r="E816">
        <v>2.2064962254420339E-2</v>
      </c>
      <c r="F816">
        <v>3.9589269915009107E-2</v>
      </c>
    </row>
    <row r="817" spans="1:6" x14ac:dyDescent="0.3">
      <c r="A817">
        <v>0.46734743878993912</v>
      </c>
      <c r="B817">
        <v>3.5339547073757971E-2</v>
      </c>
      <c r="C817">
        <v>0.13872446063145139</v>
      </c>
      <c r="D817">
        <v>3.196669509008776E-2</v>
      </c>
      <c r="E817">
        <v>0.39631121864837815</v>
      </c>
      <c r="F817">
        <v>6.5739074044347312E-2</v>
      </c>
    </row>
    <row r="818" spans="1:6" x14ac:dyDescent="0.3">
      <c r="A818">
        <v>0.73341382828323742</v>
      </c>
      <c r="B818">
        <v>0.68803986581275522</v>
      </c>
      <c r="C818">
        <v>4.0999321026294999E-2</v>
      </c>
      <c r="D818">
        <v>0.22578721011917713</v>
      </c>
      <c r="E818">
        <v>8.6055013514395484E-2</v>
      </c>
      <c r="F818">
        <v>0.31539907727063488</v>
      </c>
    </row>
    <row r="819" spans="1:6" x14ac:dyDescent="0.3">
      <c r="A819">
        <v>9.3664000738057029E-2</v>
      </c>
      <c r="B819">
        <v>0.54565646451953231</v>
      </c>
      <c r="C819">
        <v>0.39519458901113469</v>
      </c>
      <c r="D819">
        <v>0.11243570371774592</v>
      </c>
      <c r="E819">
        <v>0.75687424682527049</v>
      </c>
      <c r="F819">
        <v>0.43075150207820079</v>
      </c>
    </row>
    <row r="820" spans="1:6" x14ac:dyDescent="0.3">
      <c r="A820">
        <v>0.24360337414422839</v>
      </c>
      <c r="B820">
        <v>0.76159055863108072</v>
      </c>
      <c r="C820">
        <v>0.16087759288511105</v>
      </c>
      <c r="D820">
        <v>0.37056905870039736</v>
      </c>
      <c r="E820">
        <v>0.65697221820495866</v>
      </c>
      <c r="F820">
        <v>0.74253140051409849</v>
      </c>
    </row>
    <row r="821" spans="1:6" x14ac:dyDescent="0.3">
      <c r="A821">
        <v>0.95287288006128357</v>
      </c>
      <c r="B821">
        <v>0.7946883289835539</v>
      </c>
      <c r="C821">
        <v>0.54670541077258505</v>
      </c>
      <c r="D821">
        <v>0.2255631008177279</v>
      </c>
      <c r="E821">
        <v>0.35487231724610535</v>
      </c>
      <c r="F821">
        <v>0.76442132980110589</v>
      </c>
    </row>
    <row r="822" spans="1:6" x14ac:dyDescent="0.3">
      <c r="A822">
        <v>9.7561862463311111E-2</v>
      </c>
      <c r="B822">
        <v>0.84880270145231174</v>
      </c>
      <c r="C822">
        <v>0.21866672600214243</v>
      </c>
      <c r="D822">
        <v>0.51513215777629118</v>
      </c>
      <c r="E822">
        <v>0.86627177960285917</v>
      </c>
      <c r="F822">
        <v>0.61120618164295615</v>
      </c>
    </row>
    <row r="823" spans="1:6" x14ac:dyDescent="0.3">
      <c r="A823">
        <v>3.4929654795099907E-2</v>
      </c>
      <c r="B823">
        <v>0.73059350998962957</v>
      </c>
      <c r="C823">
        <v>0.22709420785542644</v>
      </c>
      <c r="D823">
        <v>0.48067523763768205</v>
      </c>
      <c r="E823">
        <v>0.16742998937155729</v>
      </c>
      <c r="F823">
        <v>0.95218670358518831</v>
      </c>
    </row>
    <row r="824" spans="1:6" x14ac:dyDescent="0.3">
      <c r="A824">
        <v>0.20592766454928246</v>
      </c>
      <c r="B824">
        <v>0.27517997619054091</v>
      </c>
      <c r="C824">
        <v>0.31443213945453374</v>
      </c>
      <c r="D824">
        <v>0.66459375813645194</v>
      </c>
      <c r="E824">
        <v>0.10128471763318159</v>
      </c>
      <c r="F824">
        <v>0.2763066671081722</v>
      </c>
    </row>
    <row r="825" spans="1:6" x14ac:dyDescent="0.3">
      <c r="A825">
        <v>0.36882674330319487</v>
      </c>
      <c r="B825">
        <v>0.53255417768174673</v>
      </c>
      <c r="C825">
        <v>0.89393496732068878</v>
      </c>
      <c r="D825">
        <v>0.19182713111527194</v>
      </c>
      <c r="E825">
        <v>0.70350891848964903</v>
      </c>
      <c r="F825">
        <v>0.93091243916439936</v>
      </c>
    </row>
    <row r="826" spans="1:6" x14ac:dyDescent="0.3">
      <c r="A826">
        <v>0.99591854728474905</v>
      </c>
      <c r="B826">
        <v>0.51809923506495281</v>
      </c>
      <c r="C826">
        <v>9.7232394654175103E-2</v>
      </c>
      <c r="D826">
        <v>0.82732970591986865</v>
      </c>
      <c r="E826">
        <v>6.9604166360105468E-3</v>
      </c>
      <c r="F826">
        <v>0.35186165563760352</v>
      </c>
    </row>
    <row r="827" spans="1:6" x14ac:dyDescent="0.3">
      <c r="A827">
        <v>0.66538744799261262</v>
      </c>
      <c r="B827">
        <v>0.97777731235941934</v>
      </c>
      <c r="C827">
        <v>0.44949916122696443</v>
      </c>
      <c r="D827">
        <v>0.68008764936251953</v>
      </c>
      <c r="E827">
        <v>0.77068670712181642</v>
      </c>
      <c r="F827">
        <v>0.35802476549735085</v>
      </c>
    </row>
    <row r="828" spans="1:6" x14ac:dyDescent="0.3">
      <c r="A828">
        <v>0.80250164311404037</v>
      </c>
      <c r="B828">
        <v>0.13389206812461196</v>
      </c>
      <c r="C828">
        <v>0.77732601111841337</v>
      </c>
      <c r="D828">
        <v>0.50215283864490068</v>
      </c>
      <c r="E828">
        <v>0.88745539844123444</v>
      </c>
      <c r="F828">
        <v>0.18518272989590778</v>
      </c>
    </row>
    <row r="829" spans="1:6" x14ac:dyDescent="0.3">
      <c r="A829">
        <v>0.68348857837327259</v>
      </c>
      <c r="B829">
        <v>0.65562647796843643</v>
      </c>
      <c r="C829">
        <v>0.66051802592008357</v>
      </c>
      <c r="D829">
        <v>0.78096797883380165</v>
      </c>
      <c r="E829">
        <v>0.12536540280574882</v>
      </c>
      <c r="F829">
        <v>0.74358659320329157</v>
      </c>
    </row>
    <row r="830" spans="1:6" x14ac:dyDescent="0.3">
      <c r="A830">
        <v>0.97834144160013692</v>
      </c>
      <c r="B830">
        <v>0.81295806635086909</v>
      </c>
      <c r="C830">
        <v>0.97432059199063381</v>
      </c>
      <c r="D830">
        <v>0.26446500235403581</v>
      </c>
      <c r="E830">
        <v>0.63362017941318827</v>
      </c>
      <c r="F830">
        <v>0.29618933329935715</v>
      </c>
    </row>
    <row r="831" spans="1:6" x14ac:dyDescent="0.3">
      <c r="A831">
        <v>0.96905952677185869</v>
      </c>
      <c r="B831">
        <v>8.0584922414683957E-2</v>
      </c>
      <c r="C831">
        <v>0.52262689455004785</v>
      </c>
      <c r="D831">
        <v>0.62624426702788605</v>
      </c>
      <c r="E831">
        <v>0.30100004440730399</v>
      </c>
      <c r="F831">
        <v>0.65233552785373761</v>
      </c>
    </row>
    <row r="832" spans="1:6" x14ac:dyDescent="0.3">
      <c r="A832">
        <v>0.20328099223351515</v>
      </c>
      <c r="B832">
        <v>7.3252257155852374E-2</v>
      </c>
      <c r="C832">
        <v>0.32190311439539843</v>
      </c>
      <c r="D832">
        <v>0.27865027445722812</v>
      </c>
      <c r="E832">
        <v>0.25825123914812098</v>
      </c>
      <c r="F832">
        <v>0.29951360153839912</v>
      </c>
    </row>
    <row r="833" spans="1:6" x14ac:dyDescent="0.3">
      <c r="A833">
        <v>0.32524139320898893</v>
      </c>
      <c r="B833">
        <v>0.71249676134093121</v>
      </c>
      <c r="C833">
        <v>0.16664067625796053</v>
      </c>
      <c r="D833">
        <v>0.94186608862700305</v>
      </c>
      <c r="E833">
        <v>0.27724470761703102</v>
      </c>
      <c r="F833">
        <v>0.8668639692219039</v>
      </c>
    </row>
    <row r="834" spans="1:6" x14ac:dyDescent="0.3">
      <c r="A834">
        <v>0.5210310482619076</v>
      </c>
      <c r="B834">
        <v>0.63696295035575579</v>
      </c>
      <c r="C834">
        <v>0.17348538108818501</v>
      </c>
      <c r="D834">
        <v>9.273708690912974E-2</v>
      </c>
      <c r="E834">
        <v>0.92985066689522544</v>
      </c>
      <c r="F834">
        <v>0.36706330200156445</v>
      </c>
    </row>
    <row r="835" spans="1:6" x14ac:dyDescent="0.3">
      <c r="A835">
        <v>8.1580430388128455E-4</v>
      </c>
      <c r="B835">
        <v>0.77239934667726762</v>
      </c>
      <c r="C835">
        <v>0.93045294019957492</v>
      </c>
      <c r="D835">
        <v>0.28474279500157196</v>
      </c>
      <c r="E835">
        <v>0.1452745296326462</v>
      </c>
      <c r="F835">
        <v>0.23401737180976734</v>
      </c>
    </row>
    <row r="836" spans="1:6" x14ac:dyDescent="0.3">
      <c r="A836">
        <v>0.80551408338840491</v>
      </c>
      <c r="B836">
        <v>0.31126528804157017</v>
      </c>
      <c r="C836">
        <v>0.3056566811325323</v>
      </c>
      <c r="D836">
        <v>0.88962750872739771</v>
      </c>
      <c r="E836">
        <v>0.95400697557112979</v>
      </c>
      <c r="F836">
        <v>0.21929597882552998</v>
      </c>
    </row>
    <row r="837" spans="1:6" x14ac:dyDescent="0.3">
      <c r="A837">
        <v>0.85953275170869692</v>
      </c>
      <c r="B837">
        <v>0.28279138250807778</v>
      </c>
      <c r="C837">
        <v>0.40953442144187735</v>
      </c>
      <c r="D837">
        <v>0.56375521879420409</v>
      </c>
      <c r="E837">
        <v>0.66286902239001433</v>
      </c>
      <c r="F837">
        <v>0.61274507830167035</v>
      </c>
    </row>
    <row r="838" spans="1:6" x14ac:dyDescent="0.3">
      <c r="A838">
        <v>0.57762705289361305</v>
      </c>
      <c r="B838">
        <v>0.72458993487060308</v>
      </c>
      <c r="C838">
        <v>0.55597905127296587</v>
      </c>
      <c r="D838">
        <v>0.83838508615023644</v>
      </c>
      <c r="E838">
        <v>0.13075379587458213</v>
      </c>
      <c r="F838">
        <v>0.26273070059209924</v>
      </c>
    </row>
    <row r="839" spans="1:6" x14ac:dyDescent="0.3">
      <c r="A839">
        <v>0.4992478306841952</v>
      </c>
      <c r="B839">
        <v>0.85659616878787226</v>
      </c>
      <c r="C839">
        <v>0.87866042892527763</v>
      </c>
      <c r="D839">
        <v>0.33968101339032775</v>
      </c>
      <c r="E839">
        <v>0.89318838874681783</v>
      </c>
      <c r="F839">
        <v>0.48938302378473941</v>
      </c>
    </row>
    <row r="840" spans="1:6" x14ac:dyDescent="0.3">
      <c r="A840">
        <v>0.72111645778460998</v>
      </c>
      <c r="B840">
        <v>0.21199363387225645</v>
      </c>
      <c r="C840">
        <v>0.20739328369609478</v>
      </c>
      <c r="D840">
        <v>8.6181317624272058E-3</v>
      </c>
      <c r="E840">
        <v>0.60175827407023119</v>
      </c>
      <c r="F840">
        <v>0.32142059240536092</v>
      </c>
    </row>
    <row r="841" spans="1:6" x14ac:dyDescent="0.3">
      <c r="A841">
        <v>2.091879585234302E-2</v>
      </c>
      <c r="B841">
        <v>0.49504311251347077</v>
      </c>
      <c r="C841">
        <v>0.16266485964084365</v>
      </c>
      <c r="D841">
        <v>0.94132618769694443</v>
      </c>
      <c r="E841">
        <v>0.7213813044309233</v>
      </c>
      <c r="F841">
        <v>0.81524814456035644</v>
      </c>
    </row>
    <row r="842" spans="1:6" x14ac:dyDescent="0.3">
      <c r="A842">
        <v>0.87464586852478987</v>
      </c>
      <c r="B842">
        <v>0.65558265445837816</v>
      </c>
      <c r="C842">
        <v>6.4886944315889705E-2</v>
      </c>
      <c r="D842">
        <v>0.41349615664016659</v>
      </c>
      <c r="E842">
        <v>0.8684746157868114</v>
      </c>
      <c r="F842">
        <v>0.71618119110752432</v>
      </c>
    </row>
    <row r="843" spans="1:6" x14ac:dyDescent="0.3">
      <c r="A843">
        <v>0.29441444380394333</v>
      </c>
      <c r="B843">
        <v>0.15793419310694101</v>
      </c>
      <c r="C843">
        <v>0.60235928419483342</v>
      </c>
      <c r="D843">
        <v>0.74929119623550544</v>
      </c>
      <c r="E843">
        <v>9.478637213559904E-3</v>
      </c>
      <c r="F843">
        <v>0.7129291552411845</v>
      </c>
    </row>
    <row r="844" spans="1:6" x14ac:dyDescent="0.3">
      <c r="A844">
        <v>0.58325340328490738</v>
      </c>
      <c r="B844">
        <v>0.90343667953032103</v>
      </c>
      <c r="C844">
        <v>0.2877742962690667</v>
      </c>
      <c r="D844">
        <v>0.96863424945382548</v>
      </c>
      <c r="E844">
        <v>0.40699178815995407</v>
      </c>
      <c r="F844">
        <v>0.49628971037818326</v>
      </c>
    </row>
    <row r="845" spans="1:6" x14ac:dyDescent="0.3">
      <c r="A845">
        <v>0.84153212370108588</v>
      </c>
      <c r="B845">
        <v>0.82501946503521506</v>
      </c>
      <c r="C845">
        <v>0.75547883553147333</v>
      </c>
      <c r="D845">
        <v>0.68968113672828679</v>
      </c>
      <c r="E845">
        <v>0.7302861231869936</v>
      </c>
      <c r="F845">
        <v>0.41320902140118521</v>
      </c>
    </row>
    <row r="846" spans="1:6" x14ac:dyDescent="0.3">
      <c r="A846">
        <v>0.97895797216285396</v>
      </c>
      <c r="B846">
        <v>0.96161559838152155</v>
      </c>
      <c r="C846">
        <v>0.66808051626128995</v>
      </c>
      <c r="D846">
        <v>0.37944243318267468</v>
      </c>
      <c r="E846">
        <v>9.3538055092636796E-2</v>
      </c>
      <c r="F846">
        <v>0.35628236036301175</v>
      </c>
    </row>
    <row r="847" spans="1:6" x14ac:dyDescent="0.3">
      <c r="A847">
        <v>0.78199295371997801</v>
      </c>
      <c r="B847">
        <v>0.1206530932530937</v>
      </c>
      <c r="C847">
        <v>0.61798760427069932</v>
      </c>
      <c r="D847">
        <v>0.84630303198152446</v>
      </c>
      <c r="E847">
        <v>0.72288463948902659</v>
      </c>
      <c r="F847">
        <v>0.78959846211188334</v>
      </c>
    </row>
    <row r="848" spans="1:6" x14ac:dyDescent="0.3">
      <c r="A848">
        <v>0.33074731450997907</v>
      </c>
      <c r="B848">
        <v>0.97476290311083913</v>
      </c>
      <c r="C848">
        <v>0.88585088126687539</v>
      </c>
      <c r="D848">
        <v>0.49919545433843526</v>
      </c>
      <c r="E848">
        <v>0.85005662047107788</v>
      </c>
      <c r="F848">
        <v>0.61481568669635389</v>
      </c>
    </row>
    <row r="849" spans="1:6" x14ac:dyDescent="0.3">
      <c r="A849">
        <v>0.58493039212661913</v>
      </c>
      <c r="B849">
        <v>0.75201758635036042</v>
      </c>
      <c r="C849">
        <v>0.86188912712263543</v>
      </c>
      <c r="D849">
        <v>0.85751877288315692</v>
      </c>
      <c r="E849">
        <v>0.91991931312180142</v>
      </c>
      <c r="F849">
        <v>0.91132513308494012</v>
      </c>
    </row>
    <row r="850" spans="1:6" x14ac:dyDescent="0.3">
      <c r="A850">
        <v>0.63223464617173375</v>
      </c>
      <c r="B850">
        <v>0.98716865924576958</v>
      </c>
      <c r="C850">
        <v>0.54643459949581696</v>
      </c>
      <c r="D850">
        <v>0.79064481200626224</v>
      </c>
      <c r="E850">
        <v>1.3846325960764627E-2</v>
      </c>
      <c r="F850">
        <v>0.75276864044923986</v>
      </c>
    </row>
    <row r="851" spans="1:6" x14ac:dyDescent="0.3">
      <c r="A851">
        <v>0.76769851759858243</v>
      </c>
      <c r="B851">
        <v>0.89309988005165863</v>
      </c>
      <c r="C851">
        <v>0.96100867821825253</v>
      </c>
      <c r="D851">
        <v>1.9563118629802756E-2</v>
      </c>
      <c r="E851">
        <v>0.32198361140193976</v>
      </c>
      <c r="F851">
        <v>0.14038042975495701</v>
      </c>
    </row>
    <row r="852" spans="1:6" x14ac:dyDescent="0.3">
      <c r="A852">
        <v>0.15092168732265143</v>
      </c>
      <c r="B852">
        <v>0.82904239464424245</v>
      </c>
      <c r="C852">
        <v>0.69038883058639255</v>
      </c>
      <c r="D852">
        <v>0.35038730511319405</v>
      </c>
      <c r="E852">
        <v>0.96352376044864685</v>
      </c>
      <c r="F852">
        <v>0.1350610655716401</v>
      </c>
    </row>
    <row r="853" spans="1:6" x14ac:dyDescent="0.3">
      <c r="A853">
        <v>0.14544363996513043</v>
      </c>
      <c r="B853">
        <v>0.7264482742281565</v>
      </c>
      <c r="C853">
        <v>0.82373546361971439</v>
      </c>
      <c r="D853">
        <v>0.20717758040528533</v>
      </c>
      <c r="E853">
        <v>0.73648075521743317</v>
      </c>
      <c r="F853">
        <v>0.95897067399883373</v>
      </c>
    </row>
    <row r="854" spans="1:6" x14ac:dyDescent="0.3">
      <c r="A854">
        <v>0.91121606835201829</v>
      </c>
      <c r="B854">
        <v>0.42902928356181247</v>
      </c>
      <c r="C854">
        <v>0.18805671907901589</v>
      </c>
      <c r="D854">
        <v>0.49039341778459722</v>
      </c>
      <c r="E854">
        <v>0.92982745284927937</v>
      </c>
      <c r="F854">
        <v>1.2890706430125798E-2</v>
      </c>
    </row>
    <row r="855" spans="1:6" x14ac:dyDescent="0.3">
      <c r="A855">
        <v>0.26356832208560976</v>
      </c>
      <c r="B855">
        <v>0.45042221909190294</v>
      </c>
      <c r="C855">
        <v>5.7414971840769935E-2</v>
      </c>
      <c r="D855">
        <v>0.45124077591533274</v>
      </c>
      <c r="E855">
        <v>0.77617445546904973</v>
      </c>
      <c r="F855">
        <v>0.8592145748724852</v>
      </c>
    </row>
    <row r="856" spans="1:6" x14ac:dyDescent="0.3">
      <c r="A856">
        <v>0.66564781867148404</v>
      </c>
      <c r="B856">
        <v>7.601691806047739E-2</v>
      </c>
      <c r="C856">
        <v>5.2817645850296024E-2</v>
      </c>
      <c r="D856">
        <v>0.53634328996680569</v>
      </c>
      <c r="E856">
        <v>0.3408645598816421</v>
      </c>
      <c r="F856">
        <v>0.33939185667315375</v>
      </c>
    </row>
    <row r="857" spans="1:6" x14ac:dyDescent="0.3">
      <c r="A857">
        <v>0.8778629360289345</v>
      </c>
      <c r="B857">
        <v>0.55559461373295482</v>
      </c>
      <c r="C857">
        <v>0.71019229377918414</v>
      </c>
      <c r="D857">
        <v>0.83579582178236278</v>
      </c>
      <c r="E857">
        <v>0.32477692276426473</v>
      </c>
      <c r="F857">
        <v>0.78635979389613675</v>
      </c>
    </row>
    <row r="858" spans="1:6" x14ac:dyDescent="0.3">
      <c r="A858">
        <v>0.42993659539608375</v>
      </c>
      <c r="B858">
        <v>0.76852548137707577</v>
      </c>
      <c r="C858">
        <v>0.42682306054058106</v>
      </c>
      <c r="D858">
        <v>0.19240642538457908</v>
      </c>
      <c r="E858">
        <v>0.59306796291776076</v>
      </c>
      <c r="F858">
        <v>0.54953518807332913</v>
      </c>
    </row>
    <row r="859" spans="1:6" x14ac:dyDescent="0.3">
      <c r="A859">
        <v>0.94850092934443397</v>
      </c>
      <c r="B859">
        <v>0.95334677529527811</v>
      </c>
      <c r="C859">
        <v>0.34919051358370401</v>
      </c>
      <c r="D859">
        <v>5.4902617879437732E-2</v>
      </c>
      <c r="E859">
        <v>0.84009252013536984</v>
      </c>
      <c r="F859">
        <v>0.88077894321560335</v>
      </c>
    </row>
    <row r="860" spans="1:6" x14ac:dyDescent="0.3">
      <c r="A860">
        <v>0.35743637195873801</v>
      </c>
      <c r="B860">
        <v>0.86366572834346533</v>
      </c>
      <c r="C860">
        <v>0.33520479709632023</v>
      </c>
      <c r="D860">
        <v>0.72566814499347343</v>
      </c>
      <c r="E860">
        <v>0.9596535258338077</v>
      </c>
      <c r="F860">
        <v>0.41926413975667209</v>
      </c>
    </row>
    <row r="861" spans="1:6" x14ac:dyDescent="0.3">
      <c r="A861">
        <v>0.38060662138230572</v>
      </c>
      <c r="B861">
        <v>0.64680306728626413</v>
      </c>
      <c r="C861">
        <v>0.81715173169950694</v>
      </c>
      <c r="D861">
        <v>0.57237369918918946</v>
      </c>
      <c r="E861">
        <v>5.3916387576896541E-2</v>
      </c>
      <c r="F861">
        <v>0.49659048835483433</v>
      </c>
    </row>
    <row r="862" spans="1:6" x14ac:dyDescent="0.3">
      <c r="A862">
        <v>0.60799786039005876</v>
      </c>
      <c r="B862">
        <v>0.10242327372158744</v>
      </c>
      <c r="C862">
        <v>0.85685294425685321</v>
      </c>
      <c r="D862">
        <v>0.7327597618980205</v>
      </c>
      <c r="E862">
        <v>0.40000933411522899</v>
      </c>
      <c r="F862">
        <v>0.89111114167907257</v>
      </c>
    </row>
    <row r="863" spans="1:6" x14ac:dyDescent="0.3">
      <c r="A863">
        <v>0.48370120679071782</v>
      </c>
      <c r="B863">
        <v>0.69023145205766157</v>
      </c>
      <c r="C863">
        <v>0.25067651752701237</v>
      </c>
      <c r="D863">
        <v>0.8961629578972744</v>
      </c>
      <c r="E863">
        <v>0.26178767690747107</v>
      </c>
      <c r="F863">
        <v>0.81468213488838448</v>
      </c>
    </row>
    <row r="864" spans="1:6" x14ac:dyDescent="0.3">
      <c r="A864">
        <v>0.86536642316376333</v>
      </c>
      <c r="B864">
        <v>0.10784870026219062</v>
      </c>
      <c r="C864">
        <v>0.47608778323539458</v>
      </c>
      <c r="D864">
        <v>0.80691463012661357</v>
      </c>
      <c r="E864">
        <v>0.62613997094649931</v>
      </c>
      <c r="F864">
        <v>4.2233396320723315E-3</v>
      </c>
    </row>
    <row r="865" spans="1:6" x14ac:dyDescent="0.3">
      <c r="A865">
        <v>0.64436944914448346</v>
      </c>
      <c r="B865">
        <v>0.44307525278629689</v>
      </c>
      <c r="C865">
        <v>5.0710477261076359E-2</v>
      </c>
      <c r="D865">
        <v>0.27985491021958142</v>
      </c>
      <c r="E865">
        <v>0.79889022403225007</v>
      </c>
      <c r="F865">
        <v>0.60836888782743181</v>
      </c>
    </row>
    <row r="866" spans="1:6" x14ac:dyDescent="0.3">
      <c r="A866">
        <v>0.69010352370943806</v>
      </c>
      <c r="B866">
        <v>0.68375149834499205</v>
      </c>
      <c r="C866">
        <v>0.13805203840431801</v>
      </c>
      <c r="D866">
        <v>0.12413198720478302</v>
      </c>
      <c r="E866">
        <v>0.41546930817264072</v>
      </c>
      <c r="F866">
        <v>0.46816355032444124</v>
      </c>
    </row>
    <row r="867" spans="1:6" x14ac:dyDescent="0.3">
      <c r="A867">
        <v>0.51310277532905013</v>
      </c>
      <c r="B867">
        <v>0.46445477476008667</v>
      </c>
      <c r="C867">
        <v>0.24496163871020737</v>
      </c>
      <c r="D867">
        <v>0.47287879481157313</v>
      </c>
      <c r="E867">
        <v>0.67530415631900997</v>
      </c>
      <c r="F867">
        <v>0.31932790306550807</v>
      </c>
    </row>
    <row r="868" spans="1:6" x14ac:dyDescent="0.3">
      <c r="A868">
        <v>0.92596174537956932</v>
      </c>
      <c r="B868">
        <v>0.47195258468810131</v>
      </c>
      <c r="C868">
        <v>0.92270188731435498</v>
      </c>
      <c r="D868">
        <v>0.31957089326730392</v>
      </c>
      <c r="E868">
        <v>0.73623600029937253</v>
      </c>
      <c r="F868">
        <v>0.6979117348007724</v>
      </c>
    </row>
    <row r="869" spans="1:6" x14ac:dyDescent="0.3">
      <c r="A869">
        <v>0.7399002178593429</v>
      </c>
      <c r="B869">
        <v>0.86504398501655411</v>
      </c>
      <c r="C869">
        <v>6.381551603330804E-2</v>
      </c>
      <c r="D869">
        <v>0.88945431848059653</v>
      </c>
      <c r="E869">
        <v>0.87537534546080531</v>
      </c>
      <c r="F869">
        <v>0.53478238304306602</v>
      </c>
    </row>
    <row r="870" spans="1:6" x14ac:dyDescent="0.3">
      <c r="A870">
        <v>0.25513653909975154</v>
      </c>
      <c r="B870">
        <v>7.220229243729781E-2</v>
      </c>
      <c r="C870">
        <v>0.76107368877899395</v>
      </c>
      <c r="D870">
        <v>0.33890697048272989</v>
      </c>
      <c r="E870">
        <v>0.42444398792457039</v>
      </c>
      <c r="F870">
        <v>0.9063311804084232</v>
      </c>
    </row>
    <row r="871" spans="1:6" x14ac:dyDescent="0.3">
      <c r="A871">
        <v>0.70556335956018756</v>
      </c>
      <c r="B871">
        <v>0.55361366335662143</v>
      </c>
      <c r="C871">
        <v>4.2812108921007286E-2</v>
      </c>
      <c r="D871">
        <v>0.5748619816513646</v>
      </c>
      <c r="E871">
        <v>0.43585051012507947</v>
      </c>
      <c r="F871">
        <v>0.37992962318260337</v>
      </c>
    </row>
    <row r="872" spans="1:6" x14ac:dyDescent="0.3">
      <c r="A872">
        <v>1.6725902339819632E-2</v>
      </c>
      <c r="B872">
        <v>5.372404076559445E-2</v>
      </c>
      <c r="C872">
        <v>0.89126500673304943</v>
      </c>
      <c r="D872">
        <v>0.72252801446670933</v>
      </c>
      <c r="E872">
        <v>0.39303376531554102</v>
      </c>
      <c r="F872">
        <v>0.2895747048377858</v>
      </c>
    </row>
    <row r="873" spans="1:6" x14ac:dyDescent="0.3">
      <c r="A873">
        <v>0.20543367489692554</v>
      </c>
      <c r="B873">
        <v>0.73258361339001299</v>
      </c>
      <c r="C873">
        <v>0.4144579953822537</v>
      </c>
      <c r="D873">
        <v>0.59151762725455215</v>
      </c>
      <c r="E873">
        <v>0.34524293916145576</v>
      </c>
      <c r="F873">
        <v>0.74538176699039205</v>
      </c>
    </row>
    <row r="874" spans="1:6" x14ac:dyDescent="0.3">
      <c r="A874">
        <v>0.84918125045684445</v>
      </c>
      <c r="B874">
        <v>0.26322275082476365</v>
      </c>
      <c r="C874">
        <v>0.43345227882404336</v>
      </c>
      <c r="D874">
        <v>3.5110444942770602E-2</v>
      </c>
      <c r="E874">
        <v>0.15209113722462897</v>
      </c>
      <c r="F874">
        <v>0.85740456960619671</v>
      </c>
    </row>
    <row r="875" spans="1:6" x14ac:dyDescent="0.3">
      <c r="A875">
        <v>0.11464378305927625</v>
      </c>
      <c r="B875">
        <v>0.37304277419875909</v>
      </c>
      <c r="C875">
        <v>0.82471301787082696</v>
      </c>
      <c r="D875">
        <v>0.217703120160469</v>
      </c>
      <c r="E875">
        <v>0.61865099095669118</v>
      </c>
      <c r="F875">
        <v>0.74680916815154152</v>
      </c>
    </row>
    <row r="876" spans="1:6" x14ac:dyDescent="0.3">
      <c r="A876">
        <v>0.83173459304649167</v>
      </c>
      <c r="B876">
        <v>0.15470812385571409</v>
      </c>
      <c r="C876">
        <v>0.57277450865549673</v>
      </c>
      <c r="D876">
        <v>0.99020280983245224</v>
      </c>
      <c r="E876">
        <v>0.40072445601117879</v>
      </c>
      <c r="F876">
        <v>0.33009362326952374</v>
      </c>
    </row>
    <row r="877" spans="1:6" x14ac:dyDescent="0.3">
      <c r="A877">
        <v>0.34996154513082345</v>
      </c>
      <c r="B877">
        <v>0.95920692380148376</v>
      </c>
      <c r="C877">
        <v>0.78449249916354569</v>
      </c>
      <c r="D877">
        <v>0.33907019538145111</v>
      </c>
      <c r="E877">
        <v>0.76031528016152949</v>
      </c>
      <c r="F877">
        <v>0.58835624716757839</v>
      </c>
    </row>
    <row r="878" spans="1:6" x14ac:dyDescent="0.3">
      <c r="A878">
        <v>0.60607087345076471</v>
      </c>
      <c r="B878">
        <v>0.62649526465543126</v>
      </c>
      <c r="C878">
        <v>0.75398534563755004</v>
      </c>
      <c r="D878">
        <v>0.60439804968968736</v>
      </c>
      <c r="E878">
        <v>0.31437043871873105</v>
      </c>
      <c r="F878">
        <v>0.98119426985039149</v>
      </c>
    </row>
    <row r="879" spans="1:6" x14ac:dyDescent="0.3">
      <c r="A879">
        <v>0.23533599190295162</v>
      </c>
      <c r="B879">
        <v>0.69225573123567308</v>
      </c>
      <c r="C879">
        <v>0.3647821523067255</v>
      </c>
      <c r="D879">
        <v>0.34598526434305854</v>
      </c>
      <c r="E879">
        <v>0.8605555997193397</v>
      </c>
      <c r="F879">
        <v>0.65619790520415655</v>
      </c>
    </row>
    <row r="880" spans="1:6" x14ac:dyDescent="0.3">
      <c r="A880">
        <v>0.31816980073798717</v>
      </c>
      <c r="B880">
        <v>0.15822413887086295</v>
      </c>
      <c r="C880">
        <v>0.66200697608496939</v>
      </c>
      <c r="D880">
        <v>0.85306549855345704</v>
      </c>
      <c r="E880">
        <v>0.71512241401425836</v>
      </c>
      <c r="F880">
        <v>0.94769519021974047</v>
      </c>
    </row>
    <row r="881" spans="1:6" x14ac:dyDescent="0.3">
      <c r="A881">
        <v>0.92943613169887274</v>
      </c>
      <c r="B881">
        <v>3.2833970386110689E-2</v>
      </c>
      <c r="C881">
        <v>6.5601617399971168E-2</v>
      </c>
      <c r="D881">
        <v>0.97889574282898451</v>
      </c>
      <c r="E881">
        <v>0.9596977926365422</v>
      </c>
      <c r="F881">
        <v>2.8917292784065296E-3</v>
      </c>
    </row>
    <row r="882" spans="1:6" x14ac:dyDescent="0.3">
      <c r="A882">
        <v>0.91711082485181494</v>
      </c>
      <c r="B882">
        <v>0.91653798027240563</v>
      </c>
      <c r="C882">
        <v>0.56594878611552968</v>
      </c>
      <c r="D882">
        <v>0.88990954537795008</v>
      </c>
      <c r="E882">
        <v>9.2723251959088149E-3</v>
      </c>
      <c r="F882">
        <v>0.5310948291370321</v>
      </c>
    </row>
    <row r="883" spans="1:6" x14ac:dyDescent="0.3">
      <c r="A883">
        <v>0.11655657694953414</v>
      </c>
      <c r="B883">
        <v>0.50961387824094861</v>
      </c>
      <c r="C883">
        <v>0.48463121105166695</v>
      </c>
      <c r="D883">
        <v>0.64235699231400434</v>
      </c>
      <c r="E883">
        <v>0.31629194673859817</v>
      </c>
      <c r="F883">
        <v>0.6665666130370822</v>
      </c>
    </row>
    <row r="884" spans="1:6" x14ac:dyDescent="0.3">
      <c r="A884">
        <v>0.24380586358077383</v>
      </c>
      <c r="B884">
        <v>0.48052014421828948</v>
      </c>
      <c r="C884">
        <v>0.58272878659028482</v>
      </c>
      <c r="D884">
        <v>4.435594665207343E-2</v>
      </c>
      <c r="E884">
        <v>0.91664768244284933</v>
      </c>
      <c r="F884">
        <v>0.58040405669330974</v>
      </c>
    </row>
    <row r="885" spans="1:6" x14ac:dyDescent="0.3">
      <c r="A885">
        <v>0.43603807343944456</v>
      </c>
      <c r="B885">
        <v>0.75570113342470246</v>
      </c>
      <c r="C885">
        <v>0.37928902139367338</v>
      </c>
      <c r="D885">
        <v>0.62108290472104033</v>
      </c>
      <c r="E885">
        <v>0.95806640096205031</v>
      </c>
      <c r="F885">
        <v>0.79532717417425247</v>
      </c>
    </row>
    <row r="886" spans="1:6" x14ac:dyDescent="0.3">
      <c r="A886">
        <v>0.42968749935306361</v>
      </c>
      <c r="B886">
        <v>0.63494361974259572</v>
      </c>
      <c r="C886">
        <v>0.28744606328465283</v>
      </c>
      <c r="D886">
        <v>0.51995484798519731</v>
      </c>
      <c r="E886">
        <v>0.9796678102912556</v>
      </c>
      <c r="F886">
        <v>0.14345173282447732</v>
      </c>
    </row>
    <row r="887" spans="1:6" x14ac:dyDescent="0.3">
      <c r="A887">
        <v>0.18265421590335362</v>
      </c>
      <c r="B887">
        <v>0.79555356808893907</v>
      </c>
      <c r="C887">
        <v>0.46576118819860735</v>
      </c>
      <c r="D887">
        <v>0.90067666538265234</v>
      </c>
      <c r="E887">
        <v>0.96961184242189613</v>
      </c>
      <c r="F887">
        <v>0.64249093749401054</v>
      </c>
    </row>
    <row r="888" spans="1:6" x14ac:dyDescent="0.3">
      <c r="A888">
        <v>0.98265151917795113</v>
      </c>
      <c r="B888">
        <v>0.80264082561576422</v>
      </c>
      <c r="C888">
        <v>0.20547726384232401</v>
      </c>
      <c r="D888">
        <v>0.46154415816139238</v>
      </c>
      <c r="E888">
        <v>0.12309027376998871</v>
      </c>
      <c r="F888">
        <v>0.37382146653174242</v>
      </c>
    </row>
    <row r="889" spans="1:6" x14ac:dyDescent="0.3">
      <c r="A889">
        <v>0.15747026978235079</v>
      </c>
      <c r="B889">
        <v>0.14765935502691818</v>
      </c>
      <c r="C889">
        <v>0.83653984630156486</v>
      </c>
      <c r="D889">
        <v>0.4208009310685914</v>
      </c>
      <c r="E889">
        <v>0.72991395295048933</v>
      </c>
      <c r="F889">
        <v>0.79476039566735424</v>
      </c>
    </row>
    <row r="890" spans="1:6" x14ac:dyDescent="0.3">
      <c r="A890">
        <v>0.32123941461670058</v>
      </c>
      <c r="B890">
        <v>0.94414311191305755</v>
      </c>
      <c r="C890">
        <v>0.31407666208491059</v>
      </c>
      <c r="D890">
        <v>0.88529345368545764</v>
      </c>
      <c r="E890">
        <v>0.65132604499675684</v>
      </c>
      <c r="F890">
        <v>0.43511884491348451</v>
      </c>
    </row>
    <row r="891" spans="1:6" x14ac:dyDescent="0.3">
      <c r="A891">
        <v>0.98834992300185176</v>
      </c>
      <c r="B891">
        <v>7.8911227456742949E-2</v>
      </c>
      <c r="C891">
        <v>0.53205445273240248</v>
      </c>
      <c r="D891">
        <v>6.2399787414227914E-2</v>
      </c>
      <c r="E891">
        <v>0.53527692250968728</v>
      </c>
      <c r="F891">
        <v>0.30708841055230962</v>
      </c>
    </row>
    <row r="892" spans="1:6" x14ac:dyDescent="0.3">
      <c r="A892">
        <v>0.20660595672163407</v>
      </c>
      <c r="B892">
        <v>0.72078917438747292</v>
      </c>
      <c r="C892">
        <v>0.23361664220427425</v>
      </c>
      <c r="D892">
        <v>0.84625046801237847</v>
      </c>
      <c r="E892">
        <v>0.27936337443392556</v>
      </c>
      <c r="F892">
        <v>0.42223920933256509</v>
      </c>
    </row>
    <row r="893" spans="1:6" x14ac:dyDescent="0.3">
      <c r="A893">
        <v>0.53821354222376572</v>
      </c>
      <c r="B893">
        <v>0.80677355448783117</v>
      </c>
      <c r="C893">
        <v>0.30038316516260244</v>
      </c>
      <c r="D893">
        <v>5.057434130908256E-2</v>
      </c>
      <c r="E893">
        <v>1.4944965263884891E-2</v>
      </c>
      <c r="F893">
        <v>0.65593229747134241</v>
      </c>
    </row>
    <row r="894" spans="1:6" x14ac:dyDescent="0.3">
      <c r="A894">
        <v>0.77079737435565343</v>
      </c>
      <c r="B894">
        <v>0.44029647344240797</v>
      </c>
      <c r="C894">
        <v>0.57131312862821182</v>
      </c>
      <c r="D894">
        <v>3.4563528849296254E-3</v>
      </c>
      <c r="E894">
        <v>0.4618489374697754</v>
      </c>
      <c r="F894">
        <v>0.4586585218481517</v>
      </c>
    </row>
    <row r="895" spans="1:6" x14ac:dyDescent="0.3">
      <c r="A895">
        <v>5.6276554927954581E-2</v>
      </c>
      <c r="B895">
        <v>0.14731590485773338</v>
      </c>
      <c r="C895">
        <v>0.57332524175592181</v>
      </c>
      <c r="D895">
        <v>9.8142699755261464E-2</v>
      </c>
      <c r="E895">
        <v>1.0276471926131903E-2</v>
      </c>
      <c r="F895">
        <v>0.27244300279660372</v>
      </c>
    </row>
    <row r="896" spans="1:6" x14ac:dyDescent="0.3">
      <c r="A896">
        <v>0.77541225094005761</v>
      </c>
      <c r="B896">
        <v>0.21564739319015136</v>
      </c>
      <c r="C896">
        <v>0.9131780154405843</v>
      </c>
      <c r="D896">
        <v>0.25558154890961937</v>
      </c>
      <c r="E896">
        <v>0.45713474888580963</v>
      </c>
      <c r="F896">
        <v>0.23135952168097018</v>
      </c>
    </row>
    <row r="897" spans="1:6" x14ac:dyDescent="0.3">
      <c r="A897">
        <v>9.5389753702417091E-2</v>
      </c>
      <c r="B897">
        <v>0.51813834717251483</v>
      </c>
      <c r="C897">
        <v>0.24890048178119717</v>
      </c>
      <c r="D897">
        <v>0.57797039827862018</v>
      </c>
      <c r="E897">
        <v>0.51243492885443476</v>
      </c>
      <c r="F897">
        <v>0.15922684909897633</v>
      </c>
    </row>
    <row r="898" spans="1:6" x14ac:dyDescent="0.3">
      <c r="A898">
        <v>0.83909901463471581</v>
      </c>
      <c r="B898">
        <v>0.69836077940871466</v>
      </c>
      <c r="C898">
        <v>0.89180908750795007</v>
      </c>
      <c r="D898">
        <v>0.38933088259873971</v>
      </c>
      <c r="E898">
        <v>0.85859095727723711</v>
      </c>
      <c r="F898">
        <v>0.27594908940269014</v>
      </c>
    </row>
    <row r="899" spans="1:6" x14ac:dyDescent="0.3">
      <c r="A899">
        <v>0.85069945471316555</v>
      </c>
      <c r="B899">
        <v>0.87775475276074388</v>
      </c>
      <c r="C899">
        <v>0.30801503207758862</v>
      </c>
      <c r="D899">
        <v>9.7178633325075148E-2</v>
      </c>
      <c r="E899">
        <v>0.40028773658982519</v>
      </c>
      <c r="F899">
        <v>0.57748931838913076</v>
      </c>
    </row>
    <row r="900" spans="1:6" x14ac:dyDescent="0.3">
      <c r="A900">
        <v>0.59252785361019178</v>
      </c>
      <c r="B900">
        <v>0.17020133277697391</v>
      </c>
      <c r="C900">
        <v>0.63585781376407291</v>
      </c>
      <c r="D900">
        <v>0.64251097070633156</v>
      </c>
      <c r="E900">
        <v>2.5964780786432162E-2</v>
      </c>
      <c r="F900">
        <v>0.1087713863305626</v>
      </c>
    </row>
    <row r="901" spans="1:6" x14ac:dyDescent="0.3">
      <c r="A901">
        <v>0.1943231313758913</v>
      </c>
      <c r="B901">
        <v>0.66856490311773553</v>
      </c>
      <c r="C901">
        <v>0.72274964112164508</v>
      </c>
      <c r="D901">
        <v>0.62447735524600623</v>
      </c>
      <c r="E901">
        <v>0.15677423088530718</v>
      </c>
      <c r="F901">
        <v>0.32854175935485164</v>
      </c>
    </row>
    <row r="902" spans="1:6" x14ac:dyDescent="0.3">
      <c r="A902">
        <v>0.16264188402888324</v>
      </c>
      <c r="B902">
        <v>0.52641366227650155</v>
      </c>
      <c r="C902">
        <v>6.0093850689999284E-2</v>
      </c>
      <c r="D902">
        <v>0.73172162969498367</v>
      </c>
      <c r="E902">
        <v>0.19611118765097635</v>
      </c>
      <c r="F902">
        <v>6.1076389079898097E-2</v>
      </c>
    </row>
    <row r="903" spans="1:6" x14ac:dyDescent="0.3">
      <c r="A903">
        <v>0.77413695825054785</v>
      </c>
      <c r="B903">
        <v>0.25721638962935256</v>
      </c>
      <c r="C903">
        <v>0.59833979253026937</v>
      </c>
      <c r="D903">
        <v>0.71551048739840162</v>
      </c>
      <c r="E903">
        <v>0.85888466897098947</v>
      </c>
      <c r="F903">
        <v>0.82874653572423762</v>
      </c>
    </row>
    <row r="904" spans="1:6" x14ac:dyDescent="0.3">
      <c r="A904">
        <v>0.49520064291917787</v>
      </c>
      <c r="B904">
        <v>0.18769361633419002</v>
      </c>
      <c r="C904">
        <v>7.0158892786894911E-2</v>
      </c>
      <c r="D904">
        <v>0.7999071172020733</v>
      </c>
      <c r="E904">
        <v>0.7878280584033055</v>
      </c>
      <c r="F904">
        <v>0.36824842895944632</v>
      </c>
    </row>
    <row r="905" spans="1:6" x14ac:dyDescent="0.3">
      <c r="A905">
        <v>0.27233434235521414</v>
      </c>
      <c r="B905">
        <v>0.9367902709305892</v>
      </c>
      <c r="C905">
        <v>0.20920658742813014</v>
      </c>
      <c r="D905">
        <v>0.63039738523712685</v>
      </c>
      <c r="E905">
        <v>0.66346766211426222</v>
      </c>
      <c r="F905">
        <v>0.37562728017781721</v>
      </c>
    </row>
    <row r="906" spans="1:6" x14ac:dyDescent="0.3">
      <c r="A906">
        <v>3.28625484371734E-2</v>
      </c>
      <c r="B906">
        <v>9.8015054448952199E-4</v>
      </c>
      <c r="C906">
        <v>0.22039803673238978</v>
      </c>
      <c r="D906">
        <v>1.206982239693366E-2</v>
      </c>
      <c r="E906">
        <v>0.52141826733312857</v>
      </c>
      <c r="F906">
        <v>6.3867623447600774E-2</v>
      </c>
    </row>
    <row r="907" spans="1:6" x14ac:dyDescent="0.3">
      <c r="A907">
        <v>7.6069742605458623E-2</v>
      </c>
      <c r="B907">
        <v>1.3841519515425671E-2</v>
      </c>
      <c r="C907">
        <v>0.31412767161438937</v>
      </c>
      <c r="D907">
        <v>0.72588833153374266</v>
      </c>
      <c r="E907">
        <v>0.28513747774922504</v>
      </c>
      <c r="F907">
        <v>0.91129362324478669</v>
      </c>
    </row>
    <row r="908" spans="1:6" x14ac:dyDescent="0.3">
      <c r="A908">
        <v>0.26805847607546962</v>
      </c>
      <c r="B908">
        <v>0.35188235472852503</v>
      </c>
      <c r="C908">
        <v>0.79158071625041193</v>
      </c>
      <c r="D908">
        <v>0.39001588010749366</v>
      </c>
      <c r="E908">
        <v>0.97838873443810204</v>
      </c>
      <c r="F908">
        <v>0.1357347421347318</v>
      </c>
    </row>
    <row r="909" spans="1:6" x14ac:dyDescent="0.3">
      <c r="A909">
        <v>0.55655233448262686</v>
      </c>
      <c r="B909">
        <v>0.50915873840437309</v>
      </c>
      <c r="C909">
        <v>0.43067388472948853</v>
      </c>
      <c r="D909">
        <v>0.31988693249010913</v>
      </c>
      <c r="E909">
        <v>2.253851807882179E-3</v>
      </c>
      <c r="F909">
        <v>0.41384979551085932</v>
      </c>
    </row>
    <row r="910" spans="1:6" x14ac:dyDescent="0.3">
      <c r="A910">
        <v>0.77374490082651659</v>
      </c>
      <c r="B910">
        <v>0.70061094333335494</v>
      </c>
      <c r="C910">
        <v>0.6227720191666728</v>
      </c>
      <c r="D910">
        <v>0.81266389998855859</v>
      </c>
      <c r="E910">
        <v>0.18297403534274204</v>
      </c>
      <c r="F910">
        <v>0.38511177012089681</v>
      </c>
    </row>
    <row r="911" spans="1:6" x14ac:dyDescent="0.3">
      <c r="A911">
        <v>0.11611060663202166</v>
      </c>
      <c r="B911">
        <v>0.15401058331571249</v>
      </c>
      <c r="C911">
        <v>0.45347547949083467</v>
      </c>
      <c r="D911">
        <v>0.55896881079620708</v>
      </c>
      <c r="E911">
        <v>0.55969691772987706</v>
      </c>
      <c r="F911">
        <v>0.87525501991237198</v>
      </c>
    </row>
    <row r="912" spans="1:6" x14ac:dyDescent="0.3">
      <c r="A912">
        <v>0.85207429855160222</v>
      </c>
      <c r="B912">
        <v>1.804814264956256E-2</v>
      </c>
      <c r="C912">
        <v>0.35056469717480043</v>
      </c>
      <c r="D912">
        <v>0.62540548152867648</v>
      </c>
      <c r="E912">
        <v>0.13608318202161673</v>
      </c>
      <c r="F912">
        <v>0.25331073414865901</v>
      </c>
    </row>
    <row r="913" spans="1:6" x14ac:dyDescent="0.3">
      <c r="A913">
        <v>0.29669844110821653</v>
      </c>
      <c r="B913">
        <v>0.805749537764885</v>
      </c>
      <c r="C913">
        <v>0.82338670124400259</v>
      </c>
      <c r="D913">
        <v>0.4120764882117075</v>
      </c>
      <c r="E913">
        <v>0.96799898394786454</v>
      </c>
      <c r="F913">
        <v>8.6627686606363108E-2</v>
      </c>
    </row>
    <row r="914" spans="1:6" x14ac:dyDescent="0.3">
      <c r="A914">
        <v>8.5521534669977584E-2</v>
      </c>
      <c r="B914">
        <v>6.065148106040863E-2</v>
      </c>
      <c r="C914">
        <v>0.33539190388964624</v>
      </c>
      <c r="D914">
        <v>0.44731095575495405</v>
      </c>
      <c r="E914">
        <v>0.89547303987024596</v>
      </c>
      <c r="F914">
        <v>0.95003177005314265</v>
      </c>
    </row>
    <row r="915" spans="1:6" x14ac:dyDescent="0.3">
      <c r="A915">
        <v>0.5517325974842624</v>
      </c>
      <c r="B915">
        <v>0.96931255813327832</v>
      </c>
      <c r="C915">
        <v>0.49917772252068193</v>
      </c>
      <c r="D915">
        <v>0.68622123972379567</v>
      </c>
      <c r="E915">
        <v>0.61922971984981856</v>
      </c>
      <c r="F915">
        <v>0.51708705252112164</v>
      </c>
    </row>
    <row r="916" spans="1:6" x14ac:dyDescent="0.3">
      <c r="A916">
        <v>0.71209168622635688</v>
      </c>
      <c r="B916">
        <v>0.5421803095971236</v>
      </c>
      <c r="C916">
        <v>0.10478070755055691</v>
      </c>
      <c r="D916">
        <v>0.43256097815880712</v>
      </c>
      <c r="E916">
        <v>0.83766144563314671</v>
      </c>
      <c r="F916">
        <v>0.49748679791116679</v>
      </c>
    </row>
    <row r="917" spans="1:6" x14ac:dyDescent="0.3">
      <c r="A917">
        <v>0.16790750139235755</v>
      </c>
      <c r="B917">
        <v>0.70755192297409075</v>
      </c>
      <c r="C917">
        <v>0.41070043742601892</v>
      </c>
      <c r="D917">
        <v>0.25399023125602382</v>
      </c>
      <c r="E917">
        <v>0.70919522504009247</v>
      </c>
      <c r="F917">
        <v>0.3935151071925016</v>
      </c>
    </row>
    <row r="918" spans="1:6" x14ac:dyDescent="0.3">
      <c r="A918">
        <v>0.95097119890769921</v>
      </c>
      <c r="B918">
        <v>6.6682854694486648E-2</v>
      </c>
      <c r="C918">
        <v>0.40589011453142076</v>
      </c>
      <c r="D918">
        <v>0.645108390591842</v>
      </c>
      <c r="E918">
        <v>0.34212957270199096</v>
      </c>
      <c r="F918">
        <v>0.1725305776962297</v>
      </c>
    </row>
    <row r="919" spans="1:6" x14ac:dyDescent="0.3">
      <c r="A919">
        <v>0.36887159290188698</v>
      </c>
      <c r="B919">
        <v>0.58795014158153802</v>
      </c>
      <c r="C919">
        <v>0.88075814526859586</v>
      </c>
      <c r="D919">
        <v>0.19899340614210115</v>
      </c>
      <c r="E919">
        <v>7.7097793486995525E-2</v>
      </c>
      <c r="F919">
        <v>0.94520044151395732</v>
      </c>
    </row>
    <row r="920" spans="1:6" x14ac:dyDescent="0.3">
      <c r="A920">
        <v>0.9164116199846869</v>
      </c>
      <c r="B920">
        <v>0.63817265851381977</v>
      </c>
      <c r="C920">
        <v>0.98957788637874955</v>
      </c>
      <c r="D920">
        <v>0.482448190515116</v>
      </c>
      <c r="E920">
        <v>0.58905714729851533</v>
      </c>
      <c r="F920">
        <v>0.87680261126991021</v>
      </c>
    </row>
    <row r="921" spans="1:6" x14ac:dyDescent="0.3">
      <c r="A921">
        <v>0.97143479060107185</v>
      </c>
      <c r="B921">
        <v>0.83777298946754286</v>
      </c>
      <c r="C921">
        <v>0.16076395621794737</v>
      </c>
      <c r="D921">
        <v>0.70369356524309234</v>
      </c>
      <c r="E921">
        <v>0.15773474003154331</v>
      </c>
      <c r="F921">
        <v>0.98344007354091545</v>
      </c>
    </row>
    <row r="922" spans="1:6" x14ac:dyDescent="0.3">
      <c r="A922">
        <v>0.20879026393413735</v>
      </c>
      <c r="B922">
        <v>0.73466162827201631</v>
      </c>
      <c r="C922">
        <v>0.26102570946529069</v>
      </c>
      <c r="D922">
        <v>0.22096308015625266</v>
      </c>
      <c r="E922">
        <v>0.51146109935802442</v>
      </c>
      <c r="F922">
        <v>0.13851922828185947</v>
      </c>
    </row>
    <row r="923" spans="1:6" x14ac:dyDescent="0.3">
      <c r="A923">
        <v>0.61432498277224856</v>
      </c>
      <c r="B923">
        <v>4.5513002639635536E-2</v>
      </c>
      <c r="C923">
        <v>0.16279965064908808</v>
      </c>
      <c r="D923">
        <v>0.58157508733486751</v>
      </c>
      <c r="E923">
        <v>0.27750445863874607</v>
      </c>
      <c r="F923">
        <v>0.70021415045031266</v>
      </c>
    </row>
    <row r="924" spans="1:6" x14ac:dyDescent="0.3">
      <c r="A924">
        <v>0.59421647443534897</v>
      </c>
      <c r="B924">
        <v>0.33455592188895189</v>
      </c>
      <c r="C924">
        <v>0.96639425827885217</v>
      </c>
      <c r="D924">
        <v>0.52230007283314961</v>
      </c>
      <c r="E924">
        <v>0.9930957085990354</v>
      </c>
      <c r="F924">
        <v>0.9379895605728733</v>
      </c>
    </row>
    <row r="925" spans="1:6" x14ac:dyDescent="0.3">
      <c r="A925">
        <v>0.61939087763959533</v>
      </c>
      <c r="B925">
        <v>0.73236363660640535</v>
      </c>
      <c r="C925">
        <v>0.18271960702378143</v>
      </c>
      <c r="D925">
        <v>0.44707658597320221</v>
      </c>
      <c r="E925">
        <v>0.68849754266154606</v>
      </c>
      <c r="F925">
        <v>0.31437643495561018</v>
      </c>
    </row>
    <row r="926" spans="1:6" x14ac:dyDescent="0.3">
      <c r="A926">
        <v>5.4401030615505053E-2</v>
      </c>
      <c r="B926">
        <v>0.40557787250057231</v>
      </c>
      <c r="C926">
        <v>0.22093187202406461</v>
      </c>
      <c r="D926">
        <v>0.88882569191330574</v>
      </c>
      <c r="E926">
        <v>0.68065214254115813</v>
      </c>
      <c r="F926">
        <v>0.51085081540988198</v>
      </c>
    </row>
    <row r="927" spans="1:6" x14ac:dyDescent="0.3">
      <c r="A927">
        <v>0.6875628203069073</v>
      </c>
      <c r="B927">
        <v>0.31213339785946093</v>
      </c>
      <c r="C927">
        <v>0.76886573220698062</v>
      </c>
      <c r="D927">
        <v>0.43179629465736591</v>
      </c>
      <c r="E927">
        <v>0.55852310476446032</v>
      </c>
      <c r="F927">
        <v>0.37241791760720755</v>
      </c>
    </row>
    <row r="928" spans="1:6" x14ac:dyDescent="0.3">
      <c r="A928">
        <v>0.33526833355634</v>
      </c>
      <c r="B928">
        <v>0.4903122500611039</v>
      </c>
      <c r="C928">
        <v>0.44680619007862565</v>
      </c>
      <c r="D928">
        <v>0.75999948768051051</v>
      </c>
      <c r="E928">
        <v>0.65309351912487468</v>
      </c>
      <c r="F928">
        <v>7.2843239523844194E-2</v>
      </c>
    </row>
    <row r="929" spans="1:6" x14ac:dyDescent="0.3">
      <c r="A929">
        <v>0.61973622061481637</v>
      </c>
      <c r="B929">
        <v>0.66974433070620798</v>
      </c>
      <c r="C929">
        <v>0.99038718391917779</v>
      </c>
      <c r="D929">
        <v>0.63694601832377418</v>
      </c>
      <c r="E929">
        <v>0.24073795609317683</v>
      </c>
      <c r="F929">
        <v>0.33362637804747475</v>
      </c>
    </row>
    <row r="930" spans="1:6" x14ac:dyDescent="0.3">
      <c r="A930">
        <v>8.2518838331457234E-2</v>
      </c>
      <c r="B930">
        <v>0.3503550614658496</v>
      </c>
      <c r="C930">
        <v>0.39393955699106198</v>
      </c>
      <c r="D930">
        <v>0.49952113169607482</v>
      </c>
      <c r="E930">
        <v>0.75038985178969386</v>
      </c>
      <c r="F930">
        <v>0.74910064539465138</v>
      </c>
    </row>
    <row r="931" spans="1:6" x14ac:dyDescent="0.3">
      <c r="A931">
        <v>0.71407633159812745</v>
      </c>
      <c r="B931">
        <v>0.57534283188101132</v>
      </c>
      <c r="C931">
        <v>0.60639903607264867</v>
      </c>
      <c r="D931">
        <v>0.59879454802045606</v>
      </c>
      <c r="E931">
        <v>0.87733464531484862</v>
      </c>
      <c r="F931">
        <v>0.27479237378482635</v>
      </c>
    </row>
    <row r="932" spans="1:6" x14ac:dyDescent="0.3">
      <c r="A932">
        <v>0.99048227608665662</v>
      </c>
      <c r="B932">
        <v>0.75416781236760932</v>
      </c>
      <c r="C932">
        <v>0.72503079318824393</v>
      </c>
      <c r="D932">
        <v>0.77740938697162609</v>
      </c>
      <c r="E932">
        <v>0.4359150307779025</v>
      </c>
      <c r="F932">
        <v>0.8044848721113157</v>
      </c>
    </row>
    <row r="933" spans="1:6" x14ac:dyDescent="0.3">
      <c r="A933">
        <v>0.24508084031794386</v>
      </c>
      <c r="B933">
        <v>0.35813861001712066</v>
      </c>
      <c r="C933">
        <v>0.11416379530634602</v>
      </c>
      <c r="D933">
        <v>0.35340112775265398</v>
      </c>
      <c r="E933">
        <v>9.1112894958464752E-2</v>
      </c>
      <c r="F933">
        <v>0.30713433900065279</v>
      </c>
    </row>
    <row r="934" spans="1:6" x14ac:dyDescent="0.3">
      <c r="A934">
        <v>0.53747393357693285</v>
      </c>
      <c r="B934">
        <v>0.1789096692378751</v>
      </c>
      <c r="C934">
        <v>0.96345043941362452</v>
      </c>
      <c r="D934">
        <v>0.53533994354009107</v>
      </c>
      <c r="E934">
        <v>0.11972563149768245</v>
      </c>
      <c r="F934">
        <v>0.26867505191641039</v>
      </c>
    </row>
    <row r="935" spans="1:6" x14ac:dyDescent="0.3">
      <c r="A935">
        <v>0.14752061802025651</v>
      </c>
      <c r="B935">
        <v>1.024476306188038E-2</v>
      </c>
      <c r="C935">
        <v>0.87110372834295402</v>
      </c>
      <c r="D935">
        <v>0.50342822263938569</v>
      </c>
      <c r="E935">
        <v>0.34837525583521323</v>
      </c>
      <c r="F935">
        <v>2.0716079322744219E-2</v>
      </c>
    </row>
    <row r="936" spans="1:6" x14ac:dyDescent="0.3">
      <c r="A936">
        <v>0.76266153700441541</v>
      </c>
      <c r="B936">
        <v>0.51412168520760537</v>
      </c>
      <c r="C936">
        <v>0.751175275405917</v>
      </c>
      <c r="D936">
        <v>8.9614186209278412E-2</v>
      </c>
      <c r="E936">
        <v>0.23040267080085142</v>
      </c>
      <c r="F936">
        <v>0.79195058977987864</v>
      </c>
    </row>
    <row r="937" spans="1:6" x14ac:dyDescent="0.3">
      <c r="A937">
        <v>0.66307963188490171</v>
      </c>
      <c r="B937">
        <v>0.74926012547803167</v>
      </c>
      <c r="C937">
        <v>6.0178684089794432E-3</v>
      </c>
      <c r="D937">
        <v>0.89363536877302563</v>
      </c>
      <c r="E937">
        <v>0.29747582480172829</v>
      </c>
      <c r="F937">
        <v>0.3121128913748954</v>
      </c>
    </row>
    <row r="938" spans="1:6" x14ac:dyDescent="0.3">
      <c r="A938">
        <v>4.3970290270647361E-2</v>
      </c>
      <c r="B938">
        <v>0.37225355794161563</v>
      </c>
      <c r="C938">
        <v>0.30194196135040752</v>
      </c>
      <c r="D938">
        <v>0.36220193804335588</v>
      </c>
      <c r="E938">
        <v>0.44044711695708694</v>
      </c>
      <c r="F938">
        <v>0.74601021538204071</v>
      </c>
    </row>
    <row r="939" spans="1:6" x14ac:dyDescent="0.3">
      <c r="A939">
        <v>0.62704428551960567</v>
      </c>
      <c r="B939">
        <v>0.70498596957140403</v>
      </c>
      <c r="C939">
        <v>0.13911518169565384</v>
      </c>
      <c r="D939">
        <v>0.23350155060352951</v>
      </c>
      <c r="E939">
        <v>0.28544850846756786</v>
      </c>
      <c r="F939">
        <v>0.89426575129535202</v>
      </c>
    </row>
    <row r="940" spans="1:6" x14ac:dyDescent="0.3">
      <c r="A940">
        <v>0.49020147533344893</v>
      </c>
      <c r="B940">
        <v>0.77153245921370228</v>
      </c>
      <c r="C940">
        <v>0.51388457141279686</v>
      </c>
      <c r="D940">
        <v>0.74116436985290768</v>
      </c>
      <c r="E940">
        <v>0.70724416153151282</v>
      </c>
      <c r="F940">
        <v>0.99573108551252554</v>
      </c>
    </row>
    <row r="941" spans="1:6" x14ac:dyDescent="0.3">
      <c r="A941">
        <v>5.412776507161865E-2</v>
      </c>
      <c r="B941">
        <v>0.64625236261317398</v>
      </c>
      <c r="C941">
        <v>0.86465010763186489</v>
      </c>
      <c r="D941">
        <v>0.97374230011788887</v>
      </c>
      <c r="E941">
        <v>0.90782231173601424</v>
      </c>
      <c r="F941">
        <v>0.53381562983577158</v>
      </c>
    </row>
    <row r="942" spans="1:6" x14ac:dyDescent="0.3">
      <c r="A942">
        <v>0.53567237730009065</v>
      </c>
      <c r="B942">
        <v>0.30302187807581393</v>
      </c>
      <c r="C942">
        <v>0.76716812782912547</v>
      </c>
      <c r="D942">
        <v>0.56463698206957469</v>
      </c>
      <c r="E942">
        <v>9.5684084891689225E-2</v>
      </c>
      <c r="F942">
        <v>0.4679899513934116</v>
      </c>
    </row>
    <row r="943" spans="1:6" x14ac:dyDescent="0.3">
      <c r="A943">
        <v>3.2038930797758436E-2</v>
      </c>
      <c r="B943">
        <v>0.18139455384507042</v>
      </c>
      <c r="C943">
        <v>0.8652383833917251</v>
      </c>
      <c r="D943">
        <v>8.7568853520421097E-3</v>
      </c>
      <c r="E943">
        <v>0.19635476293052601</v>
      </c>
      <c r="F943">
        <v>0.84946421142909889</v>
      </c>
    </row>
    <row r="944" spans="1:6" x14ac:dyDescent="0.3">
      <c r="A944">
        <v>0.74643455538070791</v>
      </c>
      <c r="B944">
        <v>0.29695459235523847</v>
      </c>
      <c r="C944">
        <v>0.65694387269960464</v>
      </c>
      <c r="D944">
        <v>3.1333155149023684E-3</v>
      </c>
      <c r="E944">
        <v>5.4504446589613065E-2</v>
      </c>
      <c r="F944">
        <v>0.40327251670920317</v>
      </c>
    </row>
    <row r="945" spans="1:6" x14ac:dyDescent="0.3">
      <c r="A945">
        <v>0.30658378612166903</v>
      </c>
      <c r="B945">
        <v>0.65423608596299232</v>
      </c>
      <c r="C945">
        <v>0.13970855443682229</v>
      </c>
      <c r="D945">
        <v>0.347618752729418</v>
      </c>
      <c r="E945">
        <v>0.75144896286534257</v>
      </c>
      <c r="F945">
        <v>0.46810660817884675</v>
      </c>
    </row>
    <row r="946" spans="1:6" x14ac:dyDescent="0.3">
      <c r="A946">
        <v>0.29348378039126066</v>
      </c>
      <c r="B946">
        <v>0.87676064740060566</v>
      </c>
      <c r="C946">
        <v>0.51574694847012514</v>
      </c>
      <c r="D946">
        <v>0.17467886190183601</v>
      </c>
      <c r="E946">
        <v>0.61321859396102996</v>
      </c>
      <c r="F946">
        <v>1.1903736072563231E-2</v>
      </c>
    </row>
    <row r="947" spans="1:6" x14ac:dyDescent="0.3">
      <c r="A947">
        <v>0.74532523798630046</v>
      </c>
      <c r="B947">
        <v>0.28669242299391984</v>
      </c>
      <c r="C947">
        <v>0.21089814228774728</v>
      </c>
      <c r="D947">
        <v>0.51807258515324095</v>
      </c>
      <c r="E947">
        <v>0.64744114232349748</v>
      </c>
      <c r="F947">
        <v>0.86702189360342785</v>
      </c>
    </row>
    <row r="948" spans="1:6" x14ac:dyDescent="0.3">
      <c r="A948">
        <v>0.85373072722079402</v>
      </c>
      <c r="B948">
        <v>0.76765576674123503</v>
      </c>
      <c r="C948">
        <v>0.75372292551833531</v>
      </c>
      <c r="D948">
        <v>0.88983431729401019</v>
      </c>
      <c r="E948">
        <v>0.47884426396026003</v>
      </c>
      <c r="F948">
        <v>0.1568164285903686</v>
      </c>
    </row>
    <row r="949" spans="1:6" x14ac:dyDescent="0.3">
      <c r="A949">
        <v>0.60712728226854307</v>
      </c>
      <c r="B949">
        <v>0.49374937363112648</v>
      </c>
      <c r="C949">
        <v>3.1462283961751103E-2</v>
      </c>
      <c r="D949">
        <v>0.4989602200729466</v>
      </c>
      <c r="E949">
        <v>3.9714233262065246E-2</v>
      </c>
      <c r="F949">
        <v>0.9674138907030887</v>
      </c>
    </row>
    <row r="950" spans="1:6" x14ac:dyDescent="0.3">
      <c r="A950">
        <v>0.98023000234656699</v>
      </c>
      <c r="B950">
        <v>0.10703235868477856</v>
      </c>
      <c r="C950">
        <v>0.6248333068982399</v>
      </c>
      <c r="D950">
        <v>0.79319931427661938</v>
      </c>
      <c r="E950">
        <v>0.68978902443997636</v>
      </c>
      <c r="F950">
        <v>0.12580386329605964</v>
      </c>
    </row>
    <row r="951" spans="1:6" x14ac:dyDescent="0.3">
      <c r="A951">
        <v>0.6639624460938629</v>
      </c>
      <c r="B951">
        <v>0.43080055403679895</v>
      </c>
      <c r="C951">
        <v>0.60795169389084336</v>
      </c>
      <c r="D951">
        <v>0.30506309020921507</v>
      </c>
      <c r="E951">
        <v>0.72198645561996566</v>
      </c>
      <c r="F951">
        <v>0.41525817444060997</v>
      </c>
    </row>
    <row r="952" spans="1:6" x14ac:dyDescent="0.3">
      <c r="A952">
        <v>0.26184986065554594</v>
      </c>
      <c r="B952">
        <v>0.66962775091745741</v>
      </c>
      <c r="C952">
        <v>0.54834050373238519</v>
      </c>
      <c r="D952">
        <v>7.4829741039805109E-2</v>
      </c>
      <c r="E952">
        <v>0.92226158590907126</v>
      </c>
      <c r="F952">
        <v>0.93860848518358464</v>
      </c>
    </row>
    <row r="953" spans="1:6" x14ac:dyDescent="0.3">
      <c r="A953">
        <v>0.35398455978342369</v>
      </c>
      <c r="B953">
        <v>0.58719968565194358</v>
      </c>
      <c r="C953">
        <v>0.55872190476055672</v>
      </c>
      <c r="D953">
        <v>0.56182237179606076</v>
      </c>
      <c r="E953">
        <v>0.71802164136598345</v>
      </c>
      <c r="F953">
        <v>0.18957180522434003</v>
      </c>
    </row>
    <row r="954" spans="1:6" x14ac:dyDescent="0.3">
      <c r="A954">
        <v>0.17755254582419244</v>
      </c>
      <c r="B954">
        <v>0.35958089134201543</v>
      </c>
      <c r="C954">
        <v>0.61350515359042135</v>
      </c>
      <c r="D954">
        <v>0.65945389413997801</v>
      </c>
      <c r="E954">
        <v>0.69491923515677767</v>
      </c>
      <c r="F954">
        <v>0.59582400245484468</v>
      </c>
    </row>
    <row r="955" spans="1:6" x14ac:dyDescent="0.3">
      <c r="A955">
        <v>0.1836299675196521</v>
      </c>
      <c r="B955">
        <v>0.15586361660459913</v>
      </c>
      <c r="C955">
        <v>0.60274022603613897</v>
      </c>
      <c r="D955">
        <v>0.54698777471748194</v>
      </c>
      <c r="E955">
        <v>0.74553648416536533</v>
      </c>
      <c r="F955">
        <v>0.15846065255552844</v>
      </c>
    </row>
    <row r="956" spans="1:6" x14ac:dyDescent="0.3">
      <c r="A956">
        <v>0.90637398708528916</v>
      </c>
      <c r="B956">
        <v>0.17119163574251639</v>
      </c>
      <c r="C956">
        <v>4.5479621347161658E-2</v>
      </c>
      <c r="D956">
        <v>0.75748083149992917</v>
      </c>
      <c r="E956">
        <v>0.13076151013185378</v>
      </c>
      <c r="F956">
        <v>6.3813691922598781E-2</v>
      </c>
    </row>
    <row r="957" spans="1:6" x14ac:dyDescent="0.3">
      <c r="A957">
        <v>0.97558505514800775</v>
      </c>
      <c r="B957">
        <v>0.42432236302699389</v>
      </c>
      <c r="C957">
        <v>0.8242365684550379</v>
      </c>
      <c r="D957">
        <v>0.22808121765864453</v>
      </c>
      <c r="E957">
        <v>4.4013715183016222E-2</v>
      </c>
      <c r="F957">
        <v>0.91316558644211854</v>
      </c>
    </row>
    <row r="958" spans="1:6" x14ac:dyDescent="0.3">
      <c r="A958">
        <v>0.12803939702683986</v>
      </c>
      <c r="B958">
        <v>0.20468081925934301</v>
      </c>
      <c r="C958">
        <v>0.39526502611522052</v>
      </c>
      <c r="D958">
        <v>0.19542618270399881</v>
      </c>
      <c r="E958">
        <v>0.45696907360881833</v>
      </c>
      <c r="F958">
        <v>0.80411090842060895</v>
      </c>
    </row>
    <row r="959" spans="1:6" x14ac:dyDescent="0.3">
      <c r="A959">
        <v>0.95638451437684835</v>
      </c>
      <c r="B959">
        <v>0.77412338876790743</v>
      </c>
      <c r="C959">
        <v>0.53929685141927997</v>
      </c>
      <c r="D959">
        <v>0.54061738251397318</v>
      </c>
      <c r="E959">
        <v>0.11013880541446552</v>
      </c>
      <c r="F959">
        <v>0.99344798354827735</v>
      </c>
    </row>
    <row r="960" spans="1:6" x14ac:dyDescent="0.3">
      <c r="A960">
        <v>0.88134073909696997</v>
      </c>
      <c r="B960">
        <v>0.34548497092469876</v>
      </c>
      <c r="C960">
        <v>0.55923898848232745</v>
      </c>
      <c r="D960">
        <v>0.41685163856858976</v>
      </c>
      <c r="E960">
        <v>0.4547680141932996</v>
      </c>
      <c r="F960">
        <v>0.41899955168880643</v>
      </c>
    </row>
    <row r="961" spans="1:6" x14ac:dyDescent="0.3">
      <c r="A961">
        <v>0.4962588581707591</v>
      </c>
      <c r="B961">
        <v>0.31232693108914467</v>
      </c>
      <c r="C961">
        <v>0.27063429636002645</v>
      </c>
      <c r="D961">
        <v>0.13105480017533422</v>
      </c>
      <c r="E961">
        <v>0.41980945362043465</v>
      </c>
      <c r="F961">
        <v>0.88981420840820102</v>
      </c>
    </row>
    <row r="962" spans="1:6" x14ac:dyDescent="0.3">
      <c r="A962">
        <v>0.66988971034201972</v>
      </c>
      <c r="B962">
        <v>0.46447551746672489</v>
      </c>
      <c r="C962">
        <v>2.9848568520282615E-2</v>
      </c>
      <c r="D962">
        <v>0.5248233890400672</v>
      </c>
      <c r="E962">
        <v>0.49559547015083005</v>
      </c>
      <c r="F962">
        <v>0.96877158203872349</v>
      </c>
    </row>
    <row r="963" spans="1:6" x14ac:dyDescent="0.3">
      <c r="A963">
        <v>0.31716082351692965</v>
      </c>
      <c r="B963">
        <v>0.50000753418043908</v>
      </c>
      <c r="C963">
        <v>0.64127985574524049</v>
      </c>
      <c r="D963">
        <v>0.8460318495217436</v>
      </c>
      <c r="E963">
        <v>8.1625379923147556E-2</v>
      </c>
      <c r="F963">
        <v>2.474534280594598E-2</v>
      </c>
    </row>
    <row r="964" spans="1:6" x14ac:dyDescent="0.3">
      <c r="A964">
        <v>0.88650375850926222</v>
      </c>
      <c r="B964">
        <v>4.3668192935481187E-2</v>
      </c>
      <c r="C964">
        <v>0.4244761616953151</v>
      </c>
      <c r="D964">
        <v>3.9072189538337576E-2</v>
      </c>
      <c r="E964">
        <v>0.56700498940415056</v>
      </c>
      <c r="F964">
        <v>0.17884500619507193</v>
      </c>
    </row>
    <row r="965" spans="1:6" x14ac:dyDescent="0.3">
      <c r="A965">
        <v>0.4828583195401851</v>
      </c>
      <c r="B965">
        <v>0.90905446032591475</v>
      </c>
      <c r="C965">
        <v>0.83972003205441847</v>
      </c>
      <c r="D965">
        <v>0.65327587697449818</v>
      </c>
      <c r="E965">
        <v>0.88657540353478614</v>
      </c>
      <c r="F965">
        <v>0.73962037045658413</v>
      </c>
    </row>
    <row r="966" spans="1:6" x14ac:dyDescent="0.3">
      <c r="A966">
        <v>0.16114298535902705</v>
      </c>
      <c r="B966">
        <v>0.12588325246433696</v>
      </c>
      <c r="C966">
        <v>0.34200507525945467</v>
      </c>
      <c r="D966">
        <v>0.46649529165173043</v>
      </c>
      <c r="E966">
        <v>0.15496190401993515</v>
      </c>
      <c r="F966">
        <v>0.53458717010417145</v>
      </c>
    </row>
    <row r="967" spans="1:6" x14ac:dyDescent="0.3">
      <c r="A967">
        <v>0.47694069108272941</v>
      </c>
      <c r="B967">
        <v>0.19425757012090239</v>
      </c>
      <c r="C967">
        <v>0.73981602506202693</v>
      </c>
      <c r="D967">
        <v>0.80029193786433828</v>
      </c>
      <c r="E967">
        <v>0.50481580461076292</v>
      </c>
      <c r="F967">
        <v>0.40875015503797052</v>
      </c>
    </row>
    <row r="968" spans="1:6" x14ac:dyDescent="0.3">
      <c r="A968">
        <v>0.51796212671712094</v>
      </c>
      <c r="B968">
        <v>0.70127708106929998</v>
      </c>
      <c r="C968">
        <v>0.69084769644688682</v>
      </c>
      <c r="D968">
        <v>0.29362108720197011</v>
      </c>
      <c r="E968">
        <v>0.11303861454918129</v>
      </c>
      <c r="F968">
        <v>0.27320727812952683</v>
      </c>
    </row>
    <row r="969" spans="1:6" x14ac:dyDescent="0.3">
      <c r="A969">
        <v>0.22413725484775504</v>
      </c>
      <c r="B969">
        <v>0.66024475982164132</v>
      </c>
      <c r="C969">
        <v>0.86568594794264964</v>
      </c>
      <c r="D969">
        <v>0.23228129437087519</v>
      </c>
      <c r="E969">
        <v>0.21085606864228135</v>
      </c>
      <c r="F969">
        <v>0.81652166203960508</v>
      </c>
    </row>
    <row r="970" spans="1:6" x14ac:dyDescent="0.3">
      <c r="A970">
        <v>0.45989890746800766</v>
      </c>
      <c r="B970">
        <v>0.80183608839451104</v>
      </c>
      <c r="C970">
        <v>0.20991662324680538</v>
      </c>
      <c r="D970">
        <v>0.10867488615993248</v>
      </c>
      <c r="E970">
        <v>0.43830892759517348</v>
      </c>
      <c r="F970">
        <v>0.35417081612993262</v>
      </c>
    </row>
    <row r="971" spans="1:6" x14ac:dyDescent="0.3">
      <c r="A971">
        <v>0.35674582726698978</v>
      </c>
      <c r="B971">
        <v>0.75417029107292155</v>
      </c>
      <c r="C971">
        <v>0.70117191461935391</v>
      </c>
      <c r="D971">
        <v>0.46766644832567883</v>
      </c>
      <c r="E971">
        <v>0.89148655850523995</v>
      </c>
      <c r="F971">
        <v>0.67275778793676966</v>
      </c>
    </row>
    <row r="972" spans="1:6" x14ac:dyDescent="0.3">
      <c r="A972">
        <v>0.88524142884129442</v>
      </c>
      <c r="B972">
        <v>0.81127562472399506</v>
      </c>
      <c r="C972">
        <v>0.76149155555987835</v>
      </c>
      <c r="D972">
        <v>7.5347294514758745E-2</v>
      </c>
      <c r="E972">
        <v>0.3220466759367423</v>
      </c>
      <c r="F972">
        <v>0.77442217808175429</v>
      </c>
    </row>
    <row r="973" spans="1:6" x14ac:dyDescent="0.3">
      <c r="A973">
        <v>0.34274567270419121</v>
      </c>
      <c r="B973">
        <v>0.8725531633169995</v>
      </c>
      <c r="C973">
        <v>0.78593213620712565</v>
      </c>
      <c r="D973">
        <v>0.60136740267041255</v>
      </c>
      <c r="E973">
        <v>0.28581099252277931</v>
      </c>
      <c r="F973">
        <v>0.31097075258008966</v>
      </c>
    </row>
    <row r="974" spans="1:6" x14ac:dyDescent="0.3">
      <c r="A974">
        <v>3.4620001329555783E-2</v>
      </c>
      <c r="B974">
        <v>0.88733187274506387</v>
      </c>
      <c r="C974">
        <v>0.72551525029621178</v>
      </c>
      <c r="D974">
        <v>0.6145842505750897</v>
      </c>
      <c r="E974">
        <v>0.24394611283139267</v>
      </c>
      <c r="F974">
        <v>0.25938137785267923</v>
      </c>
    </row>
    <row r="975" spans="1:6" x14ac:dyDescent="0.3">
      <c r="A975">
        <v>0.6420153905264756</v>
      </c>
      <c r="B975">
        <v>0.48936624539341234</v>
      </c>
      <c r="C975">
        <v>0.84583093722562641</v>
      </c>
      <c r="D975">
        <v>2.6693054325045762E-2</v>
      </c>
      <c r="E975">
        <v>0.47654976369253099</v>
      </c>
      <c r="F975">
        <v>0.53511245106853034</v>
      </c>
    </row>
    <row r="976" spans="1:6" x14ac:dyDescent="0.3">
      <c r="A976">
        <v>0.88242236582695877</v>
      </c>
      <c r="B976">
        <v>0.6474910848464589</v>
      </c>
      <c r="C976">
        <v>0.44523772552962781</v>
      </c>
      <c r="D976">
        <v>0.59416104577794393</v>
      </c>
      <c r="E976">
        <v>1.1127808159340224E-3</v>
      </c>
      <c r="F976">
        <v>0.80241175257535935</v>
      </c>
    </row>
    <row r="977" spans="1:6" x14ac:dyDescent="0.3">
      <c r="A977">
        <v>0.67089131141264091</v>
      </c>
      <c r="B977">
        <v>7.6242607996247935E-2</v>
      </c>
      <c r="C977">
        <v>0.28221921344857759</v>
      </c>
      <c r="D977">
        <v>0.94407616326323074</v>
      </c>
      <c r="E977">
        <v>1.7392444451247213E-2</v>
      </c>
      <c r="F977">
        <v>0.19774713858747717</v>
      </c>
    </row>
    <row r="978" spans="1:6" x14ac:dyDescent="0.3">
      <c r="A978">
        <v>8.5177369956671023E-2</v>
      </c>
      <c r="B978">
        <v>0.5866495764759101</v>
      </c>
      <c r="C978">
        <v>0.86353668385522442</v>
      </c>
      <c r="D978">
        <v>0.23829000010873513</v>
      </c>
      <c r="E978">
        <v>0.67961512702173443</v>
      </c>
      <c r="F978">
        <v>0.21841701541008507</v>
      </c>
    </row>
    <row r="979" spans="1:6" x14ac:dyDescent="0.3">
      <c r="A979">
        <v>0.68971831664683836</v>
      </c>
      <c r="B979">
        <v>0.61433202960750755</v>
      </c>
      <c r="C979">
        <v>0.98792496548639364</v>
      </c>
      <c r="D979">
        <v>0.56343459410576691</v>
      </c>
      <c r="E979">
        <v>1.9915848703682348E-2</v>
      </c>
      <c r="F979">
        <v>0.65407261066597888</v>
      </c>
    </row>
    <row r="980" spans="1:6" x14ac:dyDescent="0.3">
      <c r="A980">
        <v>3.527402324249973E-3</v>
      </c>
      <c r="B980">
        <v>0.32155985291706946</v>
      </c>
      <c r="C980">
        <v>0.25863215969878162</v>
      </c>
      <c r="D980">
        <v>0.32169897089586175</v>
      </c>
      <c r="E980">
        <v>0.30635170196984984</v>
      </c>
      <c r="F980">
        <v>0.64698514427645926</v>
      </c>
    </row>
    <row r="981" spans="1:6" x14ac:dyDescent="0.3">
      <c r="A981">
        <v>6.2406851718544099E-2</v>
      </c>
      <c r="B981">
        <v>0.67022191469138792</v>
      </c>
      <c r="C981">
        <v>0.13769042182652214</v>
      </c>
      <c r="D981">
        <v>0.59956441145794837</v>
      </c>
      <c r="E981">
        <v>0.1059509301623488</v>
      </c>
      <c r="F981">
        <v>0.61481270645400521</v>
      </c>
    </row>
    <row r="982" spans="1:6" x14ac:dyDescent="0.3">
      <c r="A982">
        <v>0.74100628019012937</v>
      </c>
      <c r="B982">
        <v>0.91517227647793054</v>
      </c>
      <c r="C982">
        <v>0.6882472980754889</v>
      </c>
      <c r="D982">
        <v>0.29069852963742437</v>
      </c>
      <c r="E982">
        <v>0.38826289060634978</v>
      </c>
      <c r="F982">
        <v>0.25185860477092403</v>
      </c>
    </row>
    <row r="983" spans="1:6" x14ac:dyDescent="0.3">
      <c r="A983">
        <v>0.75453450155318724</v>
      </c>
      <c r="B983">
        <v>0.30612354267010922</v>
      </c>
      <c r="C983">
        <v>0.90454586244888391</v>
      </c>
      <c r="D983">
        <v>0.21671392146964463</v>
      </c>
      <c r="E983">
        <v>0.44439519057316768</v>
      </c>
      <c r="F983">
        <v>0.65472220468286702</v>
      </c>
    </row>
    <row r="984" spans="1:6" x14ac:dyDescent="0.3">
      <c r="A984">
        <v>0.69541561551502495</v>
      </c>
      <c r="B984">
        <v>0.96813869746980097</v>
      </c>
      <c r="C984">
        <v>0.54254293601726955</v>
      </c>
      <c r="D984">
        <v>0.676363795610882</v>
      </c>
      <c r="E984">
        <v>0.12604073763347867</v>
      </c>
      <c r="F984">
        <v>0.84890542164622473</v>
      </c>
    </row>
    <row r="985" spans="1:6" x14ac:dyDescent="0.3">
      <c r="A985">
        <v>0.62014267272110601</v>
      </c>
      <c r="B985">
        <v>0.7879898048646875</v>
      </c>
      <c r="C985">
        <v>0.19543509120156521</v>
      </c>
      <c r="D985">
        <v>0.36019298749708295</v>
      </c>
      <c r="E985">
        <v>0.79039754162878739</v>
      </c>
      <c r="F985">
        <v>0.13130742910174542</v>
      </c>
    </row>
    <row r="986" spans="1:6" x14ac:dyDescent="0.3">
      <c r="A986">
        <v>0.82879401948288911</v>
      </c>
      <c r="B986">
        <v>0.18703964690605912</v>
      </c>
      <c r="C986">
        <v>0.85171789080512594</v>
      </c>
      <c r="D986">
        <v>0.52273634043044959</v>
      </c>
      <c r="E986">
        <v>0.32040928711516936</v>
      </c>
      <c r="F986">
        <v>0.14111107875756923</v>
      </c>
    </row>
    <row r="987" spans="1:6" x14ac:dyDescent="0.3">
      <c r="A987">
        <v>0.43251932997579712</v>
      </c>
      <c r="B987">
        <v>0.77934138820124232</v>
      </c>
      <c r="C987">
        <v>0.89854194426502987</v>
      </c>
      <c r="D987">
        <v>0.50999930501492785</v>
      </c>
      <c r="E987">
        <v>0.83795191350597176</v>
      </c>
      <c r="F987">
        <v>0.95194848534154597</v>
      </c>
    </row>
    <row r="988" spans="1:6" x14ac:dyDescent="0.3">
      <c r="A988">
        <v>5.9295188846584801E-2</v>
      </c>
      <c r="B988">
        <v>0.37834780113625555</v>
      </c>
      <c r="C988">
        <v>0.73748152990932081</v>
      </c>
      <c r="D988">
        <v>0.45869923722922357</v>
      </c>
      <c r="E988">
        <v>0.13714509431449207</v>
      </c>
      <c r="F988">
        <v>0.44721712407399639</v>
      </c>
    </row>
    <row r="989" spans="1:6" x14ac:dyDescent="0.3">
      <c r="A989">
        <v>0.73642473337367353</v>
      </c>
      <c r="B989">
        <v>0.79952457564514978</v>
      </c>
      <c r="C989">
        <v>2.5838697465014882E-2</v>
      </c>
      <c r="D989">
        <v>0.47139374221477448</v>
      </c>
      <c r="E989">
        <v>0.46249302762410271</v>
      </c>
      <c r="F989">
        <v>0.2935275390772637</v>
      </c>
    </row>
    <row r="990" spans="1:6" x14ac:dyDescent="0.3">
      <c r="A990">
        <v>9.5950403594361466E-2</v>
      </c>
      <c r="B990">
        <v>0.88688457156900113</v>
      </c>
      <c r="C990">
        <v>0.97215381177767946</v>
      </c>
      <c r="D990">
        <v>0.37347871670465982</v>
      </c>
      <c r="E990">
        <v>0.15527611240779238</v>
      </c>
      <c r="F990">
        <v>0.35223569099089602</v>
      </c>
    </row>
    <row r="991" spans="1:6" x14ac:dyDescent="0.3">
      <c r="A991">
        <v>0.5463364180970558</v>
      </c>
      <c r="B991">
        <v>0.48966277878724684</v>
      </c>
      <c r="C991">
        <v>0.61073930009199129</v>
      </c>
      <c r="D991">
        <v>4.3178223124866077E-2</v>
      </c>
      <c r="E991">
        <v>0.65347900924390145</v>
      </c>
      <c r="F991">
        <v>0.39485460899730485</v>
      </c>
    </row>
    <row r="992" spans="1:6" x14ac:dyDescent="0.3">
      <c r="A992">
        <v>0.864422564365947</v>
      </c>
      <c r="B992">
        <v>0.89030515211805095</v>
      </c>
      <c r="C992">
        <v>0.39175833450105657</v>
      </c>
      <c r="D992">
        <v>0.83998566714385381</v>
      </c>
      <c r="E992">
        <v>0.6318656854746374</v>
      </c>
      <c r="F992">
        <v>0.87543375567948589</v>
      </c>
    </row>
    <row r="993" spans="1:6" x14ac:dyDescent="0.3">
      <c r="A993">
        <v>0.87357848254189707</v>
      </c>
      <c r="B993">
        <v>0.93872856070584665</v>
      </c>
      <c r="C993">
        <v>0.8531191877877945</v>
      </c>
      <c r="D993">
        <v>0.12447301392356547</v>
      </c>
      <c r="E993">
        <v>0.99410837375431294</v>
      </c>
      <c r="F993">
        <v>0.24312524959297199</v>
      </c>
    </row>
    <row r="994" spans="1:6" x14ac:dyDescent="0.3">
      <c r="A994">
        <v>0.25013694183846358</v>
      </c>
      <c r="B994">
        <v>0.75964533395054912</v>
      </c>
      <c r="C994">
        <v>0.51459305593612314</v>
      </c>
      <c r="D994">
        <v>0.25193597977757043</v>
      </c>
      <c r="E994">
        <v>0.96969732030218092</v>
      </c>
      <c r="F994">
        <v>0.92880609836808548</v>
      </c>
    </row>
    <row r="995" spans="1:6" x14ac:dyDescent="0.3">
      <c r="A995">
        <v>0.17744659784501604</v>
      </c>
      <c r="B995">
        <v>0.37106536652068511</v>
      </c>
      <c r="C995">
        <v>0.90452090762550985</v>
      </c>
      <c r="D995">
        <v>0.73869682864623554</v>
      </c>
      <c r="E995">
        <v>0.47279873470471045</v>
      </c>
      <c r="F995">
        <v>0.91054912321552994</v>
      </c>
    </row>
    <row r="996" spans="1:6" x14ac:dyDescent="0.3">
      <c r="A996">
        <v>0.52981932415881228</v>
      </c>
      <c r="B996">
        <v>0.61171193551430669</v>
      </c>
      <c r="C996">
        <v>0.49125038958338385</v>
      </c>
      <c r="D996">
        <v>0.46564175700713062</v>
      </c>
      <c r="E996">
        <v>0.8363409286688307</v>
      </c>
      <c r="F996">
        <v>0.89333160351554197</v>
      </c>
    </row>
    <row r="997" spans="1:6" x14ac:dyDescent="0.3">
      <c r="A997">
        <v>0.66669778015116388</v>
      </c>
      <c r="B997">
        <v>0.85386886041968235</v>
      </c>
      <c r="C997">
        <v>7.3423490879478415E-3</v>
      </c>
      <c r="D997">
        <v>0.69821872242347816</v>
      </c>
      <c r="E997">
        <v>4.4159116040533353E-2</v>
      </c>
      <c r="F997">
        <v>0.99738522938421537</v>
      </c>
    </row>
    <row r="998" spans="1:6" x14ac:dyDescent="0.3">
      <c r="A998">
        <v>9.8794128192024488E-2</v>
      </c>
      <c r="B998">
        <v>0.50881738104677365</v>
      </c>
      <c r="C998">
        <v>0.1137930505504412</v>
      </c>
      <c r="D998">
        <v>0.52336690696444077</v>
      </c>
      <c r="E998">
        <v>9.9476547356383782E-2</v>
      </c>
      <c r="F998">
        <v>1.2416765577072608E-2</v>
      </c>
    </row>
    <row r="999" spans="1:6" x14ac:dyDescent="0.3">
      <c r="A999">
        <v>0.2446397519123733</v>
      </c>
      <c r="B999">
        <v>0.68408181195476736</v>
      </c>
      <c r="C999">
        <v>0.30476797374217846</v>
      </c>
      <c r="D999">
        <v>0.99095751406465427</v>
      </c>
      <c r="E999">
        <v>0.78563708641159002</v>
      </c>
      <c r="F999">
        <v>0.87187511807349893</v>
      </c>
    </row>
    <row r="1000" spans="1:6" x14ac:dyDescent="0.3">
      <c r="A1000">
        <v>9.4967859428288892E-2</v>
      </c>
      <c r="B1000">
        <v>0.97703994707219877</v>
      </c>
      <c r="C1000">
        <v>0.27245634243892802</v>
      </c>
      <c r="D1000">
        <v>0.28253843194341777</v>
      </c>
      <c r="E1000">
        <v>0.9263299991590429</v>
      </c>
      <c r="F1000">
        <v>0.27534879910507537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zoomScale="80" workbookViewId="0"/>
  </sheetViews>
  <sheetFormatPr defaultRowHeight="14.4" x14ac:dyDescent="0.3"/>
  <cols>
    <col min="2" max="2" width="25.88671875" bestFit="1" customWidth="1"/>
    <col min="3" max="3" width="12.109375" bestFit="1" customWidth="1"/>
    <col min="4" max="4" width="14.109375" customWidth="1"/>
  </cols>
  <sheetData>
    <row r="1" spans="1:4" x14ac:dyDescent="0.3">
      <c r="A1" s="1" t="s">
        <v>0</v>
      </c>
    </row>
    <row r="2" spans="1:4" x14ac:dyDescent="0.3">
      <c r="B2" t="s">
        <v>1</v>
      </c>
      <c r="C2">
        <v>1000</v>
      </c>
    </row>
    <row r="3" spans="1:4" x14ac:dyDescent="0.3">
      <c r="B3" t="s">
        <v>2</v>
      </c>
      <c r="C3">
        <f>6*C2</f>
        <v>6000</v>
      </c>
    </row>
    <row r="4" spans="1:4" x14ac:dyDescent="0.3">
      <c r="B4" t="s">
        <v>3</v>
      </c>
      <c r="C4">
        <v>0</v>
      </c>
    </row>
    <row r="5" spans="1:4" x14ac:dyDescent="0.3">
      <c r="B5" t="s">
        <v>4</v>
      </c>
      <c r="C5">
        <v>1</v>
      </c>
    </row>
    <row r="7" spans="1:4" x14ac:dyDescent="0.3">
      <c r="B7" t="s">
        <v>5</v>
      </c>
      <c r="C7">
        <v>0.01</v>
      </c>
    </row>
    <row r="8" spans="1:4" x14ac:dyDescent="0.3">
      <c r="B8" t="s">
        <v>6</v>
      </c>
      <c r="C8">
        <v>0.05</v>
      </c>
    </row>
    <row r="10" spans="1:4" x14ac:dyDescent="0.3">
      <c r="B10" s="89" t="s">
        <v>85</v>
      </c>
      <c r="C10">
        <v>100</v>
      </c>
    </row>
    <row r="12" spans="1:4" ht="43.2" x14ac:dyDescent="0.3">
      <c r="B12" s="2" t="s">
        <v>7</v>
      </c>
      <c r="C12" s="3" t="s">
        <v>8</v>
      </c>
      <c r="D12" s="4" t="s">
        <v>9</v>
      </c>
    </row>
    <row r="13" spans="1:4" x14ac:dyDescent="0.3">
      <c r="B13" s="5" t="s">
        <v>10</v>
      </c>
      <c r="C13" s="5">
        <v>70</v>
      </c>
      <c r="D13" s="5">
        <v>100</v>
      </c>
    </row>
    <row r="14" spans="1:4" x14ac:dyDescent="0.3">
      <c r="B14" s="5" t="s">
        <v>11</v>
      </c>
      <c r="C14" s="5">
        <v>80</v>
      </c>
      <c r="D14" s="5">
        <v>100</v>
      </c>
    </row>
    <row r="15" spans="1:4" x14ac:dyDescent="0.3">
      <c r="B15" s="5" t="s">
        <v>12</v>
      </c>
      <c r="C15" s="5">
        <v>90</v>
      </c>
      <c r="D15" s="5">
        <v>100</v>
      </c>
    </row>
    <row r="16" spans="1:4" x14ac:dyDescent="0.3">
      <c r="B16" s="5" t="s">
        <v>13</v>
      </c>
      <c r="C16" s="5">
        <v>90</v>
      </c>
      <c r="D16" s="5">
        <v>100</v>
      </c>
    </row>
    <row r="17" spans="2:4" x14ac:dyDescent="0.3">
      <c r="B17" s="5" t="s">
        <v>14</v>
      </c>
      <c r="C17" s="5">
        <v>100</v>
      </c>
      <c r="D17" s="5">
        <v>100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03"/>
  <sheetViews>
    <sheetView zoomScale="80" workbookViewId="0"/>
  </sheetViews>
  <sheetFormatPr defaultRowHeight="14.4" x14ac:dyDescent="0.3"/>
  <cols>
    <col min="1" max="1" width="17.77734375" bestFit="1" customWidth="1"/>
    <col min="11" max="11" width="12" bestFit="1" customWidth="1"/>
  </cols>
  <sheetData>
    <row r="1" spans="1:7" x14ac:dyDescent="0.3">
      <c r="A1" s="6" t="s">
        <v>15</v>
      </c>
    </row>
    <row r="2" spans="1:7" x14ac:dyDescent="0.3">
      <c r="B2" t="s">
        <v>16</v>
      </c>
    </row>
    <row r="3" spans="1:7" x14ac:dyDescent="0.3">
      <c r="A3" t="s">
        <v>17</v>
      </c>
      <c r="B3" s="7">
        <v>1</v>
      </c>
      <c r="C3" s="7">
        <f>B3+1</f>
        <v>2</v>
      </c>
      <c r="D3" s="7">
        <f>C3+1</f>
        <v>3</v>
      </c>
      <c r="E3" s="7">
        <f>D3+1</f>
        <v>4</v>
      </c>
      <c r="F3" s="7">
        <f>E3+1</f>
        <v>5</v>
      </c>
      <c r="G3" s="7">
        <f>F3+1</f>
        <v>6</v>
      </c>
    </row>
    <row r="4" spans="1:7" x14ac:dyDescent="0.3">
      <c r="A4">
        <v>1</v>
      </c>
      <c r="B4" s="8">
        <f>NORMINV('Raw data'!A1,MeanZt,SDZt)</f>
        <v>-0.57754763023923317</v>
      </c>
      <c r="C4" s="8">
        <f>NORMINV('Raw data'!B1,MeanZt,SDZt)</f>
        <v>0.64960263817195141</v>
      </c>
      <c r="D4" s="8">
        <f>NORMINV('Raw data'!C1,MeanZt,SDZt)</f>
        <v>4.8491729137230447E-2</v>
      </c>
      <c r="E4" s="8">
        <f>NORMINV('Raw data'!D1,MeanZt,SDZt)</f>
        <v>0.65151646037064459</v>
      </c>
      <c r="F4" s="8">
        <f>NORMINV('Raw data'!E1,MeanZt,SDZt)</f>
        <v>-0.55320688563339471</v>
      </c>
      <c r="G4" s="8">
        <f>NORMINV('Raw data'!F1,MeanZt,SDZt)</f>
        <v>1.7645620140926097</v>
      </c>
    </row>
    <row r="5" spans="1:7" x14ac:dyDescent="0.3">
      <c r="A5">
        <f t="shared" ref="A5:A68" si="0">A4+1</f>
        <v>2</v>
      </c>
      <c r="B5" s="8">
        <f>NORMINV('Raw data'!A2,MeanZt,SDZt)</f>
        <v>-0.61179159443916586</v>
      </c>
      <c r="C5" s="8">
        <f>NORMINV('Raw data'!B2,MeanZt,SDZt)</f>
        <v>0.65060652953846654</v>
      </c>
      <c r="D5" s="8">
        <f>NORMINV('Raw data'!C2,MeanZt,SDZt)</f>
        <v>0.45723786514729836</v>
      </c>
      <c r="E5" s="8">
        <f>NORMINV('Raw data'!D2,MeanZt,SDZt)</f>
        <v>0.7400703941386646</v>
      </c>
      <c r="F5" s="8">
        <f>NORMINV('Raw data'!E2,MeanZt,SDZt)</f>
        <v>-0.40066485821763748</v>
      </c>
      <c r="G5" s="8">
        <f>NORMINV('Raw data'!F2,MeanZt,SDZt)</f>
        <v>0.31961367540702568</v>
      </c>
    </row>
    <row r="6" spans="1:7" x14ac:dyDescent="0.3">
      <c r="A6">
        <f t="shared" si="0"/>
        <v>3</v>
      </c>
      <c r="B6" s="8">
        <f>NORMINV('Raw data'!A3,MeanZt,SDZt)</f>
        <v>1.5521430407649439</v>
      </c>
      <c r="C6" s="8">
        <f>NORMINV('Raw data'!B3,MeanZt,SDZt)</f>
        <v>-1.0071437245194856</v>
      </c>
      <c r="D6" s="8">
        <f>NORMINV('Raw data'!C3,MeanZt,SDZt)</f>
        <v>-0.42980428219308731</v>
      </c>
      <c r="E6" s="8">
        <f>NORMINV('Raw data'!D3,MeanZt,SDZt)</f>
        <v>0.84344573261782396</v>
      </c>
      <c r="F6" s="8">
        <f>NORMINV('Raw data'!E3,MeanZt,SDZt)</f>
        <v>-0.37472360726617399</v>
      </c>
      <c r="G6" s="8">
        <f>NORMINV('Raw data'!F3,MeanZt,SDZt)</f>
        <v>0.3126022490191086</v>
      </c>
    </row>
    <row r="7" spans="1:7" x14ac:dyDescent="0.3">
      <c r="A7">
        <f t="shared" si="0"/>
        <v>4</v>
      </c>
      <c r="B7" s="8">
        <f>NORMINV('Raw data'!A4,MeanZt,SDZt)</f>
        <v>-1.0286305445276014</v>
      </c>
      <c r="C7" s="8">
        <f>NORMINV('Raw data'!B4,MeanZt,SDZt)</f>
        <v>-0.12535095321163645</v>
      </c>
      <c r="D7" s="8">
        <f>NORMINV('Raw data'!C4,MeanZt,SDZt)</f>
        <v>-1.298562881673158</v>
      </c>
      <c r="E7" s="8">
        <f>NORMINV('Raw data'!D4,MeanZt,SDZt)</f>
        <v>0.4477904076887585</v>
      </c>
      <c r="F7" s="8">
        <f>NORMINV('Raw data'!E4,MeanZt,SDZt)</f>
        <v>1.732309844654101</v>
      </c>
      <c r="G7" s="8">
        <f>NORMINV('Raw data'!F4,MeanZt,SDZt)</f>
        <v>-1.5971995908935153</v>
      </c>
    </row>
    <row r="8" spans="1:7" x14ac:dyDescent="0.3">
      <c r="A8">
        <f t="shared" si="0"/>
        <v>5</v>
      </c>
      <c r="B8" s="8">
        <f>NORMINV('Raw data'!A5,MeanZt,SDZt)</f>
        <v>-0.92124118780365127</v>
      </c>
      <c r="C8" s="8">
        <f>NORMINV('Raw data'!B5,MeanZt,SDZt)</f>
        <v>-0.95315649955500059</v>
      </c>
      <c r="D8" s="8">
        <f>NORMINV('Raw data'!C5,MeanZt,SDZt)</f>
        <v>-0.53262098556758763</v>
      </c>
      <c r="E8" s="8">
        <f>NORMINV('Raw data'!D5,MeanZt,SDZt)</f>
        <v>0.77809291539045333</v>
      </c>
      <c r="F8" s="8">
        <f>NORMINV('Raw data'!E5,MeanZt,SDZt)</f>
        <v>-1.6496190715318781</v>
      </c>
      <c r="G8" s="8">
        <f>NORMINV('Raw data'!F5,MeanZt,SDZt)</f>
        <v>-5.5615623319410203E-2</v>
      </c>
    </row>
    <row r="9" spans="1:7" x14ac:dyDescent="0.3">
      <c r="A9">
        <f t="shared" si="0"/>
        <v>6</v>
      </c>
      <c r="B9" s="8">
        <f>NORMINV('Raw data'!A6,MeanZt,SDZt)</f>
        <v>0.16347717529319658</v>
      </c>
      <c r="C9" s="8">
        <f>NORMINV('Raw data'!B6,MeanZt,SDZt)</f>
        <v>1.7913002150855249E-2</v>
      </c>
      <c r="D9" s="8">
        <f>NORMINV('Raw data'!C6,MeanZt,SDZt)</f>
        <v>0.11882161944121308</v>
      </c>
      <c r="E9" s="8">
        <f>NORMINV('Raw data'!D6,MeanZt,SDZt)</f>
        <v>-0.67399025137979618</v>
      </c>
      <c r="F9" s="8">
        <f>NORMINV('Raw data'!E6,MeanZt,SDZt)</f>
        <v>1.6158440499595554</v>
      </c>
      <c r="G9" s="8">
        <f>NORMINV('Raw data'!F6,MeanZt,SDZt)</f>
        <v>-0.94381438482779567</v>
      </c>
    </row>
    <row r="10" spans="1:7" x14ac:dyDescent="0.3">
      <c r="A10">
        <f t="shared" si="0"/>
        <v>7</v>
      </c>
      <c r="B10" s="8">
        <f>NORMINV('Raw data'!A7,MeanZt,SDZt)</f>
        <v>-1.863878920731358</v>
      </c>
      <c r="C10" s="8">
        <f>NORMINV('Raw data'!B7,MeanZt,SDZt)</f>
        <v>-0.10069369248776003</v>
      </c>
      <c r="D10" s="8">
        <f>NORMINV('Raw data'!C7,MeanZt,SDZt)</f>
        <v>-0.90897833633712877</v>
      </c>
      <c r="E10" s="8">
        <f>NORMINV('Raw data'!D7,MeanZt,SDZt)</f>
        <v>0.36908828924074083</v>
      </c>
      <c r="F10" s="8">
        <f>NORMINV('Raw data'!E7,MeanZt,SDZt)</f>
        <v>-0.32593301648439044</v>
      </c>
      <c r="G10" s="8">
        <f>NORMINV('Raw data'!F7,MeanZt,SDZt)</f>
        <v>-0.28417119004289138</v>
      </c>
    </row>
    <row r="11" spans="1:7" x14ac:dyDescent="0.3">
      <c r="A11">
        <f t="shared" si="0"/>
        <v>8</v>
      </c>
      <c r="B11" s="8">
        <f>NORMINV('Raw data'!A8,MeanZt,SDZt)</f>
        <v>1.1747295238991973</v>
      </c>
      <c r="C11" s="8">
        <f>NORMINV('Raw data'!B8,MeanZt,SDZt)</f>
        <v>0.40696210041135239</v>
      </c>
      <c r="D11" s="8">
        <f>NORMINV('Raw data'!C8,MeanZt,SDZt)</f>
        <v>1.1536240247206297</v>
      </c>
      <c r="E11" s="8">
        <f>NORMINV('Raw data'!D8,MeanZt,SDZt)</f>
        <v>-5.8096086361426463E-2</v>
      </c>
      <c r="F11" s="8">
        <f>NORMINV('Raw data'!E8,MeanZt,SDZt)</f>
        <v>-0.89556802343821107</v>
      </c>
      <c r="G11" s="8">
        <f>NORMINV('Raw data'!F8,MeanZt,SDZt)</f>
        <v>0.9061512218692489</v>
      </c>
    </row>
    <row r="12" spans="1:7" x14ac:dyDescent="0.3">
      <c r="A12">
        <f t="shared" si="0"/>
        <v>9</v>
      </c>
      <c r="B12" s="8">
        <f>NORMINV('Raw data'!A9,MeanZt,SDZt)</f>
        <v>-0.87593034073642762</v>
      </c>
      <c r="C12" s="8">
        <f>NORMINV('Raw data'!B9,MeanZt,SDZt)</f>
        <v>0.10625348966633981</v>
      </c>
      <c r="D12" s="8">
        <f>NORMINV('Raw data'!C9,MeanZt,SDZt)</f>
        <v>-9.7881494368483313E-2</v>
      </c>
      <c r="E12" s="8">
        <f>NORMINV('Raw data'!D9,MeanZt,SDZt)</f>
        <v>-1.0708013156400409</v>
      </c>
      <c r="F12" s="8">
        <f>NORMINV('Raw data'!E9,MeanZt,SDZt)</f>
        <v>1.9664125523259903</v>
      </c>
      <c r="G12" s="8">
        <f>NORMINV('Raw data'!F9,MeanZt,SDZt)</f>
        <v>0.4664634657916315</v>
      </c>
    </row>
    <row r="13" spans="1:7" x14ac:dyDescent="0.3">
      <c r="A13">
        <f t="shared" si="0"/>
        <v>10</v>
      </c>
      <c r="B13" s="8">
        <f>NORMINV('Raw data'!A10,MeanZt,SDZt)</f>
        <v>-0.38944573962707213</v>
      </c>
      <c r="C13" s="8">
        <f>NORMINV('Raw data'!B10,MeanZt,SDZt)</f>
        <v>-0.92249189534837528</v>
      </c>
      <c r="D13" s="8">
        <f>NORMINV('Raw data'!C10,MeanZt,SDZt)</f>
        <v>-0.55008769706496541</v>
      </c>
      <c r="E13" s="8">
        <f>NORMINV('Raw data'!D10,MeanZt,SDZt)</f>
        <v>-0.4045360607430194</v>
      </c>
      <c r="F13" s="8">
        <f>NORMINV('Raw data'!E10,MeanZt,SDZt)</f>
        <v>0.49493119732649854</v>
      </c>
      <c r="G13" s="8">
        <f>NORMINV('Raw data'!F10,MeanZt,SDZt)</f>
        <v>-0.93429175091502936</v>
      </c>
    </row>
    <row r="14" spans="1:7" x14ac:dyDescent="0.3">
      <c r="A14">
        <f t="shared" si="0"/>
        <v>11</v>
      </c>
      <c r="B14" s="8">
        <f>NORMINV('Raw data'!A11,MeanZt,SDZt)</f>
        <v>1.3466281414137125</v>
      </c>
      <c r="C14" s="8">
        <f>NORMINV('Raw data'!B11,MeanZt,SDZt)</f>
        <v>-0.22050691357795879</v>
      </c>
      <c r="D14" s="8">
        <f>NORMINV('Raw data'!C11,MeanZt,SDZt)</f>
        <v>-1.3576646296763943</v>
      </c>
      <c r="E14" s="8">
        <f>NORMINV('Raw data'!D11,MeanZt,SDZt)</f>
        <v>-1.2602674239331704</v>
      </c>
      <c r="F14" s="8">
        <f>NORMINV('Raw data'!E11,MeanZt,SDZt)</f>
        <v>-8.2114405615625607E-2</v>
      </c>
      <c r="G14" s="8">
        <f>NORMINV('Raw data'!F11,MeanZt,SDZt)</f>
        <v>-0.13724392348555195</v>
      </c>
    </row>
    <row r="15" spans="1:7" x14ac:dyDescent="0.3">
      <c r="A15">
        <f t="shared" si="0"/>
        <v>12</v>
      </c>
      <c r="B15" s="8">
        <f>NORMINV('Raw data'!A12,MeanZt,SDZt)</f>
        <v>9.3511064159478591E-3</v>
      </c>
      <c r="C15" s="8">
        <f>NORMINV('Raw data'!B12,MeanZt,SDZt)</f>
        <v>1.438242743285552</v>
      </c>
      <c r="D15" s="8">
        <f>NORMINV('Raw data'!C12,MeanZt,SDZt)</f>
        <v>-2.5815514672030626</v>
      </c>
      <c r="E15" s="8">
        <f>NORMINV('Raw data'!D12,MeanZt,SDZt)</f>
        <v>2.3066867714293786</v>
      </c>
      <c r="F15" s="8">
        <f>NORMINV('Raw data'!E12,MeanZt,SDZt)</f>
        <v>-0.23699314083670114</v>
      </c>
      <c r="G15" s="8">
        <f>NORMINV('Raw data'!F12,MeanZt,SDZt)</f>
        <v>0.65152401715113462</v>
      </c>
    </row>
    <row r="16" spans="1:7" x14ac:dyDescent="0.3">
      <c r="A16">
        <f t="shared" si="0"/>
        <v>13</v>
      </c>
      <c r="B16" s="8">
        <f>NORMINV('Raw data'!A13,MeanZt,SDZt)</f>
        <v>-0.28238878104652732</v>
      </c>
      <c r="C16" s="8">
        <f>NORMINV('Raw data'!B13,MeanZt,SDZt)</f>
        <v>2.3087061532779494</v>
      </c>
      <c r="D16" s="8">
        <f>NORMINV('Raw data'!C13,MeanZt,SDZt)</f>
        <v>1.884315769866862</v>
      </c>
      <c r="E16" s="8">
        <f>NORMINV('Raw data'!D13,MeanZt,SDZt)</f>
        <v>0.38063810463737396</v>
      </c>
      <c r="F16" s="8">
        <f>NORMINV('Raw data'!E13,MeanZt,SDZt)</f>
        <v>0.93606460328591212</v>
      </c>
      <c r="G16" s="8">
        <f>NORMINV('Raw data'!F13,MeanZt,SDZt)</f>
        <v>0.58340563755625052</v>
      </c>
    </row>
    <row r="17" spans="1:7" x14ac:dyDescent="0.3">
      <c r="A17">
        <f t="shared" si="0"/>
        <v>14</v>
      </c>
      <c r="B17" s="8">
        <f>NORMINV('Raw data'!A14,MeanZt,SDZt)</f>
        <v>0.52462968426115242</v>
      </c>
      <c r="C17" s="8">
        <f>NORMINV('Raw data'!B14,MeanZt,SDZt)</f>
        <v>-0.77673868269606017</v>
      </c>
      <c r="D17" s="8">
        <f>NORMINV('Raw data'!C14,MeanZt,SDZt)</f>
        <v>0.22647532595034878</v>
      </c>
      <c r="E17" s="8">
        <f>NORMINV('Raw data'!D14,MeanZt,SDZt)</f>
        <v>-0.19739448764121012</v>
      </c>
      <c r="F17" s="8">
        <f>NORMINV('Raw data'!E14,MeanZt,SDZt)</f>
        <v>-6.9976664381082493E-2</v>
      </c>
      <c r="G17" s="8">
        <f>NORMINV('Raw data'!F14,MeanZt,SDZt)</f>
        <v>1.0472956296908329</v>
      </c>
    </row>
    <row r="18" spans="1:7" x14ac:dyDescent="0.3">
      <c r="A18">
        <f t="shared" si="0"/>
        <v>15</v>
      </c>
      <c r="B18" s="8">
        <f>NORMINV('Raw data'!A15,MeanZt,SDZt)</f>
        <v>0.28141259962640086</v>
      </c>
      <c r="C18" s="8">
        <f>NORMINV('Raw data'!B15,MeanZt,SDZt)</f>
        <v>-0.41324650674883578</v>
      </c>
      <c r="D18" s="8">
        <f>NORMINV('Raw data'!C15,MeanZt,SDZt)</f>
        <v>-2.7598778472583585</v>
      </c>
      <c r="E18" s="8">
        <f>NORMINV('Raw data'!D15,MeanZt,SDZt)</f>
        <v>1.2166080681877853</v>
      </c>
      <c r="F18" s="8">
        <f>NORMINV('Raw data'!E15,MeanZt,SDZt)</f>
        <v>-0.27464155676936103</v>
      </c>
      <c r="G18" s="8">
        <f>NORMINV('Raw data'!F15,MeanZt,SDZt)</f>
        <v>-0.25387694123756138</v>
      </c>
    </row>
    <row r="19" spans="1:7" x14ac:dyDescent="0.3">
      <c r="A19">
        <f t="shared" si="0"/>
        <v>16</v>
      </c>
      <c r="B19" s="8">
        <f>NORMINV('Raw data'!A16,MeanZt,SDZt)</f>
        <v>0.68392339348125819</v>
      </c>
      <c r="C19" s="8">
        <f>NORMINV('Raw data'!B16,MeanZt,SDZt)</f>
        <v>0.79886174932686316</v>
      </c>
      <c r="D19" s="8">
        <f>NORMINV('Raw data'!C16,MeanZt,SDZt)</f>
        <v>-8.3598341947201185E-2</v>
      </c>
      <c r="E19" s="8">
        <f>NORMINV('Raw data'!D16,MeanZt,SDZt)</f>
        <v>0.2489931460522925</v>
      </c>
      <c r="F19" s="8">
        <f>NORMINV('Raw data'!E16,MeanZt,SDZt)</f>
        <v>0.76387602257651899</v>
      </c>
      <c r="G19" s="8">
        <f>NORMINV('Raw data'!F16,MeanZt,SDZt)</f>
        <v>4.475862230493316E-2</v>
      </c>
    </row>
    <row r="20" spans="1:7" x14ac:dyDescent="0.3">
      <c r="A20">
        <f t="shared" si="0"/>
        <v>17</v>
      </c>
      <c r="B20" s="8">
        <f>NORMINV('Raw data'!A17,MeanZt,SDZt)</f>
        <v>0.49903589662536968</v>
      </c>
      <c r="C20" s="8">
        <f>NORMINV('Raw data'!B17,MeanZt,SDZt)</f>
        <v>-1.0587211394702958</v>
      </c>
      <c r="D20" s="8">
        <f>NORMINV('Raw data'!C17,MeanZt,SDZt)</f>
        <v>1.4822572895797672</v>
      </c>
      <c r="E20" s="8">
        <f>NORMINV('Raw data'!D17,MeanZt,SDZt)</f>
        <v>-0.22864933038295446</v>
      </c>
      <c r="F20" s="8">
        <f>NORMINV('Raw data'!E17,MeanZt,SDZt)</f>
        <v>-0.13704724945612942</v>
      </c>
      <c r="G20" s="8">
        <f>NORMINV('Raw data'!F17,MeanZt,SDZt)</f>
        <v>-0.79971007452455456</v>
      </c>
    </row>
    <row r="21" spans="1:7" x14ac:dyDescent="0.3">
      <c r="A21">
        <f t="shared" si="0"/>
        <v>18</v>
      </c>
      <c r="B21" s="8">
        <f>NORMINV('Raw data'!A18,MeanZt,SDZt)</f>
        <v>0.42186277059688565</v>
      </c>
      <c r="C21" s="8">
        <f>NORMINV('Raw data'!B18,MeanZt,SDZt)</f>
        <v>0.34511989790838948</v>
      </c>
      <c r="D21" s="8">
        <f>NORMINV('Raw data'!C18,MeanZt,SDZt)</f>
        <v>1.3796119268034799</v>
      </c>
      <c r="E21" s="8">
        <f>NORMINV('Raw data'!D18,MeanZt,SDZt)</f>
        <v>0.11793883747106455</v>
      </c>
      <c r="F21" s="8">
        <f>NORMINV('Raw data'!E18,MeanZt,SDZt)</f>
        <v>0.34209880162767459</v>
      </c>
      <c r="G21" s="8">
        <f>NORMINV('Raw data'!F18,MeanZt,SDZt)</f>
        <v>-0.87494016882694714</v>
      </c>
    </row>
    <row r="22" spans="1:7" x14ac:dyDescent="0.3">
      <c r="A22">
        <f t="shared" si="0"/>
        <v>19</v>
      </c>
      <c r="B22" s="8">
        <f>NORMINV('Raw data'!A19,MeanZt,SDZt)</f>
        <v>0.53586758154094216</v>
      </c>
      <c r="C22" s="8">
        <f>NORMINV('Raw data'!B19,MeanZt,SDZt)</f>
        <v>-1.9043000354347486</v>
      </c>
      <c r="D22" s="8">
        <f>NORMINV('Raw data'!C19,MeanZt,SDZt)</f>
        <v>-4.8147670376366431E-3</v>
      </c>
      <c r="E22" s="8">
        <f>NORMINV('Raw data'!D19,MeanZt,SDZt)</f>
        <v>-1.2825753205407122</v>
      </c>
      <c r="F22" s="8">
        <f>NORMINV('Raw data'!E19,MeanZt,SDZt)</f>
        <v>-2.9735064060504274E-2</v>
      </c>
      <c r="G22" s="8">
        <f>NORMINV('Raw data'!F19,MeanZt,SDZt)</f>
        <v>0.28281221621150499</v>
      </c>
    </row>
    <row r="23" spans="1:7" x14ac:dyDescent="0.3">
      <c r="A23">
        <f t="shared" si="0"/>
        <v>20</v>
      </c>
      <c r="B23" s="8">
        <f>NORMINV('Raw data'!A20,MeanZt,SDZt)</f>
        <v>1.3229124883304877E-2</v>
      </c>
      <c r="C23" s="8">
        <f>NORMINV('Raw data'!B20,MeanZt,SDZt)</f>
        <v>0.13909609506298859</v>
      </c>
      <c r="D23" s="8">
        <f>NORMINV('Raw data'!C20,MeanZt,SDZt)</f>
        <v>1.0319659515892765</v>
      </c>
      <c r="E23" s="8">
        <f>NORMINV('Raw data'!D20,MeanZt,SDZt)</f>
        <v>1.4767083543932453</v>
      </c>
      <c r="F23" s="8">
        <f>NORMINV('Raw data'!E20,MeanZt,SDZt)</f>
        <v>-8.9899840784230967E-2</v>
      </c>
      <c r="G23" s="8">
        <f>NORMINV('Raw data'!F20,MeanZt,SDZt)</f>
        <v>-1.9104119084686422</v>
      </c>
    </row>
    <row r="24" spans="1:7" x14ac:dyDescent="0.3">
      <c r="A24">
        <f t="shared" si="0"/>
        <v>21</v>
      </c>
      <c r="B24" s="8">
        <f>NORMINV('Raw data'!A21,MeanZt,SDZt)</f>
        <v>0.97996776782120465</v>
      </c>
      <c r="C24" s="8">
        <f>NORMINV('Raw data'!B21,MeanZt,SDZt)</f>
        <v>-0.68650704382922212</v>
      </c>
      <c r="D24" s="8">
        <f>NORMINV('Raw data'!C21,MeanZt,SDZt)</f>
        <v>-0.58286267384272628</v>
      </c>
      <c r="E24" s="8">
        <f>NORMINV('Raw data'!D21,MeanZt,SDZt)</f>
        <v>-0.72123464241472224</v>
      </c>
      <c r="F24" s="8">
        <f>NORMINV('Raw data'!E21,MeanZt,SDZt)</f>
        <v>4.2626302001777729E-2</v>
      </c>
      <c r="G24" s="8">
        <f>NORMINV('Raw data'!F21,MeanZt,SDZt)</f>
        <v>-0.4325097922758262</v>
      </c>
    </row>
    <row r="25" spans="1:7" x14ac:dyDescent="0.3">
      <c r="A25">
        <f t="shared" si="0"/>
        <v>22</v>
      </c>
      <c r="B25" s="8">
        <f>NORMINV('Raw data'!A22,MeanZt,SDZt)</f>
        <v>-0.10965574023510734</v>
      </c>
      <c r="C25" s="8">
        <f>NORMINV('Raw data'!B22,MeanZt,SDZt)</f>
        <v>-0.25582573548954901</v>
      </c>
      <c r="D25" s="8">
        <f>NORMINV('Raw data'!C22,MeanZt,SDZt)</f>
        <v>-0.38899669934115444</v>
      </c>
      <c r="E25" s="8">
        <f>NORMINV('Raw data'!D22,MeanZt,SDZt)</f>
        <v>0.38562146200390507</v>
      </c>
      <c r="F25" s="8">
        <f>NORMINV('Raw data'!E22,MeanZt,SDZt)</f>
        <v>0.57488079059057906</v>
      </c>
      <c r="G25" s="8">
        <f>NORMINV('Raw data'!F22,MeanZt,SDZt)</f>
        <v>0.29593448097741826</v>
      </c>
    </row>
    <row r="26" spans="1:7" x14ac:dyDescent="0.3">
      <c r="A26">
        <f t="shared" si="0"/>
        <v>23</v>
      </c>
      <c r="B26" s="8">
        <f>NORMINV('Raw data'!A23,MeanZt,SDZt)</f>
        <v>-1.0142417832549444</v>
      </c>
      <c r="C26" s="8">
        <f>NORMINV('Raw data'!B23,MeanZt,SDZt)</f>
        <v>1.2361672855782428</v>
      </c>
      <c r="D26" s="8">
        <f>NORMINV('Raw data'!C23,MeanZt,SDZt)</f>
        <v>-0.35428117229936013</v>
      </c>
      <c r="E26" s="8">
        <f>NORMINV('Raw data'!D23,MeanZt,SDZt)</f>
        <v>1.9652225655293605</v>
      </c>
      <c r="F26" s="8">
        <f>NORMINV('Raw data'!E23,MeanZt,SDZt)</f>
        <v>-0.44112078172301866</v>
      </c>
      <c r="G26" s="8">
        <f>NORMINV('Raw data'!F23,MeanZt,SDZt)</f>
        <v>-5.4165510431341227E-2</v>
      </c>
    </row>
    <row r="27" spans="1:7" x14ac:dyDescent="0.3">
      <c r="A27">
        <f t="shared" si="0"/>
        <v>24</v>
      </c>
      <c r="B27" s="8">
        <f>NORMINV('Raw data'!A24,MeanZt,SDZt)</f>
        <v>1.0083348750015149</v>
      </c>
      <c r="C27" s="8">
        <f>NORMINV('Raw data'!B24,MeanZt,SDZt)</f>
        <v>-1.2079147429724044</v>
      </c>
      <c r="D27" s="8">
        <f>NORMINV('Raw data'!C24,MeanZt,SDZt)</f>
        <v>0.31608188659921588</v>
      </c>
      <c r="E27" s="8">
        <f>NORMINV('Raw data'!D24,MeanZt,SDZt)</f>
        <v>-0.21099791670376195</v>
      </c>
      <c r="F27" s="8">
        <f>NORMINV('Raw data'!E24,MeanZt,SDZt)</f>
        <v>0.40758958421835345</v>
      </c>
      <c r="G27" s="8">
        <f>NORMINV('Raw data'!F24,MeanZt,SDZt)</f>
        <v>-0.24495445350598036</v>
      </c>
    </row>
    <row r="28" spans="1:7" x14ac:dyDescent="0.3">
      <c r="A28">
        <f t="shared" si="0"/>
        <v>25</v>
      </c>
      <c r="B28" s="8">
        <f>NORMINV('Raw data'!A25,MeanZt,SDZt)</f>
        <v>1.6312836538408495</v>
      </c>
      <c r="C28" s="8">
        <f>NORMINV('Raw data'!B25,MeanZt,SDZt)</f>
        <v>0.45596706701145157</v>
      </c>
      <c r="D28" s="8">
        <f>NORMINV('Raw data'!C25,MeanZt,SDZt)</f>
        <v>2.4798919480251205</v>
      </c>
      <c r="E28" s="8">
        <f>NORMINV('Raw data'!D25,MeanZt,SDZt)</f>
        <v>2.2064853283886494</v>
      </c>
      <c r="F28" s="8">
        <f>NORMINV('Raw data'!E25,MeanZt,SDZt)</f>
        <v>0.11052491815307759</v>
      </c>
      <c r="G28" s="8">
        <f>NORMINV('Raw data'!F25,MeanZt,SDZt)</f>
        <v>1.4493126292258185</v>
      </c>
    </row>
    <row r="29" spans="1:7" x14ac:dyDescent="0.3">
      <c r="A29">
        <f t="shared" si="0"/>
        <v>26</v>
      </c>
      <c r="B29" s="8">
        <f>NORMINV('Raw data'!A26,MeanZt,SDZt)</f>
        <v>4.7485993500831422E-2</v>
      </c>
      <c r="C29" s="8">
        <f>NORMINV('Raw data'!B26,MeanZt,SDZt)</f>
        <v>0.4316294732262585</v>
      </c>
      <c r="D29" s="8">
        <f>NORMINV('Raw data'!C26,MeanZt,SDZt)</f>
        <v>-0.82854229594874618</v>
      </c>
      <c r="E29" s="8">
        <f>NORMINV('Raw data'!D26,MeanZt,SDZt)</f>
        <v>1.4027318302357985</v>
      </c>
      <c r="F29" s="8">
        <f>NORMINV('Raw data'!E26,MeanZt,SDZt)</f>
        <v>2.6549113407372229E-2</v>
      </c>
      <c r="G29" s="8">
        <f>NORMINV('Raw data'!F26,MeanZt,SDZt)</f>
        <v>-0.41367391737610043</v>
      </c>
    </row>
    <row r="30" spans="1:7" x14ac:dyDescent="0.3">
      <c r="A30">
        <f t="shared" si="0"/>
        <v>27</v>
      </c>
      <c r="B30" s="8">
        <f>NORMINV('Raw data'!A27,MeanZt,SDZt)</f>
        <v>2.099880216794241</v>
      </c>
      <c r="C30" s="8">
        <f>NORMINV('Raw data'!B27,MeanZt,SDZt)</f>
        <v>-0.32791149317065149</v>
      </c>
      <c r="D30" s="8">
        <f>NORMINV('Raw data'!C27,MeanZt,SDZt)</f>
        <v>-1.6776175764961276</v>
      </c>
      <c r="E30" s="8">
        <f>NORMINV('Raw data'!D27,MeanZt,SDZt)</f>
        <v>1.5512805049695122</v>
      </c>
      <c r="F30" s="8">
        <f>NORMINV('Raw data'!E27,MeanZt,SDZt)</f>
        <v>1.2023734720307553</v>
      </c>
      <c r="G30" s="8">
        <f>NORMINV('Raw data'!F27,MeanZt,SDZt)</f>
        <v>0.54364657058735588</v>
      </c>
    </row>
    <row r="31" spans="1:7" x14ac:dyDescent="0.3">
      <c r="A31">
        <f t="shared" si="0"/>
        <v>28</v>
      </c>
      <c r="B31" s="8">
        <f>NORMINV('Raw data'!A28,MeanZt,SDZt)</f>
        <v>0.69361229191236529</v>
      </c>
      <c r="C31" s="8">
        <f>NORMINV('Raw data'!B28,MeanZt,SDZt)</f>
        <v>-0.51597778581774612</v>
      </c>
      <c r="D31" s="8">
        <f>NORMINV('Raw data'!C28,MeanZt,SDZt)</f>
        <v>-0.12199132106542145</v>
      </c>
      <c r="E31" s="8">
        <f>NORMINV('Raw data'!D28,MeanZt,SDZt)</f>
        <v>-0.82103074515055119</v>
      </c>
      <c r="F31" s="8">
        <f>NORMINV('Raw data'!E28,MeanZt,SDZt)</f>
        <v>0.66751553564045896</v>
      </c>
      <c r="G31" s="8">
        <f>NORMINV('Raw data'!F28,MeanZt,SDZt)</f>
        <v>-0.27563256548329768</v>
      </c>
    </row>
    <row r="32" spans="1:7" x14ac:dyDescent="0.3">
      <c r="A32">
        <f t="shared" si="0"/>
        <v>29</v>
      </c>
      <c r="B32" s="8">
        <f>NORMINV('Raw data'!A29,MeanZt,SDZt)</f>
        <v>-0.31586964219621227</v>
      </c>
      <c r="C32" s="8">
        <f>NORMINV('Raw data'!B29,MeanZt,SDZt)</f>
        <v>-0.40235504522569565</v>
      </c>
      <c r="D32" s="8">
        <f>NORMINV('Raw data'!C29,MeanZt,SDZt)</f>
        <v>0.65440866164866329</v>
      </c>
      <c r="E32" s="8">
        <f>NORMINV('Raw data'!D29,MeanZt,SDZt)</f>
        <v>1.2005334324465893</v>
      </c>
      <c r="F32" s="8">
        <f>NORMINV('Raw data'!E29,MeanZt,SDZt)</f>
        <v>0.15322590643692882</v>
      </c>
      <c r="G32" s="8">
        <f>NORMINV('Raw data'!F29,MeanZt,SDZt)</f>
        <v>1.8502576503694206</v>
      </c>
    </row>
    <row r="33" spans="1:7" x14ac:dyDescent="0.3">
      <c r="A33">
        <f t="shared" si="0"/>
        <v>30</v>
      </c>
      <c r="B33" s="8">
        <f>NORMINV('Raw data'!A30,MeanZt,SDZt)</f>
        <v>1.4845406482567309</v>
      </c>
      <c r="C33" s="8">
        <f>NORMINV('Raw data'!B30,MeanZt,SDZt)</f>
        <v>-0.40874443894423951</v>
      </c>
      <c r="D33" s="8">
        <f>NORMINV('Raw data'!C30,MeanZt,SDZt)</f>
        <v>-0.1168694428979957</v>
      </c>
      <c r="E33" s="8">
        <f>NORMINV('Raw data'!D30,MeanZt,SDZt)</f>
        <v>5.9554667870457244E-4</v>
      </c>
      <c r="F33" s="8">
        <f>NORMINV('Raw data'!E30,MeanZt,SDZt)</f>
        <v>-0.42671150643750438</v>
      </c>
      <c r="G33" s="8">
        <f>NORMINV('Raw data'!F30,MeanZt,SDZt)</f>
        <v>-0.51268500477913537</v>
      </c>
    </row>
    <row r="34" spans="1:7" x14ac:dyDescent="0.3">
      <c r="A34">
        <f t="shared" si="0"/>
        <v>31</v>
      </c>
      <c r="B34" s="8">
        <f>NORMINV('Raw data'!A31,MeanZt,SDZt)</f>
        <v>-0.31107338319237005</v>
      </c>
      <c r="C34" s="8">
        <f>NORMINV('Raw data'!B31,MeanZt,SDZt)</f>
        <v>0.63723011912593785</v>
      </c>
      <c r="D34" s="8">
        <f>NORMINV('Raw data'!C31,MeanZt,SDZt)</f>
        <v>1.7331338203547664</v>
      </c>
      <c r="E34" s="8">
        <f>NORMINV('Raw data'!D31,MeanZt,SDZt)</f>
        <v>0.2286841840129677</v>
      </c>
      <c r="F34" s="8">
        <f>NORMINV('Raw data'!E31,MeanZt,SDZt)</f>
        <v>-0.50373024805053368</v>
      </c>
      <c r="G34" s="8">
        <f>NORMINV('Raw data'!F31,MeanZt,SDZt)</f>
        <v>-0.69884202527383954</v>
      </c>
    </row>
    <row r="35" spans="1:7" x14ac:dyDescent="0.3">
      <c r="A35">
        <f t="shared" si="0"/>
        <v>32</v>
      </c>
      <c r="B35" s="8">
        <f>NORMINV('Raw data'!A32,MeanZt,SDZt)</f>
        <v>-1.1971994887927506</v>
      </c>
      <c r="C35" s="8">
        <f>NORMINV('Raw data'!B32,MeanZt,SDZt)</f>
        <v>-0.27125473848033321</v>
      </c>
      <c r="D35" s="8">
        <f>NORMINV('Raw data'!C32,MeanZt,SDZt)</f>
        <v>-1.266570272804195</v>
      </c>
      <c r="E35" s="8">
        <f>NORMINV('Raw data'!D32,MeanZt,SDZt)</f>
        <v>-0.35857436392724412</v>
      </c>
      <c r="F35" s="8">
        <f>NORMINV('Raw data'!E32,MeanZt,SDZt)</f>
        <v>0.28369831717250926</v>
      </c>
      <c r="G35" s="8">
        <f>NORMINV('Raw data'!F32,MeanZt,SDZt)</f>
        <v>-1.253896114297997</v>
      </c>
    </row>
    <row r="36" spans="1:7" x14ac:dyDescent="0.3">
      <c r="A36">
        <f t="shared" si="0"/>
        <v>33</v>
      </c>
      <c r="B36" s="8">
        <f>NORMINV('Raw data'!A33,MeanZt,SDZt)</f>
        <v>1.2166626482656231</v>
      </c>
      <c r="C36" s="8">
        <f>NORMINV('Raw data'!B33,MeanZt,SDZt)</f>
        <v>0.23344796579573091</v>
      </c>
      <c r="D36" s="8">
        <f>NORMINV('Raw data'!C33,MeanZt,SDZt)</f>
        <v>0.85954038978415948</v>
      </c>
      <c r="E36" s="8">
        <f>NORMINV('Raw data'!D33,MeanZt,SDZt)</f>
        <v>1.1458573461269952</v>
      </c>
      <c r="F36" s="8">
        <f>NORMINV('Raw data'!E33,MeanZt,SDZt)</f>
        <v>-1.5073463575647237</v>
      </c>
      <c r="G36" s="8">
        <f>NORMINV('Raw data'!F33,MeanZt,SDZt)</f>
        <v>-1.4380316475566</v>
      </c>
    </row>
    <row r="37" spans="1:7" x14ac:dyDescent="0.3">
      <c r="A37">
        <f t="shared" si="0"/>
        <v>34</v>
      </c>
      <c r="B37" s="8">
        <f>NORMINV('Raw data'!A34,MeanZt,SDZt)</f>
        <v>-0.39306225814109941</v>
      </c>
      <c r="C37" s="8">
        <f>NORMINV('Raw data'!B34,MeanZt,SDZt)</f>
        <v>0.34303599676995067</v>
      </c>
      <c r="D37" s="8">
        <f>NORMINV('Raw data'!C34,MeanZt,SDZt)</f>
        <v>0.14372178282140113</v>
      </c>
      <c r="E37" s="8">
        <f>NORMINV('Raw data'!D34,MeanZt,SDZt)</f>
        <v>1.1426722525849839</v>
      </c>
      <c r="F37" s="8">
        <f>NORMINV('Raw data'!E34,MeanZt,SDZt)</f>
        <v>2.0425139093137066</v>
      </c>
      <c r="G37" s="8">
        <f>NORMINV('Raw data'!F34,MeanZt,SDZt)</f>
        <v>3.1041703354573312E-2</v>
      </c>
    </row>
    <row r="38" spans="1:7" x14ac:dyDescent="0.3">
      <c r="A38">
        <f t="shared" si="0"/>
        <v>35</v>
      </c>
      <c r="B38" s="8">
        <f>NORMINV('Raw data'!A35,MeanZt,SDZt)</f>
        <v>-0.50791923497056413</v>
      </c>
      <c r="C38" s="8">
        <f>NORMINV('Raw data'!B35,MeanZt,SDZt)</f>
        <v>0.49778380344837353</v>
      </c>
      <c r="D38" s="8">
        <f>NORMINV('Raw data'!C35,MeanZt,SDZt)</f>
        <v>0.37050541787665292</v>
      </c>
      <c r="E38" s="8">
        <f>NORMINV('Raw data'!D35,MeanZt,SDZt)</f>
        <v>-0.44842892948612706</v>
      </c>
      <c r="F38" s="8">
        <f>NORMINV('Raw data'!E35,MeanZt,SDZt)</f>
        <v>-0.3244167929536918</v>
      </c>
      <c r="G38" s="8">
        <f>NORMINV('Raw data'!F35,MeanZt,SDZt)</f>
        <v>-0.86423129133871102</v>
      </c>
    </row>
    <row r="39" spans="1:7" x14ac:dyDescent="0.3">
      <c r="A39">
        <f t="shared" si="0"/>
        <v>36</v>
      </c>
      <c r="B39" s="8">
        <f>NORMINV('Raw data'!A36,MeanZt,SDZt)</f>
        <v>-3.4379777103354478E-2</v>
      </c>
      <c r="C39" s="8">
        <f>NORMINV('Raw data'!B36,MeanZt,SDZt)</f>
        <v>-2.2758199829186938</v>
      </c>
      <c r="D39" s="8">
        <f>NORMINV('Raw data'!C36,MeanZt,SDZt)</f>
        <v>0.22541303997319617</v>
      </c>
      <c r="E39" s="8">
        <f>NORMINV('Raw data'!D36,MeanZt,SDZt)</f>
        <v>0.32619332338884499</v>
      </c>
      <c r="F39" s="8">
        <f>NORMINV('Raw data'!E36,MeanZt,SDZt)</f>
        <v>-0.50749472380449856</v>
      </c>
      <c r="G39" s="8">
        <f>NORMINV('Raw data'!F36,MeanZt,SDZt)</f>
        <v>1.4490142010994769</v>
      </c>
    </row>
    <row r="40" spans="1:7" x14ac:dyDescent="0.3">
      <c r="A40">
        <f t="shared" si="0"/>
        <v>37</v>
      </c>
      <c r="B40" s="8">
        <f>NORMINV('Raw data'!A37,MeanZt,SDZt)</f>
        <v>-0.82782615845049878</v>
      </c>
      <c r="C40" s="8">
        <f>NORMINV('Raw data'!B37,MeanZt,SDZt)</f>
        <v>1.066656133488912</v>
      </c>
      <c r="D40" s="8">
        <f>NORMINV('Raw data'!C37,MeanZt,SDZt)</f>
        <v>-0.17313998911102391</v>
      </c>
      <c r="E40" s="8">
        <f>NORMINV('Raw data'!D37,MeanZt,SDZt)</f>
        <v>-1.9083163026975665</v>
      </c>
      <c r="F40" s="8">
        <f>NORMINV('Raw data'!E37,MeanZt,SDZt)</f>
        <v>1.4334532942100198</v>
      </c>
      <c r="G40" s="8">
        <f>NORMINV('Raw data'!F37,MeanZt,SDZt)</f>
        <v>9.6209311653269458E-2</v>
      </c>
    </row>
    <row r="41" spans="1:7" x14ac:dyDescent="0.3">
      <c r="A41">
        <f t="shared" si="0"/>
        <v>38</v>
      </c>
      <c r="B41" s="8">
        <f>NORMINV('Raw data'!A38,MeanZt,SDZt)</f>
        <v>0.40015793820555678</v>
      </c>
      <c r="C41" s="8">
        <f>NORMINV('Raw data'!B38,MeanZt,SDZt)</f>
        <v>0.85127497321744705</v>
      </c>
      <c r="D41" s="8">
        <f>NORMINV('Raw data'!C38,MeanZt,SDZt)</f>
        <v>0.79508777750620974</v>
      </c>
      <c r="E41" s="8">
        <f>NORMINV('Raw data'!D38,MeanZt,SDZt)</f>
        <v>-0.82004081465261947</v>
      </c>
      <c r="F41" s="8">
        <f>NORMINV('Raw data'!E38,MeanZt,SDZt)</f>
        <v>-2.113934491163771</v>
      </c>
      <c r="G41" s="8">
        <f>NORMINV('Raw data'!F38,MeanZt,SDZt)</f>
        <v>1.3564936592139285</v>
      </c>
    </row>
    <row r="42" spans="1:7" x14ac:dyDescent="0.3">
      <c r="A42">
        <f t="shared" si="0"/>
        <v>39</v>
      </c>
      <c r="B42" s="8">
        <f>NORMINV('Raw data'!A39,MeanZt,SDZt)</f>
        <v>-0.55783167941454304</v>
      </c>
      <c r="C42" s="8">
        <f>NORMINV('Raw data'!B39,MeanZt,SDZt)</f>
        <v>-1.0667233281450281</v>
      </c>
      <c r="D42" s="8">
        <f>NORMINV('Raw data'!C39,MeanZt,SDZt)</f>
        <v>0.39724106422372651</v>
      </c>
      <c r="E42" s="8">
        <f>NORMINV('Raw data'!D39,MeanZt,SDZt)</f>
        <v>0.45080309635410504</v>
      </c>
      <c r="F42" s="8">
        <f>NORMINV('Raw data'!E39,MeanZt,SDZt)</f>
        <v>1.3795421619896848</v>
      </c>
      <c r="G42" s="8">
        <f>NORMINV('Raw data'!F39,MeanZt,SDZt)</f>
        <v>-1.3769421185347488</v>
      </c>
    </row>
    <row r="43" spans="1:7" x14ac:dyDescent="0.3">
      <c r="A43">
        <f t="shared" si="0"/>
        <v>40</v>
      </c>
      <c r="B43" s="8">
        <f>NORMINV('Raw data'!A40,MeanZt,SDZt)</f>
        <v>-0.86662269813567194</v>
      </c>
      <c r="C43" s="8">
        <f>NORMINV('Raw data'!B40,MeanZt,SDZt)</f>
        <v>-0.28720074634893555</v>
      </c>
      <c r="D43" s="8">
        <f>NORMINV('Raw data'!C40,MeanZt,SDZt)</f>
        <v>2.0395456405162924</v>
      </c>
      <c r="E43" s="8">
        <f>NORMINV('Raw data'!D40,MeanZt,SDZt)</f>
        <v>0.54247502308624129</v>
      </c>
      <c r="F43" s="8">
        <f>NORMINV('Raw data'!E40,MeanZt,SDZt)</f>
        <v>0.94978829824100586</v>
      </c>
      <c r="G43" s="8">
        <f>NORMINV('Raw data'!F40,MeanZt,SDZt)</f>
        <v>-0.45650899028574166</v>
      </c>
    </row>
    <row r="44" spans="1:7" x14ac:dyDescent="0.3">
      <c r="A44">
        <f t="shared" si="0"/>
        <v>41</v>
      </c>
      <c r="B44" s="8">
        <f>NORMINV('Raw data'!A41,MeanZt,SDZt)</f>
        <v>1.3750573799679198</v>
      </c>
      <c r="C44" s="8">
        <f>NORMINV('Raw data'!B41,MeanZt,SDZt)</f>
        <v>-0.47441040864099754</v>
      </c>
      <c r="D44" s="8">
        <f>NORMINV('Raw data'!C41,MeanZt,SDZt)</f>
        <v>-0.93239719672534171</v>
      </c>
      <c r="E44" s="8">
        <f>NORMINV('Raw data'!D41,MeanZt,SDZt)</f>
        <v>1.1848703464951142</v>
      </c>
      <c r="F44" s="8">
        <f>NORMINV('Raw data'!E41,MeanZt,SDZt)</f>
        <v>-2.0787402951919174</v>
      </c>
      <c r="G44" s="8">
        <f>NORMINV('Raw data'!F41,MeanZt,SDZt)</f>
        <v>0.21067333981069875</v>
      </c>
    </row>
    <row r="45" spans="1:7" x14ac:dyDescent="0.3">
      <c r="A45">
        <f t="shared" si="0"/>
        <v>42</v>
      </c>
      <c r="B45" s="8">
        <f>NORMINV('Raw data'!A42,MeanZt,SDZt)</f>
        <v>-1.833274611061797</v>
      </c>
      <c r="C45" s="8">
        <f>NORMINV('Raw data'!B42,MeanZt,SDZt)</f>
        <v>-9.7292881512592196E-3</v>
      </c>
      <c r="D45" s="8">
        <f>NORMINV('Raw data'!C42,MeanZt,SDZt)</f>
        <v>0.55995305219378133</v>
      </c>
      <c r="E45" s="8">
        <f>NORMINV('Raw data'!D42,MeanZt,SDZt)</f>
        <v>0.99116342221606812</v>
      </c>
      <c r="F45" s="8">
        <f>NORMINV('Raw data'!E42,MeanZt,SDZt)</f>
        <v>0.63192632719538455</v>
      </c>
      <c r="G45" s="8">
        <f>NORMINV('Raw data'!F42,MeanZt,SDZt)</f>
        <v>0.22420539959286329</v>
      </c>
    </row>
    <row r="46" spans="1:7" x14ac:dyDescent="0.3">
      <c r="A46">
        <f t="shared" si="0"/>
        <v>43</v>
      </c>
      <c r="B46" s="8">
        <f>NORMINV('Raw data'!A43,MeanZt,SDZt)</f>
        <v>0.10598316039998154</v>
      </c>
      <c r="C46" s="8">
        <f>NORMINV('Raw data'!B43,MeanZt,SDZt)</f>
        <v>2.1621063422782725</v>
      </c>
      <c r="D46" s="8">
        <f>NORMINV('Raw data'!C43,MeanZt,SDZt)</f>
        <v>0.97882240480205807</v>
      </c>
      <c r="E46" s="8">
        <f>NORMINV('Raw data'!D43,MeanZt,SDZt)</f>
        <v>0.90531828964686389</v>
      </c>
      <c r="F46" s="8">
        <f>NORMINV('Raw data'!E43,MeanZt,SDZt)</f>
        <v>-1.1264041884547862</v>
      </c>
      <c r="G46" s="8">
        <f>NORMINV('Raw data'!F43,MeanZt,SDZt)</f>
        <v>-0.49503066481844055</v>
      </c>
    </row>
    <row r="47" spans="1:7" x14ac:dyDescent="0.3">
      <c r="A47">
        <f t="shared" si="0"/>
        <v>44</v>
      </c>
      <c r="B47" s="8">
        <f>NORMINV('Raw data'!A44,MeanZt,SDZt)</f>
        <v>-8.1445941836546035E-2</v>
      </c>
      <c r="C47" s="8">
        <f>NORMINV('Raw data'!B44,MeanZt,SDZt)</f>
        <v>-1.3577781949289589</v>
      </c>
      <c r="D47" s="8">
        <f>NORMINV('Raw data'!C44,MeanZt,SDZt)</f>
        <v>-0.66727939048865803</v>
      </c>
      <c r="E47" s="8">
        <f>NORMINV('Raw data'!D44,MeanZt,SDZt)</f>
        <v>0.6624596848082851</v>
      </c>
      <c r="F47" s="8">
        <f>NORMINV('Raw data'!E44,MeanZt,SDZt)</f>
        <v>-0.43336254348436382</v>
      </c>
      <c r="G47" s="8">
        <f>NORMINV('Raw data'!F44,MeanZt,SDZt)</f>
        <v>1.1318612847885958</v>
      </c>
    </row>
    <row r="48" spans="1:7" x14ac:dyDescent="0.3">
      <c r="A48">
        <f t="shared" si="0"/>
        <v>45</v>
      </c>
      <c r="B48" s="8">
        <f>NORMINV('Raw data'!A45,MeanZt,SDZt)</f>
        <v>-0.47037976670231607</v>
      </c>
      <c r="C48" s="8">
        <f>NORMINV('Raw data'!B45,MeanZt,SDZt)</f>
        <v>-1.1167924573291872</v>
      </c>
      <c r="D48" s="8">
        <f>NORMINV('Raw data'!C45,MeanZt,SDZt)</f>
        <v>0.1820177872622587</v>
      </c>
      <c r="E48" s="8">
        <f>NORMINV('Raw data'!D45,MeanZt,SDZt)</f>
        <v>-1.7039205765961489</v>
      </c>
      <c r="F48" s="8">
        <f>NORMINV('Raw data'!E45,MeanZt,SDZt)</f>
        <v>0.45993096412022499</v>
      </c>
      <c r="G48" s="8">
        <f>NORMINV('Raw data'!F45,MeanZt,SDZt)</f>
        <v>-0.38171493710148108</v>
      </c>
    </row>
    <row r="49" spans="1:7" x14ac:dyDescent="0.3">
      <c r="A49">
        <f t="shared" si="0"/>
        <v>46</v>
      </c>
      <c r="B49" s="8">
        <f>NORMINV('Raw data'!A46,MeanZt,SDZt)</f>
        <v>0.96599059336767035</v>
      </c>
      <c r="C49" s="8">
        <f>NORMINV('Raw data'!B46,MeanZt,SDZt)</f>
        <v>0.65011069147331779</v>
      </c>
      <c r="D49" s="8">
        <f>NORMINV('Raw data'!C46,MeanZt,SDZt)</f>
        <v>0.21913412607810873</v>
      </c>
      <c r="E49" s="8">
        <f>NORMINV('Raw data'!D46,MeanZt,SDZt)</f>
        <v>-0.20688996684081165</v>
      </c>
      <c r="F49" s="8">
        <f>NORMINV('Raw data'!E46,MeanZt,SDZt)</f>
        <v>1.1597043880226447</v>
      </c>
      <c r="G49" s="8">
        <f>NORMINV('Raw data'!F46,MeanZt,SDZt)</f>
        <v>0.18230576362460432</v>
      </c>
    </row>
    <row r="50" spans="1:7" x14ac:dyDescent="0.3">
      <c r="A50">
        <f t="shared" si="0"/>
        <v>47</v>
      </c>
      <c r="B50" s="8">
        <f>NORMINV('Raw data'!A47,MeanZt,SDZt)</f>
        <v>-0.42719853907878336</v>
      </c>
      <c r="C50" s="8">
        <f>NORMINV('Raw data'!B47,MeanZt,SDZt)</f>
        <v>1.5283514216769529</v>
      </c>
      <c r="D50" s="8">
        <f>NORMINV('Raw data'!C47,MeanZt,SDZt)</f>
        <v>0.3178247258125525</v>
      </c>
      <c r="E50" s="8">
        <f>NORMINV('Raw data'!D47,MeanZt,SDZt)</f>
        <v>-0.19712241780676185</v>
      </c>
      <c r="F50" s="8">
        <f>NORMINV('Raw data'!E47,MeanZt,SDZt)</f>
        <v>0.2324848053945287</v>
      </c>
      <c r="G50" s="8">
        <f>NORMINV('Raw data'!F47,MeanZt,SDZt)</f>
        <v>0.35935927513541366</v>
      </c>
    </row>
    <row r="51" spans="1:7" x14ac:dyDescent="0.3">
      <c r="A51">
        <f t="shared" si="0"/>
        <v>48</v>
      </c>
      <c r="B51" s="8">
        <f>NORMINV('Raw data'!A48,MeanZt,SDZt)</f>
        <v>0.10865595149621099</v>
      </c>
      <c r="C51" s="8">
        <f>NORMINV('Raw data'!B48,MeanZt,SDZt)</f>
        <v>1.7971883634520163</v>
      </c>
      <c r="D51" s="8">
        <f>NORMINV('Raw data'!C48,MeanZt,SDZt)</f>
        <v>-0.16143386527372425</v>
      </c>
      <c r="E51" s="8">
        <f>NORMINV('Raw data'!D48,MeanZt,SDZt)</f>
        <v>-0.37548013598967633</v>
      </c>
      <c r="F51" s="8">
        <f>NORMINV('Raw data'!E48,MeanZt,SDZt)</f>
        <v>-1.8875288623421642</v>
      </c>
      <c r="G51" s="8">
        <f>NORMINV('Raw data'!F48,MeanZt,SDZt)</f>
        <v>1.1910975426665784</v>
      </c>
    </row>
    <row r="52" spans="1:7" x14ac:dyDescent="0.3">
      <c r="A52">
        <f t="shared" si="0"/>
        <v>49</v>
      </c>
      <c r="B52" s="8">
        <f>NORMINV('Raw data'!A49,MeanZt,SDZt)</f>
        <v>0.64562716012745036</v>
      </c>
      <c r="C52" s="8">
        <f>NORMINV('Raw data'!B49,MeanZt,SDZt)</f>
        <v>-1.4260976258876923</v>
      </c>
      <c r="D52" s="8">
        <f>NORMINV('Raw data'!C49,MeanZt,SDZt)</f>
        <v>-0.58346672785673248</v>
      </c>
      <c r="E52" s="8">
        <f>NORMINV('Raw data'!D49,MeanZt,SDZt)</f>
        <v>-0.25461874932539147</v>
      </c>
      <c r="F52" s="8">
        <f>NORMINV('Raw data'!E49,MeanZt,SDZt)</f>
        <v>-0.21411431105125076</v>
      </c>
      <c r="G52" s="8">
        <f>NORMINV('Raw data'!F49,MeanZt,SDZt)</f>
        <v>0.29539086022356748</v>
      </c>
    </row>
    <row r="53" spans="1:7" x14ac:dyDescent="0.3">
      <c r="A53">
        <f t="shared" si="0"/>
        <v>50</v>
      </c>
      <c r="B53" s="8">
        <f>NORMINV('Raw data'!A50,MeanZt,SDZt)</f>
        <v>-0.84459782625017055</v>
      </c>
      <c r="C53" s="8">
        <f>NORMINV('Raw data'!B50,MeanZt,SDZt)</f>
        <v>2.44463326907012</v>
      </c>
      <c r="D53" s="8">
        <f>NORMINV('Raw data'!C50,MeanZt,SDZt)</f>
        <v>0.98043190220940968</v>
      </c>
      <c r="E53" s="8">
        <f>NORMINV('Raw data'!D50,MeanZt,SDZt)</f>
        <v>-0.92936305133417074</v>
      </c>
      <c r="F53" s="8">
        <f>NORMINV('Raw data'!E50,MeanZt,SDZt)</f>
        <v>0.21949516800835123</v>
      </c>
      <c r="G53" s="8">
        <f>NORMINV('Raw data'!F50,MeanZt,SDZt)</f>
        <v>-0.30773125958615355</v>
      </c>
    </row>
    <row r="54" spans="1:7" x14ac:dyDescent="0.3">
      <c r="A54">
        <f t="shared" si="0"/>
        <v>51</v>
      </c>
      <c r="B54" s="8">
        <f>NORMINV('Raw data'!A51,MeanZt,SDZt)</f>
        <v>-0.71817827642938281</v>
      </c>
      <c r="C54" s="8">
        <f>NORMINV('Raw data'!B51,MeanZt,SDZt)</f>
        <v>-0.61505801245226677</v>
      </c>
      <c r="D54" s="8">
        <f>NORMINV('Raw data'!C51,MeanZt,SDZt)</f>
        <v>0.29160888275528019</v>
      </c>
      <c r="E54" s="8">
        <f>NORMINV('Raw data'!D51,MeanZt,SDZt)</f>
        <v>0.24537771932879696</v>
      </c>
      <c r="F54" s="8">
        <f>NORMINV('Raw data'!E51,MeanZt,SDZt)</f>
        <v>-2.2588745452262828E-2</v>
      </c>
      <c r="G54" s="8">
        <f>NORMINV('Raw data'!F51,MeanZt,SDZt)</f>
        <v>-3.4536330044931587</v>
      </c>
    </row>
    <row r="55" spans="1:7" x14ac:dyDescent="0.3">
      <c r="A55">
        <f t="shared" si="0"/>
        <v>52</v>
      </c>
      <c r="B55" s="8">
        <f>NORMINV('Raw data'!A52,MeanZt,SDZt)</f>
        <v>-0.39788744572573559</v>
      </c>
      <c r="C55" s="8">
        <f>NORMINV('Raw data'!B52,MeanZt,SDZt)</f>
        <v>0.2262717035741397</v>
      </c>
      <c r="D55" s="8">
        <f>NORMINV('Raw data'!C52,MeanZt,SDZt)</f>
        <v>0.95104970286385726</v>
      </c>
      <c r="E55" s="8">
        <f>NORMINV('Raw data'!D52,MeanZt,SDZt)</f>
        <v>0.91098397813252696</v>
      </c>
      <c r="F55" s="8">
        <f>NORMINV('Raw data'!E52,MeanZt,SDZt)</f>
        <v>0.77524480595488221</v>
      </c>
      <c r="G55" s="8">
        <f>NORMINV('Raw data'!F52,MeanZt,SDZt)</f>
        <v>0.77766759017506826</v>
      </c>
    </row>
    <row r="56" spans="1:7" x14ac:dyDescent="0.3">
      <c r="A56">
        <f t="shared" si="0"/>
        <v>53</v>
      </c>
      <c r="B56" s="8">
        <f>NORMINV('Raw data'!A53,MeanZt,SDZt)</f>
        <v>-0.67521448805992734</v>
      </c>
      <c r="C56" s="8">
        <f>NORMINV('Raw data'!B53,MeanZt,SDZt)</f>
        <v>0.93958048457496135</v>
      </c>
      <c r="D56" s="8">
        <f>NORMINV('Raw data'!C53,MeanZt,SDZt)</f>
        <v>6.9945378609706843E-2</v>
      </c>
      <c r="E56" s="8">
        <f>NORMINV('Raw data'!D53,MeanZt,SDZt)</f>
        <v>-0.443241380061275</v>
      </c>
      <c r="F56" s="8">
        <f>NORMINV('Raw data'!E53,MeanZt,SDZt)</f>
        <v>0.86809096709866451</v>
      </c>
      <c r="G56" s="8">
        <f>NORMINV('Raw data'!F53,MeanZt,SDZt)</f>
        <v>-1.911831506198562</v>
      </c>
    </row>
    <row r="57" spans="1:7" x14ac:dyDescent="0.3">
      <c r="A57">
        <f t="shared" si="0"/>
        <v>54</v>
      </c>
      <c r="B57" s="8">
        <f>NORMINV('Raw data'!A54,MeanZt,SDZt)</f>
        <v>-0.57791943725613037</v>
      </c>
      <c r="C57" s="8">
        <f>NORMINV('Raw data'!B54,MeanZt,SDZt)</f>
        <v>-1.3313044708020787</v>
      </c>
      <c r="D57" s="8">
        <f>NORMINV('Raw data'!C54,MeanZt,SDZt)</f>
        <v>-0.53769646788043579</v>
      </c>
      <c r="E57" s="8">
        <f>NORMINV('Raw data'!D54,MeanZt,SDZt)</f>
        <v>-1.8172379109972621</v>
      </c>
      <c r="F57" s="8">
        <f>NORMINV('Raw data'!E54,MeanZt,SDZt)</f>
        <v>-0.61866138623140021</v>
      </c>
      <c r="G57" s="8">
        <f>NORMINV('Raw data'!F54,MeanZt,SDZt)</f>
        <v>0.65125392354470713</v>
      </c>
    </row>
    <row r="58" spans="1:7" x14ac:dyDescent="0.3">
      <c r="A58">
        <f t="shared" si="0"/>
        <v>55</v>
      </c>
      <c r="B58" s="8">
        <f>NORMINV('Raw data'!A55,MeanZt,SDZt)</f>
        <v>-0.32511875780687194</v>
      </c>
      <c r="C58" s="8">
        <f>NORMINV('Raw data'!B55,MeanZt,SDZt)</f>
        <v>-1.4340824972280291</v>
      </c>
      <c r="D58" s="8">
        <f>NORMINV('Raw data'!C55,MeanZt,SDZt)</f>
        <v>0.51469107249305668</v>
      </c>
      <c r="E58" s="8">
        <f>NORMINV('Raw data'!D55,MeanZt,SDZt)</f>
        <v>1.4255002058129871</v>
      </c>
      <c r="F58" s="8">
        <f>NORMINV('Raw data'!E55,MeanZt,SDZt)</f>
        <v>1.012431574875845</v>
      </c>
      <c r="G58" s="8">
        <f>NORMINV('Raw data'!F55,MeanZt,SDZt)</f>
        <v>-2.6557474903563438</v>
      </c>
    </row>
    <row r="59" spans="1:7" x14ac:dyDescent="0.3">
      <c r="A59">
        <f t="shared" si="0"/>
        <v>56</v>
      </c>
      <c r="B59" s="8">
        <f>NORMINV('Raw data'!A56,MeanZt,SDZt)</f>
        <v>0.79840577133448232</v>
      </c>
      <c r="C59" s="8">
        <f>NORMINV('Raw data'!B56,MeanZt,SDZt)</f>
        <v>0.75435076893235786</v>
      </c>
      <c r="D59" s="8">
        <f>NORMINV('Raw data'!C56,MeanZt,SDZt)</f>
        <v>-0.31642823637128442</v>
      </c>
      <c r="E59" s="8">
        <f>NORMINV('Raw data'!D56,MeanZt,SDZt)</f>
        <v>-1.2148278019272114</v>
      </c>
      <c r="F59" s="8">
        <f>NORMINV('Raw data'!E56,MeanZt,SDZt)</f>
        <v>0.73393547664281533</v>
      </c>
      <c r="G59" s="8">
        <f>NORMINV('Raw data'!F56,MeanZt,SDZt)</f>
        <v>-0.90848432594364104</v>
      </c>
    </row>
    <row r="60" spans="1:7" x14ac:dyDescent="0.3">
      <c r="A60">
        <f t="shared" si="0"/>
        <v>57</v>
      </c>
      <c r="B60" s="8">
        <f>NORMINV('Raw data'!A57,MeanZt,SDZt)</f>
        <v>-1.0037709224415503</v>
      </c>
      <c r="C60" s="8">
        <f>NORMINV('Raw data'!B57,MeanZt,SDZt)</f>
        <v>-0.96282572507028252</v>
      </c>
      <c r="D60" s="8">
        <f>NORMINV('Raw data'!C57,MeanZt,SDZt)</f>
        <v>0.2498511462185696</v>
      </c>
      <c r="E60" s="8">
        <f>NORMINV('Raw data'!D57,MeanZt,SDZt)</f>
        <v>-0.3057549360381881</v>
      </c>
      <c r="F60" s="8">
        <f>NORMINV('Raw data'!E57,MeanZt,SDZt)</f>
        <v>-0.51768777936366994</v>
      </c>
      <c r="G60" s="8">
        <f>NORMINV('Raw data'!F57,MeanZt,SDZt)</f>
        <v>-0.3485531702514077</v>
      </c>
    </row>
    <row r="61" spans="1:7" x14ac:dyDescent="0.3">
      <c r="A61">
        <f t="shared" si="0"/>
        <v>58</v>
      </c>
      <c r="B61" s="8">
        <f>NORMINV('Raw data'!A58,MeanZt,SDZt)</f>
        <v>1.1185367047278147</v>
      </c>
      <c r="C61" s="8">
        <f>NORMINV('Raw data'!B58,MeanZt,SDZt)</f>
        <v>0.48319553011211375</v>
      </c>
      <c r="D61" s="8">
        <f>NORMINV('Raw data'!C58,MeanZt,SDZt)</f>
        <v>0.83054460740657554</v>
      </c>
      <c r="E61" s="8">
        <f>NORMINV('Raw data'!D58,MeanZt,SDZt)</f>
        <v>-2.6822209750410879</v>
      </c>
      <c r="F61" s="8">
        <f>NORMINV('Raw data'!E58,MeanZt,SDZt)</f>
        <v>0.43235126043571293</v>
      </c>
      <c r="G61" s="8">
        <f>NORMINV('Raw data'!F58,MeanZt,SDZt)</f>
        <v>-8.4748216088544617E-2</v>
      </c>
    </row>
    <row r="62" spans="1:7" x14ac:dyDescent="0.3">
      <c r="A62">
        <f t="shared" si="0"/>
        <v>59</v>
      </c>
      <c r="B62" s="8">
        <f>NORMINV('Raw data'!A59,MeanZt,SDZt)</f>
        <v>0.75460101833221316</v>
      </c>
      <c r="C62" s="8">
        <f>NORMINV('Raw data'!B59,MeanZt,SDZt)</f>
        <v>-0.70899817920755603</v>
      </c>
      <c r="D62" s="8">
        <f>NORMINV('Raw data'!C59,MeanZt,SDZt)</f>
        <v>-0.43426198498615504</v>
      </c>
      <c r="E62" s="8">
        <f>NORMINV('Raw data'!D59,MeanZt,SDZt)</f>
        <v>-0.75809302716132365</v>
      </c>
      <c r="F62" s="8">
        <f>NORMINV('Raw data'!E59,MeanZt,SDZt)</f>
        <v>1.7599830727720425</v>
      </c>
      <c r="G62" s="8">
        <f>NORMINV('Raw data'!F59,MeanZt,SDZt)</f>
        <v>0.94444811417349273</v>
      </c>
    </row>
    <row r="63" spans="1:7" x14ac:dyDescent="0.3">
      <c r="A63">
        <f t="shared" si="0"/>
        <v>60</v>
      </c>
      <c r="B63" s="8">
        <f>NORMINV('Raw data'!A60,MeanZt,SDZt)</f>
        <v>-1.2379812553150145</v>
      </c>
      <c r="C63" s="8">
        <f>NORMINV('Raw data'!B60,MeanZt,SDZt)</f>
        <v>0.59733363219243973</v>
      </c>
      <c r="D63" s="8">
        <f>NORMINV('Raw data'!C60,MeanZt,SDZt)</f>
        <v>-0.55197892475704957</v>
      </c>
      <c r="E63" s="8">
        <f>NORMINV('Raw data'!D60,MeanZt,SDZt)</f>
        <v>0.97312178700423402</v>
      </c>
      <c r="F63" s="8">
        <f>NORMINV('Raw data'!E60,MeanZt,SDZt)</f>
        <v>1.1652129726446456</v>
      </c>
      <c r="G63" s="8">
        <f>NORMINV('Raw data'!F60,MeanZt,SDZt)</f>
        <v>0.61102298868090643</v>
      </c>
    </row>
    <row r="64" spans="1:7" x14ac:dyDescent="0.3">
      <c r="A64">
        <f t="shared" si="0"/>
        <v>61</v>
      </c>
      <c r="B64" s="8">
        <f>NORMINV('Raw data'!A61,MeanZt,SDZt)</f>
        <v>-1.0920132965401912</v>
      </c>
      <c r="C64" s="8">
        <f>NORMINV('Raw data'!B61,MeanZt,SDZt)</f>
        <v>0.20540560465042812</v>
      </c>
      <c r="D64" s="8">
        <f>NORMINV('Raw data'!C61,MeanZt,SDZt)</f>
        <v>-0.30405943898163668</v>
      </c>
      <c r="E64" s="8">
        <f>NORMINV('Raw data'!D61,MeanZt,SDZt)</f>
        <v>-6.8306921244768046E-2</v>
      </c>
      <c r="F64" s="8">
        <f>NORMINV('Raw data'!E61,MeanZt,SDZt)</f>
        <v>1.2591638689910021</v>
      </c>
      <c r="G64" s="8">
        <f>NORMINV('Raw data'!F61,MeanZt,SDZt)</f>
        <v>-0.17737568596045128</v>
      </c>
    </row>
    <row r="65" spans="1:7" x14ac:dyDescent="0.3">
      <c r="A65">
        <f t="shared" si="0"/>
        <v>62</v>
      </c>
      <c r="B65" s="8">
        <f>NORMINV('Raw data'!A62,MeanZt,SDZt)</f>
        <v>-1.6713739500745846</v>
      </c>
      <c r="C65" s="8">
        <f>NORMINV('Raw data'!B62,MeanZt,SDZt)</f>
        <v>1.7566810323032049</v>
      </c>
      <c r="D65" s="8">
        <f>NORMINV('Raw data'!C62,MeanZt,SDZt)</f>
        <v>-5.6826524293252618E-3</v>
      </c>
      <c r="E65" s="8">
        <f>NORMINV('Raw data'!D62,MeanZt,SDZt)</f>
        <v>-0.5472465758051378</v>
      </c>
      <c r="F65" s="8">
        <f>NORMINV('Raw data'!E62,MeanZt,SDZt)</f>
        <v>-0.54373390925115705</v>
      </c>
      <c r="G65" s="8">
        <f>NORMINV('Raw data'!F62,MeanZt,SDZt)</f>
        <v>1.3018793142058493</v>
      </c>
    </row>
    <row r="66" spans="1:7" x14ac:dyDescent="0.3">
      <c r="A66">
        <f t="shared" si="0"/>
        <v>63</v>
      </c>
      <c r="B66" s="8">
        <f>NORMINV('Raw data'!A63,MeanZt,SDZt)</f>
        <v>1.8357661071860281</v>
      </c>
      <c r="C66" s="8">
        <f>NORMINV('Raw data'!B63,MeanZt,SDZt)</f>
        <v>1.2402516610409458</v>
      </c>
      <c r="D66" s="8">
        <f>NORMINV('Raw data'!C63,MeanZt,SDZt)</f>
        <v>-0.40694956825100881</v>
      </c>
      <c r="E66" s="8">
        <f>NORMINV('Raw data'!D63,MeanZt,SDZt)</f>
        <v>-0.8737785953249011</v>
      </c>
      <c r="F66" s="8">
        <f>NORMINV('Raw data'!E63,MeanZt,SDZt)</f>
        <v>0.51729729851815742</v>
      </c>
      <c r="G66" s="8">
        <f>NORMINV('Raw data'!F63,MeanZt,SDZt)</f>
        <v>0.29446683713245808</v>
      </c>
    </row>
    <row r="67" spans="1:7" x14ac:dyDescent="0.3">
      <c r="A67">
        <f t="shared" si="0"/>
        <v>64</v>
      </c>
      <c r="B67" s="8">
        <f>NORMINV('Raw data'!A64,MeanZt,SDZt)</f>
        <v>1.062292570027922</v>
      </c>
      <c r="C67" s="8">
        <f>NORMINV('Raw data'!B64,MeanZt,SDZt)</f>
        <v>1.4019065251323053</v>
      </c>
      <c r="D67" s="8">
        <f>NORMINV('Raw data'!C64,MeanZt,SDZt)</f>
        <v>-2.2937488293336607E-2</v>
      </c>
      <c r="E67" s="8">
        <f>NORMINV('Raw data'!D64,MeanZt,SDZt)</f>
        <v>0.51409686943391386</v>
      </c>
      <c r="F67" s="8">
        <f>NORMINV('Raw data'!E64,MeanZt,SDZt)</f>
        <v>9.6906187056712112E-2</v>
      </c>
      <c r="G67" s="8">
        <f>NORMINV('Raw data'!F64,MeanZt,SDZt)</f>
        <v>-1.0106685144262477</v>
      </c>
    </row>
    <row r="68" spans="1:7" x14ac:dyDescent="0.3">
      <c r="A68">
        <f t="shared" si="0"/>
        <v>65</v>
      </c>
      <c r="B68" s="8">
        <f>NORMINV('Raw data'!A65,MeanZt,SDZt)</f>
        <v>-1.2208145605777569</v>
      </c>
      <c r="C68" s="8">
        <f>NORMINV('Raw data'!B65,MeanZt,SDZt)</f>
        <v>1.2924575825345597</v>
      </c>
      <c r="D68" s="8">
        <f>NORMINV('Raw data'!C65,MeanZt,SDZt)</f>
        <v>0.4055667004512995</v>
      </c>
      <c r="E68" s="8">
        <f>NORMINV('Raw data'!D65,MeanZt,SDZt)</f>
        <v>1.5191833458378672</v>
      </c>
      <c r="F68" s="8">
        <f>NORMINV('Raw data'!E65,MeanZt,SDZt)</f>
        <v>-1.5304095679921981</v>
      </c>
      <c r="G68" s="8">
        <f>NORMINV('Raw data'!F65,MeanZt,SDZt)</f>
        <v>0.68938711602844893</v>
      </c>
    </row>
    <row r="69" spans="1:7" x14ac:dyDescent="0.3">
      <c r="A69">
        <f t="shared" ref="A69:A132" si="1">A68+1</f>
        <v>66</v>
      </c>
      <c r="B69" s="8">
        <f>NORMINV('Raw data'!A66,MeanZt,SDZt)</f>
        <v>-1.0284130030766716</v>
      </c>
      <c r="C69" s="8">
        <f>NORMINV('Raw data'!B66,MeanZt,SDZt)</f>
        <v>-0.21455136573024985</v>
      </c>
      <c r="D69" s="8">
        <f>NORMINV('Raw data'!C66,MeanZt,SDZt)</f>
        <v>-1.8107152496891141</v>
      </c>
      <c r="E69" s="8">
        <f>NORMINV('Raw data'!D66,MeanZt,SDZt)</f>
        <v>1.2046474220982526</v>
      </c>
      <c r="F69" s="8">
        <f>NORMINV('Raw data'!E66,MeanZt,SDZt)</f>
        <v>-2.897121882667824E-2</v>
      </c>
      <c r="G69" s="8">
        <f>NORMINV('Raw data'!F66,MeanZt,SDZt)</f>
        <v>0.24105641315918547</v>
      </c>
    </row>
    <row r="70" spans="1:7" x14ac:dyDescent="0.3">
      <c r="A70">
        <f t="shared" si="1"/>
        <v>67</v>
      </c>
      <c r="B70" s="8">
        <f>NORMINV('Raw data'!A67,MeanZt,SDZt)</f>
        <v>0.62746370009626062</v>
      </c>
      <c r="C70" s="8">
        <f>NORMINV('Raw data'!B67,MeanZt,SDZt)</f>
        <v>-1.904333713844776</v>
      </c>
      <c r="D70" s="8">
        <f>NORMINV('Raw data'!C67,MeanZt,SDZt)</f>
        <v>-0.13094819213039396</v>
      </c>
      <c r="E70" s="8">
        <f>NORMINV('Raw data'!D67,MeanZt,SDZt)</f>
        <v>0.86202124601544627</v>
      </c>
      <c r="F70" s="8">
        <f>NORMINV('Raw data'!E67,MeanZt,SDZt)</f>
        <v>0.10579512168757711</v>
      </c>
      <c r="G70" s="8">
        <f>NORMINV('Raw data'!F67,MeanZt,SDZt)</f>
        <v>-0.85550210507731128</v>
      </c>
    </row>
    <row r="71" spans="1:7" x14ac:dyDescent="0.3">
      <c r="A71">
        <f t="shared" si="1"/>
        <v>68</v>
      </c>
      <c r="B71" s="8">
        <f>NORMINV('Raw data'!A68,MeanZt,SDZt)</f>
        <v>0.37871097519098745</v>
      </c>
      <c r="C71" s="8">
        <f>NORMINV('Raw data'!B68,MeanZt,SDZt)</f>
        <v>-0.40954616472789795</v>
      </c>
      <c r="D71" s="8">
        <f>NORMINV('Raw data'!C68,MeanZt,SDZt)</f>
        <v>0.4353877183926248</v>
      </c>
      <c r="E71" s="8">
        <f>NORMINV('Raw data'!D68,MeanZt,SDZt)</f>
        <v>0.60764479867137999</v>
      </c>
      <c r="F71" s="8">
        <f>NORMINV('Raw data'!E68,MeanZt,SDZt)</f>
        <v>-0.19862472160632616</v>
      </c>
      <c r="G71" s="8">
        <f>NORMINV('Raw data'!F68,MeanZt,SDZt)</f>
        <v>0.19045786285486452</v>
      </c>
    </row>
    <row r="72" spans="1:7" x14ac:dyDescent="0.3">
      <c r="A72">
        <f t="shared" si="1"/>
        <v>69</v>
      </c>
      <c r="B72" s="8">
        <f>NORMINV('Raw data'!A69,MeanZt,SDZt)</f>
        <v>-0.17991234744241261</v>
      </c>
      <c r="C72" s="8">
        <f>NORMINV('Raw data'!B69,MeanZt,SDZt)</f>
        <v>-0.15413120992383797</v>
      </c>
      <c r="D72" s="8">
        <f>NORMINV('Raw data'!C69,MeanZt,SDZt)</f>
        <v>1.6742512492812212</v>
      </c>
      <c r="E72" s="8">
        <f>NORMINV('Raw data'!D69,MeanZt,SDZt)</f>
        <v>2.236107795304175</v>
      </c>
      <c r="F72" s="8">
        <f>NORMINV('Raw data'!E69,MeanZt,SDZt)</f>
        <v>0.65132801970167575</v>
      </c>
      <c r="G72" s="8">
        <f>NORMINV('Raw data'!F69,MeanZt,SDZt)</f>
        <v>-0.14094657422689721</v>
      </c>
    </row>
    <row r="73" spans="1:7" x14ac:dyDescent="0.3">
      <c r="A73">
        <f t="shared" si="1"/>
        <v>70</v>
      </c>
      <c r="B73" s="8">
        <f>NORMINV('Raw data'!A70,MeanZt,SDZt)</f>
        <v>-0.78723807234928866</v>
      </c>
      <c r="C73" s="8">
        <f>NORMINV('Raw data'!B70,MeanZt,SDZt)</f>
        <v>0.19878652437009753</v>
      </c>
      <c r="D73" s="8">
        <f>NORMINV('Raw data'!C70,MeanZt,SDZt)</f>
        <v>-0.35061526040329222</v>
      </c>
      <c r="E73" s="8">
        <f>NORMINV('Raw data'!D70,MeanZt,SDZt)</f>
        <v>-1.1220740877912694</v>
      </c>
      <c r="F73" s="8">
        <f>NORMINV('Raw data'!E70,MeanZt,SDZt)</f>
        <v>0.23227932424745434</v>
      </c>
      <c r="G73" s="8">
        <f>NORMINV('Raw data'!F70,MeanZt,SDZt)</f>
        <v>-0.93896342410595002</v>
      </c>
    </row>
    <row r="74" spans="1:7" x14ac:dyDescent="0.3">
      <c r="A74">
        <f t="shared" si="1"/>
        <v>71</v>
      </c>
      <c r="B74" s="8">
        <f>NORMINV('Raw data'!A71,MeanZt,SDZt)</f>
        <v>1.2190951754305026</v>
      </c>
      <c r="C74" s="8">
        <f>NORMINV('Raw data'!B71,MeanZt,SDZt)</f>
        <v>1.0731560377995477</v>
      </c>
      <c r="D74" s="8">
        <f>NORMINV('Raw data'!C71,MeanZt,SDZt)</f>
        <v>-1.0425016637842011</v>
      </c>
      <c r="E74" s="8">
        <f>NORMINV('Raw data'!D71,MeanZt,SDZt)</f>
        <v>-0.17046453471453951</v>
      </c>
      <c r="F74" s="8">
        <f>NORMINV('Raw data'!E71,MeanZt,SDZt)</f>
        <v>0.41087736544735404</v>
      </c>
      <c r="G74" s="8">
        <f>NORMINV('Raw data'!F71,MeanZt,SDZt)</f>
        <v>1.320192834074202</v>
      </c>
    </row>
    <row r="75" spans="1:7" x14ac:dyDescent="0.3">
      <c r="A75">
        <f t="shared" si="1"/>
        <v>72</v>
      </c>
      <c r="B75" s="8">
        <f>NORMINV('Raw data'!A72,MeanZt,SDZt)</f>
        <v>-0.75125391009984299</v>
      </c>
      <c r="C75" s="8">
        <f>NORMINV('Raw data'!B72,MeanZt,SDZt)</f>
        <v>9.2874040365008154E-2</v>
      </c>
      <c r="D75" s="8">
        <f>NORMINV('Raw data'!C72,MeanZt,SDZt)</f>
        <v>-1.9989366736742349</v>
      </c>
      <c r="E75" s="8">
        <f>NORMINV('Raw data'!D72,MeanZt,SDZt)</f>
        <v>-1.6336410257922707</v>
      </c>
      <c r="F75" s="8">
        <f>NORMINV('Raw data'!E72,MeanZt,SDZt)</f>
        <v>0.29994557979787417</v>
      </c>
      <c r="G75" s="8">
        <f>NORMINV('Raw data'!F72,MeanZt,SDZt)</f>
        <v>0.2914358910413774</v>
      </c>
    </row>
    <row r="76" spans="1:7" x14ac:dyDescent="0.3">
      <c r="A76">
        <f t="shared" si="1"/>
        <v>73</v>
      </c>
      <c r="B76" s="8">
        <f>NORMINV('Raw data'!A73,MeanZt,SDZt)</f>
        <v>-0.49576258482821073</v>
      </c>
      <c r="C76" s="8">
        <f>NORMINV('Raw data'!B73,MeanZt,SDZt)</f>
        <v>-0.59173949687293925</v>
      </c>
      <c r="D76" s="8">
        <f>NORMINV('Raw data'!C73,MeanZt,SDZt)</f>
        <v>-7.4050901864648411E-2</v>
      </c>
      <c r="E76" s="8">
        <f>NORMINV('Raw data'!D73,MeanZt,SDZt)</f>
        <v>-0.42055072394248327</v>
      </c>
      <c r="F76" s="8">
        <f>NORMINV('Raw data'!E73,MeanZt,SDZt)</f>
        <v>0.22739585709852428</v>
      </c>
      <c r="G76" s="8">
        <f>NORMINV('Raw data'!F73,MeanZt,SDZt)</f>
        <v>-1.3059081620797199</v>
      </c>
    </row>
    <row r="77" spans="1:7" x14ac:dyDescent="0.3">
      <c r="A77">
        <f t="shared" si="1"/>
        <v>74</v>
      </c>
      <c r="B77" s="8">
        <f>NORMINV('Raw data'!A74,MeanZt,SDZt)</f>
        <v>1.1000837701429445</v>
      </c>
      <c r="C77" s="8">
        <f>NORMINV('Raw data'!B74,MeanZt,SDZt)</f>
        <v>0.23593148107373335</v>
      </c>
      <c r="D77" s="8">
        <f>NORMINV('Raw data'!C74,MeanZt,SDZt)</f>
        <v>-0.82898738030713415</v>
      </c>
      <c r="E77" s="8">
        <f>NORMINV('Raw data'!D74,MeanZt,SDZt)</f>
        <v>0.30706480886771659</v>
      </c>
      <c r="F77" s="8">
        <f>NORMINV('Raw data'!E74,MeanZt,SDZt)</f>
        <v>0.38427414969820861</v>
      </c>
      <c r="G77" s="8">
        <f>NORMINV('Raw data'!F74,MeanZt,SDZt)</f>
        <v>-0.92383328740664228</v>
      </c>
    </row>
    <row r="78" spans="1:7" x14ac:dyDescent="0.3">
      <c r="A78">
        <f t="shared" si="1"/>
        <v>75</v>
      </c>
      <c r="B78" s="8">
        <f>NORMINV('Raw data'!A75,MeanZt,SDZt)</f>
        <v>-0.70446443649190116</v>
      </c>
      <c r="C78" s="8">
        <f>NORMINV('Raw data'!B75,MeanZt,SDZt)</f>
        <v>0.1983770008951081</v>
      </c>
      <c r="D78" s="8">
        <f>NORMINV('Raw data'!C75,MeanZt,SDZt)</f>
        <v>-0.1622152436085223</v>
      </c>
      <c r="E78" s="8">
        <f>NORMINV('Raw data'!D75,MeanZt,SDZt)</f>
        <v>0.16710230818687144</v>
      </c>
      <c r="F78" s="8">
        <f>NORMINV('Raw data'!E75,MeanZt,SDZt)</f>
        <v>-0.19505836616903044</v>
      </c>
      <c r="G78" s="8">
        <f>NORMINV('Raw data'!F75,MeanZt,SDZt)</f>
        <v>-0.25859340176768353</v>
      </c>
    </row>
    <row r="79" spans="1:7" x14ac:dyDescent="0.3">
      <c r="A79">
        <f t="shared" si="1"/>
        <v>76</v>
      </c>
      <c r="B79" s="8">
        <f>NORMINV('Raw data'!A76,MeanZt,SDZt)</f>
        <v>0.97894855756066723</v>
      </c>
      <c r="C79" s="8">
        <f>NORMINV('Raw data'!B76,MeanZt,SDZt)</f>
        <v>0.72539491166160253</v>
      </c>
      <c r="D79" s="8">
        <f>NORMINV('Raw data'!C76,MeanZt,SDZt)</f>
        <v>0.89603261858275074</v>
      </c>
      <c r="E79" s="8">
        <f>NORMINV('Raw data'!D76,MeanZt,SDZt)</f>
        <v>0.43500303874017282</v>
      </c>
      <c r="F79" s="8">
        <f>NORMINV('Raw data'!E76,MeanZt,SDZt)</f>
        <v>-0.9158993499358955</v>
      </c>
      <c r="G79" s="8">
        <f>NORMINV('Raw data'!F76,MeanZt,SDZt)</f>
        <v>0.80767604091363754</v>
      </c>
    </row>
    <row r="80" spans="1:7" x14ac:dyDescent="0.3">
      <c r="A80">
        <f t="shared" si="1"/>
        <v>77</v>
      </c>
      <c r="B80" s="8">
        <f>NORMINV('Raw data'!A77,MeanZt,SDZt)</f>
        <v>0.29097638112337237</v>
      </c>
      <c r="C80" s="8">
        <f>NORMINV('Raw data'!B77,MeanZt,SDZt)</f>
        <v>-0.98697478242645875</v>
      </c>
      <c r="D80" s="8">
        <f>NORMINV('Raw data'!C77,MeanZt,SDZt)</f>
        <v>-1.6836272752089931E-2</v>
      </c>
      <c r="E80" s="8">
        <f>NORMINV('Raw data'!D77,MeanZt,SDZt)</f>
        <v>-0.87027362825739507</v>
      </c>
      <c r="F80" s="8">
        <f>NORMINV('Raw data'!E77,MeanZt,SDZt)</f>
        <v>-0.40135870127346085</v>
      </c>
      <c r="G80" s="8">
        <f>NORMINV('Raw data'!F77,MeanZt,SDZt)</f>
        <v>-0.89709082577503252</v>
      </c>
    </row>
    <row r="81" spans="1:7" x14ac:dyDescent="0.3">
      <c r="A81">
        <f t="shared" si="1"/>
        <v>78</v>
      </c>
      <c r="B81" s="8">
        <f>NORMINV('Raw data'!A78,MeanZt,SDZt)</f>
        <v>-0.95217313887213473</v>
      </c>
      <c r="C81" s="8">
        <f>NORMINV('Raw data'!B78,MeanZt,SDZt)</f>
        <v>-1.7356598862098782</v>
      </c>
      <c r="D81" s="8">
        <f>NORMINV('Raw data'!C78,MeanZt,SDZt)</f>
        <v>0.10400246808273317</v>
      </c>
      <c r="E81" s="8">
        <f>NORMINV('Raw data'!D78,MeanZt,SDZt)</f>
        <v>3.113119247881011</v>
      </c>
      <c r="F81" s="8">
        <f>NORMINV('Raw data'!E78,MeanZt,SDZt)</f>
        <v>1.3455065314502515</v>
      </c>
      <c r="G81" s="8">
        <f>NORMINV('Raw data'!F78,MeanZt,SDZt)</f>
        <v>0.98695323352201259</v>
      </c>
    </row>
    <row r="82" spans="1:7" x14ac:dyDescent="0.3">
      <c r="A82">
        <f t="shared" si="1"/>
        <v>79</v>
      </c>
      <c r="B82" s="8">
        <f>NORMINV('Raw data'!A79,MeanZt,SDZt)</f>
        <v>-2.0440338778571867</v>
      </c>
      <c r="C82" s="8">
        <f>NORMINV('Raw data'!B79,MeanZt,SDZt)</f>
        <v>5.34940503107472E-2</v>
      </c>
      <c r="D82" s="8">
        <f>NORMINV('Raw data'!C79,MeanZt,SDZt)</f>
        <v>-1.2127581644607675</v>
      </c>
      <c r="E82" s="8">
        <f>NORMINV('Raw data'!D79,MeanZt,SDZt)</f>
        <v>0.99753851239622315</v>
      </c>
      <c r="F82" s="8">
        <f>NORMINV('Raw data'!E79,MeanZt,SDZt)</f>
        <v>1.5287723684516021</v>
      </c>
      <c r="G82" s="8">
        <f>NORMINV('Raw data'!F79,MeanZt,SDZt)</f>
        <v>1.5297823785592257</v>
      </c>
    </row>
    <row r="83" spans="1:7" x14ac:dyDescent="0.3">
      <c r="A83">
        <f t="shared" si="1"/>
        <v>80</v>
      </c>
      <c r="B83" s="8">
        <f>NORMINV('Raw data'!A80,MeanZt,SDZt)</f>
        <v>-2.0461338341263269</v>
      </c>
      <c r="C83" s="8">
        <f>NORMINV('Raw data'!B80,MeanZt,SDZt)</f>
        <v>-0.38505998328398711</v>
      </c>
      <c r="D83" s="8">
        <f>NORMINV('Raw data'!C80,MeanZt,SDZt)</f>
        <v>0.3434547194295729</v>
      </c>
      <c r="E83" s="8">
        <f>NORMINV('Raw data'!D80,MeanZt,SDZt)</f>
        <v>-0.85974255496385821</v>
      </c>
      <c r="F83" s="8">
        <f>NORMINV('Raw data'!E80,MeanZt,SDZt)</f>
        <v>3.7063336613272408E-3</v>
      </c>
      <c r="G83" s="8">
        <f>NORMINV('Raw data'!F80,MeanZt,SDZt)</f>
        <v>-5.9537111912045006E-2</v>
      </c>
    </row>
    <row r="84" spans="1:7" x14ac:dyDescent="0.3">
      <c r="A84">
        <f t="shared" si="1"/>
        <v>81</v>
      </c>
      <c r="B84" s="8">
        <f>NORMINV('Raw data'!A81,MeanZt,SDZt)</f>
        <v>0.48237760529586404</v>
      </c>
      <c r="C84" s="8">
        <f>NORMINV('Raw data'!B81,MeanZt,SDZt)</f>
        <v>-8.6325645336220322E-2</v>
      </c>
      <c r="D84" s="8">
        <f>NORMINV('Raw data'!C81,MeanZt,SDZt)</f>
        <v>0.40640116123264208</v>
      </c>
      <c r="E84" s="8">
        <f>NORMINV('Raw data'!D81,MeanZt,SDZt)</f>
        <v>1.4076731605305866</v>
      </c>
      <c r="F84" s="8">
        <f>NORMINV('Raw data'!E81,MeanZt,SDZt)</f>
        <v>-0.56504578254561677</v>
      </c>
      <c r="G84" s="8">
        <f>NORMINV('Raw data'!F81,MeanZt,SDZt)</f>
        <v>-0.38919253770968659</v>
      </c>
    </row>
    <row r="85" spans="1:7" x14ac:dyDescent="0.3">
      <c r="A85">
        <f t="shared" si="1"/>
        <v>82</v>
      </c>
      <c r="B85" s="8">
        <f>NORMINV('Raw data'!A82,MeanZt,SDZt)</f>
        <v>0.45892878226223738</v>
      </c>
      <c r="C85" s="8">
        <f>NORMINV('Raw data'!B82,MeanZt,SDZt)</f>
        <v>1.9491989717597056</v>
      </c>
      <c r="D85" s="8">
        <f>NORMINV('Raw data'!C82,MeanZt,SDZt)</f>
        <v>0.24216148271380264</v>
      </c>
      <c r="E85" s="8">
        <f>NORMINV('Raw data'!D82,MeanZt,SDZt)</f>
        <v>-1.3570813537776358</v>
      </c>
      <c r="F85" s="8">
        <f>NORMINV('Raw data'!E82,MeanZt,SDZt)</f>
        <v>-1.3222099915636514</v>
      </c>
      <c r="G85" s="8">
        <f>NORMINV('Raw data'!F82,MeanZt,SDZt)</f>
        <v>-0.52875218404248669</v>
      </c>
    </row>
    <row r="86" spans="1:7" x14ac:dyDescent="0.3">
      <c r="A86">
        <f t="shared" si="1"/>
        <v>83</v>
      </c>
      <c r="B86" s="8">
        <f>NORMINV('Raw data'!A83,MeanZt,SDZt)</f>
        <v>-3.012549899817351E-2</v>
      </c>
      <c r="C86" s="8">
        <f>NORMINV('Raw data'!B83,MeanZt,SDZt)</f>
        <v>-0.48737802039596323</v>
      </c>
      <c r="D86" s="8">
        <f>NORMINV('Raw data'!C83,MeanZt,SDZt)</f>
        <v>1.3207020443640984</v>
      </c>
      <c r="E86" s="8">
        <f>NORMINV('Raw data'!D83,MeanZt,SDZt)</f>
        <v>1.4309236416734494</v>
      </c>
      <c r="F86" s="8">
        <f>NORMINV('Raw data'!E83,MeanZt,SDZt)</f>
        <v>-0.87339415941381104</v>
      </c>
      <c r="G86" s="8">
        <f>NORMINV('Raw data'!F83,MeanZt,SDZt)</f>
        <v>-1.2893617949249556</v>
      </c>
    </row>
    <row r="87" spans="1:7" x14ac:dyDescent="0.3">
      <c r="A87">
        <f t="shared" si="1"/>
        <v>84</v>
      </c>
      <c r="B87" s="8">
        <f>NORMINV('Raw data'!A84,MeanZt,SDZt)</f>
        <v>-0.10014777766797253</v>
      </c>
      <c r="C87" s="8">
        <f>NORMINV('Raw data'!B84,MeanZt,SDZt)</f>
        <v>-0.37963849770669422</v>
      </c>
      <c r="D87" s="8">
        <f>NORMINV('Raw data'!C84,MeanZt,SDZt)</f>
        <v>1.9623981164380415</v>
      </c>
      <c r="E87" s="8">
        <f>NORMINV('Raw data'!D84,MeanZt,SDZt)</f>
        <v>2.6477752468855766</v>
      </c>
      <c r="F87" s="8">
        <f>NORMINV('Raw data'!E84,MeanZt,SDZt)</f>
        <v>-5.3160510477379623E-2</v>
      </c>
      <c r="G87" s="8">
        <f>NORMINV('Raw data'!F84,MeanZt,SDZt)</f>
        <v>0.20339321373427216</v>
      </c>
    </row>
    <row r="88" spans="1:7" x14ac:dyDescent="0.3">
      <c r="A88">
        <f t="shared" si="1"/>
        <v>85</v>
      </c>
      <c r="B88" s="8">
        <f>NORMINV('Raw data'!A85,MeanZt,SDZt)</f>
        <v>-0.93166524079128066</v>
      </c>
      <c r="C88" s="8">
        <f>NORMINV('Raw data'!B85,MeanZt,SDZt)</f>
        <v>-0.75707852279044208</v>
      </c>
      <c r="D88" s="8">
        <f>NORMINV('Raw data'!C85,MeanZt,SDZt)</f>
        <v>-2.5410533261393966</v>
      </c>
      <c r="E88" s="8">
        <f>NORMINV('Raw data'!D85,MeanZt,SDZt)</f>
        <v>0.72203350310095915</v>
      </c>
      <c r="F88" s="8">
        <f>NORMINV('Raw data'!E85,MeanZt,SDZt)</f>
        <v>0.1958761259164804</v>
      </c>
      <c r="G88" s="8">
        <f>NORMINV('Raw data'!F85,MeanZt,SDZt)</f>
        <v>0.12137290225581029</v>
      </c>
    </row>
    <row r="89" spans="1:7" x14ac:dyDescent="0.3">
      <c r="A89">
        <f t="shared" si="1"/>
        <v>86</v>
      </c>
      <c r="B89" s="8">
        <f>NORMINV('Raw data'!A86,MeanZt,SDZt)</f>
        <v>0.15310782505885159</v>
      </c>
      <c r="C89" s="8">
        <f>NORMINV('Raw data'!B86,MeanZt,SDZt)</f>
        <v>-1.1534045524449734</v>
      </c>
      <c r="D89" s="8">
        <f>NORMINV('Raw data'!C86,MeanZt,SDZt)</f>
        <v>0.66292915456233326</v>
      </c>
      <c r="E89" s="8">
        <f>NORMINV('Raw data'!D86,MeanZt,SDZt)</f>
        <v>-0.47659030350908715</v>
      </c>
      <c r="F89" s="8">
        <f>NORMINV('Raw data'!E86,MeanZt,SDZt)</f>
        <v>-1.2103857161694367</v>
      </c>
      <c r="G89" s="8">
        <f>NORMINV('Raw data'!F86,MeanZt,SDZt)</f>
        <v>1.5712415301675995</v>
      </c>
    </row>
    <row r="90" spans="1:7" x14ac:dyDescent="0.3">
      <c r="A90">
        <f t="shared" si="1"/>
        <v>87</v>
      </c>
      <c r="B90" s="8">
        <f>NORMINV('Raw data'!A87,MeanZt,SDZt)</f>
        <v>-0.7693324606876748</v>
      </c>
      <c r="C90" s="8">
        <f>NORMINV('Raw data'!B87,MeanZt,SDZt)</f>
        <v>-1.189506546638321</v>
      </c>
      <c r="D90" s="8">
        <f>NORMINV('Raw data'!C87,MeanZt,SDZt)</f>
        <v>-5.325771500040196E-2</v>
      </c>
      <c r="E90" s="8">
        <f>NORMINV('Raw data'!D87,MeanZt,SDZt)</f>
        <v>-0.77647797383458239</v>
      </c>
      <c r="F90" s="8">
        <f>NORMINV('Raw data'!E87,MeanZt,SDZt)</f>
        <v>0.1925125088295935</v>
      </c>
      <c r="G90" s="8">
        <f>NORMINV('Raw data'!F87,MeanZt,SDZt)</f>
        <v>0.7162391867060337</v>
      </c>
    </row>
    <row r="91" spans="1:7" x14ac:dyDescent="0.3">
      <c r="A91">
        <f t="shared" si="1"/>
        <v>88</v>
      </c>
      <c r="B91" s="8">
        <f>NORMINV('Raw data'!A88,MeanZt,SDZt)</f>
        <v>-2.9303761524751171E-2</v>
      </c>
      <c r="C91" s="8">
        <f>NORMINV('Raw data'!B88,MeanZt,SDZt)</f>
        <v>0.65252654511565711</v>
      </c>
      <c r="D91" s="8">
        <f>NORMINV('Raw data'!C88,MeanZt,SDZt)</f>
        <v>3.1300145728717874</v>
      </c>
      <c r="E91" s="8">
        <f>NORMINV('Raw data'!D88,MeanZt,SDZt)</f>
        <v>-0.21259018183846021</v>
      </c>
      <c r="F91" s="8">
        <f>NORMINV('Raw data'!E88,MeanZt,SDZt)</f>
        <v>1.331395278961262</v>
      </c>
      <c r="G91" s="8">
        <f>NORMINV('Raw data'!F88,MeanZt,SDZt)</f>
        <v>-0.69756642492777154</v>
      </c>
    </row>
    <row r="92" spans="1:7" x14ac:dyDescent="0.3">
      <c r="A92">
        <f t="shared" si="1"/>
        <v>89</v>
      </c>
      <c r="B92" s="8">
        <f>NORMINV('Raw data'!A89,MeanZt,SDZt)</f>
        <v>0.45904484586148447</v>
      </c>
      <c r="C92" s="8">
        <f>NORMINV('Raw data'!B89,MeanZt,SDZt)</f>
        <v>-0.14430023422504709</v>
      </c>
      <c r="D92" s="8">
        <f>NORMINV('Raw data'!C89,MeanZt,SDZt)</f>
        <v>0.15695160574049566</v>
      </c>
      <c r="E92" s="8">
        <f>NORMINV('Raw data'!D89,MeanZt,SDZt)</f>
        <v>0.13519641987066539</v>
      </c>
      <c r="F92" s="8">
        <f>NORMINV('Raw data'!E89,MeanZt,SDZt)</f>
        <v>0.33788631430367311</v>
      </c>
      <c r="G92" s="8">
        <f>NORMINV('Raw data'!F89,MeanZt,SDZt)</f>
        <v>-0.87702931269939266</v>
      </c>
    </row>
    <row r="93" spans="1:7" x14ac:dyDescent="0.3">
      <c r="A93">
        <f t="shared" si="1"/>
        <v>90</v>
      </c>
      <c r="B93" s="8">
        <f>NORMINV('Raw data'!A90,MeanZt,SDZt)</f>
        <v>1.2378034048964557</v>
      </c>
      <c r="C93" s="8">
        <f>NORMINV('Raw data'!B90,MeanZt,SDZt)</f>
        <v>0.76872279169057411</v>
      </c>
      <c r="D93" s="8">
        <f>NORMINV('Raw data'!C90,MeanZt,SDZt)</f>
        <v>-0.54563382406379879</v>
      </c>
      <c r="E93" s="8">
        <f>NORMINV('Raw data'!D90,MeanZt,SDZt)</f>
        <v>-0.19051478050104917</v>
      </c>
      <c r="F93" s="8">
        <f>NORMINV('Raw data'!E90,MeanZt,SDZt)</f>
        <v>0.11790220648333261</v>
      </c>
      <c r="G93" s="8">
        <f>NORMINV('Raw data'!F90,MeanZt,SDZt)</f>
        <v>0.38578782246595267</v>
      </c>
    </row>
    <row r="94" spans="1:7" x14ac:dyDescent="0.3">
      <c r="A94">
        <f t="shared" si="1"/>
        <v>91</v>
      </c>
      <c r="B94" s="8">
        <f>NORMINV('Raw data'!A91,MeanZt,SDZt)</f>
        <v>-2.2724484769969377</v>
      </c>
      <c r="C94" s="8">
        <f>NORMINV('Raw data'!B91,MeanZt,SDZt)</f>
        <v>-3.9821021065579068E-2</v>
      </c>
      <c r="D94" s="8">
        <f>NORMINV('Raw data'!C91,MeanZt,SDZt)</f>
        <v>0.75387164387702088</v>
      </c>
      <c r="E94" s="8">
        <f>NORMINV('Raw data'!D91,MeanZt,SDZt)</f>
        <v>-0.34863238412628716</v>
      </c>
      <c r="F94" s="8">
        <f>NORMINV('Raw data'!E91,MeanZt,SDZt)</f>
        <v>1.5941322182093403</v>
      </c>
      <c r="G94" s="8">
        <f>NORMINV('Raw data'!F91,MeanZt,SDZt)</f>
        <v>-0.15974000474249681</v>
      </c>
    </row>
    <row r="95" spans="1:7" x14ac:dyDescent="0.3">
      <c r="A95">
        <f t="shared" si="1"/>
        <v>92</v>
      </c>
      <c r="B95" s="8">
        <f>NORMINV('Raw data'!A92,MeanZt,SDZt)</f>
        <v>0.60322884435288537</v>
      </c>
      <c r="C95" s="8">
        <f>NORMINV('Raw data'!B92,MeanZt,SDZt)</f>
        <v>-0.75362951337662387</v>
      </c>
      <c r="D95" s="8">
        <f>NORMINV('Raw data'!C92,MeanZt,SDZt)</f>
        <v>0.45896233818436533</v>
      </c>
      <c r="E95" s="8">
        <f>NORMINV('Raw data'!D92,MeanZt,SDZt)</f>
        <v>0.30492449918919057</v>
      </c>
      <c r="F95" s="8">
        <f>NORMINV('Raw data'!E92,MeanZt,SDZt)</f>
        <v>-0.48591972890130464</v>
      </c>
      <c r="G95" s="8">
        <f>NORMINV('Raw data'!F92,MeanZt,SDZt)</f>
        <v>1.4647993396258268</v>
      </c>
    </row>
    <row r="96" spans="1:7" x14ac:dyDescent="0.3">
      <c r="A96">
        <f t="shared" si="1"/>
        <v>93</v>
      </c>
      <c r="B96" s="8">
        <f>NORMINV('Raw data'!A93,MeanZt,SDZt)</f>
        <v>0.43749806763603538</v>
      </c>
      <c r="C96" s="8">
        <f>NORMINV('Raw data'!B93,MeanZt,SDZt)</f>
        <v>0.80988950101496626</v>
      </c>
      <c r="D96" s="8">
        <f>NORMINV('Raw data'!C93,MeanZt,SDZt)</f>
        <v>-1.423232430955361</v>
      </c>
      <c r="E96" s="8">
        <f>NORMINV('Raw data'!D93,MeanZt,SDZt)</f>
        <v>0.34535832098088376</v>
      </c>
      <c r="F96" s="8">
        <f>NORMINV('Raw data'!E93,MeanZt,SDZt)</f>
        <v>0.25417752842757291</v>
      </c>
      <c r="G96" s="8">
        <f>NORMINV('Raw data'!F93,MeanZt,SDZt)</f>
        <v>2.7945915170698912E-2</v>
      </c>
    </row>
    <row r="97" spans="1:7" x14ac:dyDescent="0.3">
      <c r="A97">
        <f t="shared" si="1"/>
        <v>94</v>
      </c>
      <c r="B97" s="8">
        <f>NORMINV('Raw data'!A94,MeanZt,SDZt)</f>
        <v>2.8855073580511596E-2</v>
      </c>
      <c r="C97" s="8">
        <f>NORMINV('Raw data'!B94,MeanZt,SDZt)</f>
        <v>0.85970046879517159</v>
      </c>
      <c r="D97" s="8">
        <f>NORMINV('Raw data'!C94,MeanZt,SDZt)</f>
        <v>0.58491205365708043</v>
      </c>
      <c r="E97" s="8">
        <f>NORMINV('Raw data'!D94,MeanZt,SDZt)</f>
        <v>-4.5802658231238871E-2</v>
      </c>
      <c r="F97" s="8">
        <f>NORMINV('Raw data'!E94,MeanZt,SDZt)</f>
        <v>0.66985960982900339</v>
      </c>
      <c r="G97" s="8">
        <f>NORMINV('Raw data'!F94,MeanZt,SDZt)</f>
        <v>0.67344331378024191</v>
      </c>
    </row>
    <row r="98" spans="1:7" x14ac:dyDescent="0.3">
      <c r="A98">
        <f t="shared" si="1"/>
        <v>95</v>
      </c>
      <c r="B98" s="8">
        <f>NORMINV('Raw data'!A95,MeanZt,SDZt)</f>
        <v>1.1052831838759019</v>
      </c>
      <c r="C98" s="8">
        <f>NORMINV('Raw data'!B95,MeanZt,SDZt)</f>
        <v>-0.75883232818635216</v>
      </c>
      <c r="D98" s="8">
        <f>NORMINV('Raw data'!C95,MeanZt,SDZt)</f>
        <v>1.4085474195454684</v>
      </c>
      <c r="E98" s="8">
        <f>NORMINV('Raw data'!D95,MeanZt,SDZt)</f>
        <v>-0.91656619302599085</v>
      </c>
      <c r="F98" s="8">
        <f>NORMINV('Raw data'!E95,MeanZt,SDZt)</f>
        <v>-0.45963527997115949</v>
      </c>
      <c r="G98" s="8">
        <f>NORMINV('Raw data'!F95,MeanZt,SDZt)</f>
        <v>0.62360032718021041</v>
      </c>
    </row>
    <row r="99" spans="1:7" x14ac:dyDescent="0.3">
      <c r="A99">
        <f t="shared" si="1"/>
        <v>96</v>
      </c>
      <c r="B99" s="8">
        <f>NORMINV('Raw data'!A96,MeanZt,SDZt)</f>
        <v>-0.36429133534206476</v>
      </c>
      <c r="C99" s="8">
        <f>NORMINV('Raw data'!B96,MeanZt,SDZt)</f>
        <v>-9.6524834142819066E-2</v>
      </c>
      <c r="D99" s="8">
        <f>NORMINV('Raw data'!C96,MeanZt,SDZt)</f>
        <v>0.5047625321537208</v>
      </c>
      <c r="E99" s="8">
        <f>NORMINV('Raw data'!D96,MeanZt,SDZt)</f>
        <v>-3.7529500037636075E-2</v>
      </c>
      <c r="F99" s="8">
        <f>NORMINV('Raw data'!E96,MeanZt,SDZt)</f>
        <v>-0.17102645268207584</v>
      </c>
      <c r="G99" s="8">
        <f>NORMINV('Raw data'!F96,MeanZt,SDZt)</f>
        <v>-0.99030048660888703</v>
      </c>
    </row>
    <row r="100" spans="1:7" x14ac:dyDescent="0.3">
      <c r="A100">
        <f t="shared" si="1"/>
        <v>97</v>
      </c>
      <c r="B100" s="8">
        <f>NORMINV('Raw data'!A97,MeanZt,SDZt)</f>
        <v>2.0685385990616192</v>
      </c>
      <c r="C100" s="8">
        <f>NORMINV('Raw data'!B97,MeanZt,SDZt)</f>
        <v>0.297059301199324</v>
      </c>
      <c r="D100" s="8">
        <f>NORMINV('Raw data'!C97,MeanZt,SDZt)</f>
        <v>0.57979552573000015</v>
      </c>
      <c r="E100" s="8">
        <f>NORMINV('Raw data'!D97,MeanZt,SDZt)</f>
        <v>-0.26060100003260162</v>
      </c>
      <c r="F100" s="8">
        <f>NORMINV('Raw data'!E97,MeanZt,SDZt)</f>
        <v>-0.68625277780264893</v>
      </c>
      <c r="G100" s="8">
        <f>NORMINV('Raw data'!F97,MeanZt,SDZt)</f>
        <v>-6.9480190581878584E-2</v>
      </c>
    </row>
    <row r="101" spans="1:7" x14ac:dyDescent="0.3">
      <c r="A101">
        <f t="shared" si="1"/>
        <v>98</v>
      </c>
      <c r="B101" s="8">
        <f>NORMINV('Raw data'!A98,MeanZt,SDZt)</f>
        <v>2.1239444926413054E-2</v>
      </c>
      <c r="C101" s="8">
        <f>NORMINV('Raw data'!B98,MeanZt,SDZt)</f>
        <v>-0.81121419460103683</v>
      </c>
      <c r="D101" s="8">
        <f>NORMINV('Raw data'!C98,MeanZt,SDZt)</f>
        <v>-0.90662436249580047</v>
      </c>
      <c r="E101" s="8">
        <f>NORMINV('Raw data'!D98,MeanZt,SDZt)</f>
        <v>1.4953102064940407</v>
      </c>
      <c r="F101" s="8">
        <f>NORMINV('Raw data'!E98,MeanZt,SDZt)</f>
        <v>0.95776737269946877</v>
      </c>
      <c r="G101" s="8">
        <f>NORMINV('Raw data'!F98,MeanZt,SDZt)</f>
        <v>-0.19831972323987623</v>
      </c>
    </row>
    <row r="102" spans="1:7" x14ac:dyDescent="0.3">
      <c r="A102">
        <f t="shared" si="1"/>
        <v>99</v>
      </c>
      <c r="B102" s="8">
        <f>NORMINV('Raw data'!A99,MeanZt,SDZt)</f>
        <v>1.5605634621454234</v>
      </c>
      <c r="C102" s="8">
        <f>NORMINV('Raw data'!B99,MeanZt,SDZt)</f>
        <v>-1.5857624243443877</v>
      </c>
      <c r="D102" s="8">
        <f>NORMINV('Raw data'!C99,MeanZt,SDZt)</f>
        <v>0.65401466270935515</v>
      </c>
      <c r="E102" s="8">
        <f>NORMINV('Raw data'!D99,MeanZt,SDZt)</f>
        <v>0.28493615476198259</v>
      </c>
      <c r="F102" s="8">
        <f>NORMINV('Raw data'!E99,MeanZt,SDZt)</f>
        <v>-0.78411969557123962</v>
      </c>
      <c r="G102" s="8">
        <f>NORMINV('Raw data'!F99,MeanZt,SDZt)</f>
        <v>0.41322453814330251</v>
      </c>
    </row>
    <row r="103" spans="1:7" x14ac:dyDescent="0.3">
      <c r="A103">
        <f t="shared" si="1"/>
        <v>100</v>
      </c>
      <c r="B103" s="8">
        <f>NORMINV('Raw data'!A100,MeanZt,SDZt)</f>
        <v>0.63076653189572351</v>
      </c>
      <c r="C103" s="8">
        <f>NORMINV('Raw data'!B100,MeanZt,SDZt)</f>
        <v>1.0626607369459027</v>
      </c>
      <c r="D103" s="8">
        <f>NORMINV('Raw data'!C100,MeanZt,SDZt)</f>
        <v>-0.93469077946620305</v>
      </c>
      <c r="E103" s="8">
        <f>NORMINV('Raw data'!D100,MeanZt,SDZt)</f>
        <v>-9.958740391396409E-2</v>
      </c>
      <c r="F103" s="8">
        <f>NORMINV('Raw data'!E100,MeanZt,SDZt)</f>
        <v>-0.43328154644251526</v>
      </c>
      <c r="G103" s="8">
        <f>NORMINV('Raw data'!F100,MeanZt,SDZt)</f>
        <v>-0.26391267051272388</v>
      </c>
    </row>
    <row r="104" spans="1:7" x14ac:dyDescent="0.3">
      <c r="A104">
        <f t="shared" si="1"/>
        <v>101</v>
      </c>
      <c r="B104" s="8">
        <f>NORMINV('Raw data'!A101,MeanZt,SDZt)</f>
        <v>-0.76878940597260625</v>
      </c>
      <c r="C104" s="8">
        <f>NORMINV('Raw data'!B101,MeanZt,SDZt)</f>
        <v>-0.52925150756064043</v>
      </c>
      <c r="D104" s="8">
        <f>NORMINV('Raw data'!C101,MeanZt,SDZt)</f>
        <v>-0.20410319560790344</v>
      </c>
      <c r="E104" s="8">
        <f>NORMINV('Raw data'!D101,MeanZt,SDZt)</f>
        <v>-1.0915793213671228</v>
      </c>
      <c r="F104" s="8">
        <f>NORMINV('Raw data'!E101,MeanZt,SDZt)</f>
        <v>1.0431751692503219</v>
      </c>
      <c r="G104" s="8">
        <f>NORMINV('Raw data'!F101,MeanZt,SDZt)</f>
        <v>-1.3982694350043083</v>
      </c>
    </row>
    <row r="105" spans="1:7" x14ac:dyDescent="0.3">
      <c r="A105">
        <f t="shared" si="1"/>
        <v>102</v>
      </c>
      <c r="B105" s="8">
        <f>NORMINV('Raw data'!A102,MeanZt,SDZt)</f>
        <v>1.6969109741995925</v>
      </c>
      <c r="C105" s="8">
        <f>NORMINV('Raw data'!B102,MeanZt,SDZt)</f>
        <v>0.71667099791632849</v>
      </c>
      <c r="D105" s="8">
        <f>NORMINV('Raw data'!C102,MeanZt,SDZt)</f>
        <v>-0.58625453756430579</v>
      </c>
      <c r="E105" s="8">
        <f>NORMINV('Raw data'!D102,MeanZt,SDZt)</f>
        <v>-0.74302373927466592</v>
      </c>
      <c r="F105" s="8">
        <f>NORMINV('Raw data'!E102,MeanZt,SDZt)</f>
        <v>-0.23967843522011201</v>
      </c>
      <c r="G105" s="8">
        <f>NORMINV('Raw data'!F102,MeanZt,SDZt)</f>
        <v>-0.65034758614857036</v>
      </c>
    </row>
    <row r="106" spans="1:7" x14ac:dyDescent="0.3">
      <c r="A106">
        <f t="shared" si="1"/>
        <v>103</v>
      </c>
      <c r="B106" s="8">
        <f>NORMINV('Raw data'!A103,MeanZt,SDZt)</f>
        <v>-0.92721806848125576</v>
      </c>
      <c r="C106" s="8">
        <f>NORMINV('Raw data'!B103,MeanZt,SDZt)</f>
        <v>0.88174449684196299</v>
      </c>
      <c r="D106" s="8">
        <f>NORMINV('Raw data'!C103,MeanZt,SDZt)</f>
        <v>0.51860191462767891</v>
      </c>
      <c r="E106" s="8">
        <f>NORMINV('Raw data'!D103,MeanZt,SDZt)</f>
        <v>0.49444995405890135</v>
      </c>
      <c r="F106" s="8">
        <f>NORMINV('Raw data'!E103,MeanZt,SDZt)</f>
        <v>-4.1255267350898774E-2</v>
      </c>
      <c r="G106" s="8">
        <f>NORMINV('Raw data'!F103,MeanZt,SDZt)</f>
        <v>-1.2932127853106599</v>
      </c>
    </row>
    <row r="107" spans="1:7" x14ac:dyDescent="0.3">
      <c r="A107">
        <f t="shared" si="1"/>
        <v>104</v>
      </c>
      <c r="B107" s="8">
        <f>NORMINV('Raw data'!A104,MeanZt,SDZt)</f>
        <v>-1.1394662568916016</v>
      </c>
      <c r="C107" s="8">
        <f>NORMINV('Raw data'!B104,MeanZt,SDZt)</f>
        <v>0.8871323617206337</v>
      </c>
      <c r="D107" s="8">
        <f>NORMINV('Raw data'!C104,MeanZt,SDZt)</f>
        <v>-6.9943017612022318E-2</v>
      </c>
      <c r="E107" s="8">
        <f>NORMINV('Raw data'!D104,MeanZt,SDZt)</f>
        <v>0.83556460678162303</v>
      </c>
      <c r="F107" s="8">
        <f>NORMINV('Raw data'!E104,MeanZt,SDZt)</f>
        <v>-0.2796110561798496</v>
      </c>
      <c r="G107" s="8">
        <f>NORMINV('Raw data'!F104,MeanZt,SDZt)</f>
        <v>1.2744540215952462</v>
      </c>
    </row>
    <row r="108" spans="1:7" x14ac:dyDescent="0.3">
      <c r="A108">
        <f t="shared" si="1"/>
        <v>105</v>
      </c>
      <c r="B108" s="8">
        <f>NORMINV('Raw data'!A105,MeanZt,SDZt)</f>
        <v>0.67272259071333673</v>
      </c>
      <c r="C108" s="8">
        <f>NORMINV('Raw data'!B105,MeanZt,SDZt)</f>
        <v>0.8271745084531974</v>
      </c>
      <c r="D108" s="8">
        <f>NORMINV('Raw data'!C105,MeanZt,SDZt)</f>
        <v>1.0404522062933996</v>
      </c>
      <c r="E108" s="8">
        <f>NORMINV('Raw data'!D105,MeanZt,SDZt)</f>
        <v>1.6755386948329167</v>
      </c>
      <c r="F108" s="8">
        <f>NORMINV('Raw data'!E105,MeanZt,SDZt)</f>
        <v>-2.0009093638968865</v>
      </c>
      <c r="G108" s="8">
        <f>NORMINV('Raw data'!F105,MeanZt,SDZt)</f>
        <v>1.4855666979444968E-2</v>
      </c>
    </row>
    <row r="109" spans="1:7" x14ac:dyDescent="0.3">
      <c r="A109">
        <f t="shared" si="1"/>
        <v>106</v>
      </c>
      <c r="B109" s="8">
        <f>NORMINV('Raw data'!A106,MeanZt,SDZt)</f>
        <v>1.3594687807001613</v>
      </c>
      <c r="C109" s="8">
        <f>NORMINV('Raw data'!B106,MeanZt,SDZt)</f>
        <v>1.3436843615056453</v>
      </c>
      <c r="D109" s="8">
        <f>NORMINV('Raw data'!C106,MeanZt,SDZt)</f>
        <v>9.3978017776368397E-2</v>
      </c>
      <c r="E109" s="8">
        <f>NORMINV('Raw data'!D106,MeanZt,SDZt)</f>
        <v>0.78990548616844092</v>
      </c>
      <c r="F109" s="8">
        <f>NORMINV('Raw data'!E106,MeanZt,SDZt)</f>
        <v>-0.46078593044071298</v>
      </c>
      <c r="G109" s="8">
        <f>NORMINV('Raw data'!F106,MeanZt,SDZt)</f>
        <v>0.84137145300636729</v>
      </c>
    </row>
    <row r="110" spans="1:7" x14ac:dyDescent="0.3">
      <c r="A110">
        <f t="shared" si="1"/>
        <v>107</v>
      </c>
      <c r="B110" s="8">
        <f>NORMINV('Raw data'!A107,MeanZt,SDZt)</f>
        <v>-1.6409034328328933</v>
      </c>
      <c r="C110" s="8">
        <f>NORMINV('Raw data'!B107,MeanZt,SDZt)</f>
        <v>-0.57822047564135448</v>
      </c>
      <c r="D110" s="8">
        <f>NORMINV('Raw data'!C107,MeanZt,SDZt)</f>
        <v>0.21418553707279636</v>
      </c>
      <c r="E110" s="8">
        <f>NORMINV('Raw data'!D107,MeanZt,SDZt)</f>
        <v>-0.69109931773884359</v>
      </c>
      <c r="F110" s="8">
        <f>NORMINV('Raw data'!E107,MeanZt,SDZt)</f>
        <v>0.40465466328220445</v>
      </c>
      <c r="G110" s="8">
        <f>NORMINV('Raw data'!F107,MeanZt,SDZt)</f>
        <v>2.0348465001745075</v>
      </c>
    </row>
    <row r="111" spans="1:7" x14ac:dyDescent="0.3">
      <c r="A111">
        <f t="shared" si="1"/>
        <v>108</v>
      </c>
      <c r="B111" s="8">
        <f>NORMINV('Raw data'!A108,MeanZt,SDZt)</f>
        <v>-0.92560194118468997</v>
      </c>
      <c r="C111" s="8">
        <f>NORMINV('Raw data'!B108,MeanZt,SDZt)</f>
        <v>0.83585624644566303</v>
      </c>
      <c r="D111" s="8">
        <f>NORMINV('Raw data'!C108,MeanZt,SDZt)</f>
        <v>-2.4214691496931962</v>
      </c>
      <c r="E111" s="8">
        <f>NORMINV('Raw data'!D108,MeanZt,SDZt)</f>
        <v>-1.1347526784463147</v>
      </c>
      <c r="F111" s="8">
        <f>NORMINV('Raw data'!E108,MeanZt,SDZt)</f>
        <v>-0.32364945089031444</v>
      </c>
      <c r="G111" s="8">
        <f>NORMINV('Raw data'!F108,MeanZt,SDZt)</f>
        <v>0.77847164351546827</v>
      </c>
    </row>
    <row r="112" spans="1:7" x14ac:dyDescent="0.3">
      <c r="A112">
        <f t="shared" si="1"/>
        <v>109</v>
      </c>
      <c r="B112" s="8">
        <f>NORMINV('Raw data'!A109,MeanZt,SDZt)</f>
        <v>-9.9710212620505598E-2</v>
      </c>
      <c r="C112" s="8">
        <f>NORMINV('Raw data'!B109,MeanZt,SDZt)</f>
        <v>-1.8943639500191938</v>
      </c>
      <c r="D112" s="8">
        <f>NORMINV('Raw data'!C109,MeanZt,SDZt)</f>
        <v>0.44112406977271779</v>
      </c>
      <c r="E112" s="8">
        <f>NORMINV('Raw data'!D109,MeanZt,SDZt)</f>
        <v>-0.13710889199604093</v>
      </c>
      <c r="F112" s="8">
        <f>NORMINV('Raw data'!E109,MeanZt,SDZt)</f>
        <v>-0.8531851701832357</v>
      </c>
      <c r="G112" s="8">
        <f>NORMINV('Raw data'!F109,MeanZt,SDZt)</f>
        <v>0.68095499023189432</v>
      </c>
    </row>
    <row r="113" spans="1:7" x14ac:dyDescent="0.3">
      <c r="A113">
        <f t="shared" si="1"/>
        <v>110</v>
      </c>
      <c r="B113" s="8">
        <f>NORMINV('Raw data'!A110,MeanZt,SDZt)</f>
        <v>-1.9855791705784807</v>
      </c>
      <c r="C113" s="8">
        <f>NORMINV('Raw data'!B110,MeanZt,SDZt)</f>
        <v>-1.4586355458174467</v>
      </c>
      <c r="D113" s="8">
        <f>NORMINV('Raw data'!C110,MeanZt,SDZt)</f>
        <v>0.34440875817030248</v>
      </c>
      <c r="E113" s="8">
        <f>NORMINV('Raw data'!D110,MeanZt,SDZt)</f>
        <v>0.21182760370944012</v>
      </c>
      <c r="F113" s="8">
        <f>NORMINV('Raw data'!E110,MeanZt,SDZt)</f>
        <v>-0.98189216618195263</v>
      </c>
      <c r="G113" s="8">
        <f>NORMINV('Raw data'!F110,MeanZt,SDZt)</f>
        <v>7.2353509606500832E-2</v>
      </c>
    </row>
    <row r="114" spans="1:7" x14ac:dyDescent="0.3">
      <c r="A114">
        <f t="shared" si="1"/>
        <v>111</v>
      </c>
      <c r="B114" s="8">
        <f>NORMINV('Raw data'!A111,MeanZt,SDZt)</f>
        <v>1.0116547172491532</v>
      </c>
      <c r="C114" s="8">
        <f>NORMINV('Raw data'!B111,MeanZt,SDZt)</f>
        <v>0.18900288452089764</v>
      </c>
      <c r="D114" s="8">
        <f>NORMINV('Raw data'!C111,MeanZt,SDZt)</f>
        <v>-1.5842179998528874</v>
      </c>
      <c r="E114" s="8">
        <f>NORMINV('Raw data'!D111,MeanZt,SDZt)</f>
        <v>-1.314411243482315</v>
      </c>
      <c r="F114" s="8">
        <f>NORMINV('Raw data'!E111,MeanZt,SDZt)</f>
        <v>0.26592251966316338</v>
      </c>
      <c r="G114" s="8">
        <f>NORMINV('Raw data'!F111,MeanZt,SDZt)</f>
        <v>-0.43200085662095844</v>
      </c>
    </row>
    <row r="115" spans="1:7" x14ac:dyDescent="0.3">
      <c r="A115">
        <f t="shared" si="1"/>
        <v>112</v>
      </c>
      <c r="B115" s="8">
        <f>NORMINV('Raw data'!A112,MeanZt,SDZt)</f>
        <v>1.3854583800544977</v>
      </c>
      <c r="C115" s="8">
        <f>NORMINV('Raw data'!B112,MeanZt,SDZt)</f>
        <v>0.41269738277491269</v>
      </c>
      <c r="D115" s="8">
        <f>NORMINV('Raw data'!C112,MeanZt,SDZt)</f>
        <v>0.15469895081380872</v>
      </c>
      <c r="E115" s="8">
        <f>NORMINV('Raw data'!D112,MeanZt,SDZt)</f>
        <v>-0.73634223026548051</v>
      </c>
      <c r="F115" s="8">
        <f>NORMINV('Raw data'!E112,MeanZt,SDZt)</f>
        <v>-0.25637668535657726</v>
      </c>
      <c r="G115" s="8">
        <f>NORMINV('Raw data'!F112,MeanZt,SDZt)</f>
        <v>-0.19225979785156053</v>
      </c>
    </row>
    <row r="116" spans="1:7" x14ac:dyDescent="0.3">
      <c r="A116">
        <f t="shared" si="1"/>
        <v>113</v>
      </c>
      <c r="B116" s="8">
        <f>NORMINV('Raw data'!A113,MeanZt,SDZt)</f>
        <v>-0.95134962775638521</v>
      </c>
      <c r="C116" s="8">
        <f>NORMINV('Raw data'!B113,MeanZt,SDZt)</f>
        <v>2.0499985640498385E-2</v>
      </c>
      <c r="D116" s="8">
        <f>NORMINV('Raw data'!C113,MeanZt,SDZt)</f>
        <v>0.82725242621909645</v>
      </c>
      <c r="E116" s="8">
        <f>NORMINV('Raw data'!D113,MeanZt,SDZt)</f>
        <v>-1.521117553051575</v>
      </c>
      <c r="F116" s="8">
        <f>NORMINV('Raw data'!E113,MeanZt,SDZt)</f>
        <v>0.40545405289741127</v>
      </c>
      <c r="G116" s="8">
        <f>NORMINV('Raw data'!F113,MeanZt,SDZt)</f>
        <v>0.67447640628915073</v>
      </c>
    </row>
    <row r="117" spans="1:7" x14ac:dyDescent="0.3">
      <c r="A117">
        <f t="shared" si="1"/>
        <v>114</v>
      </c>
      <c r="B117" s="8">
        <f>NORMINV('Raw data'!A114,MeanZt,SDZt)</f>
        <v>0.42137447562949504</v>
      </c>
      <c r="C117" s="8">
        <f>NORMINV('Raw data'!B114,MeanZt,SDZt)</f>
        <v>1.8519067705097185</v>
      </c>
      <c r="D117" s="8">
        <f>NORMINV('Raw data'!C114,MeanZt,SDZt)</f>
        <v>-0.24250105282979248</v>
      </c>
      <c r="E117" s="8">
        <f>NORMINV('Raw data'!D114,MeanZt,SDZt)</f>
        <v>-0.68475169882064357</v>
      </c>
      <c r="F117" s="8">
        <f>NORMINV('Raw data'!E114,MeanZt,SDZt)</f>
        <v>0.41989182712943479</v>
      </c>
      <c r="G117" s="8">
        <f>NORMINV('Raw data'!F114,MeanZt,SDZt)</f>
        <v>-1.6514390441802624</v>
      </c>
    </row>
    <row r="118" spans="1:7" x14ac:dyDescent="0.3">
      <c r="A118">
        <f t="shared" si="1"/>
        <v>115</v>
      </c>
      <c r="B118" s="8">
        <f>NORMINV('Raw data'!A115,MeanZt,SDZt)</f>
        <v>4.8908838839989636E-2</v>
      </c>
      <c r="C118" s="8">
        <f>NORMINV('Raw data'!B115,MeanZt,SDZt)</f>
        <v>-0.58723268359527592</v>
      </c>
      <c r="D118" s="8">
        <f>NORMINV('Raw data'!C115,MeanZt,SDZt)</f>
        <v>0.24392357270212092</v>
      </c>
      <c r="E118" s="8">
        <f>NORMINV('Raw data'!D115,MeanZt,SDZt)</f>
        <v>-0.48980051889871989</v>
      </c>
      <c r="F118" s="8">
        <f>NORMINV('Raw data'!E115,MeanZt,SDZt)</f>
        <v>1.6769660492580019</v>
      </c>
      <c r="G118" s="8">
        <f>NORMINV('Raw data'!F115,MeanZt,SDZt)</f>
        <v>0.27248919154467088</v>
      </c>
    </row>
    <row r="119" spans="1:7" x14ac:dyDescent="0.3">
      <c r="A119">
        <f t="shared" si="1"/>
        <v>116</v>
      </c>
      <c r="B119" s="8">
        <f>NORMINV('Raw data'!A116,MeanZt,SDZt)</f>
        <v>-0.67221215289137592</v>
      </c>
      <c r="C119" s="8">
        <f>NORMINV('Raw data'!B116,MeanZt,SDZt)</f>
        <v>2.1043823358681197</v>
      </c>
      <c r="D119" s="8">
        <f>NORMINV('Raw data'!C116,MeanZt,SDZt)</f>
        <v>0.34952068397089453</v>
      </c>
      <c r="E119" s="8">
        <f>NORMINV('Raw data'!D116,MeanZt,SDZt)</f>
        <v>-0.29995206054679857</v>
      </c>
      <c r="F119" s="8">
        <f>NORMINV('Raw data'!E116,MeanZt,SDZt)</f>
        <v>-0.78430974595080316</v>
      </c>
      <c r="G119" s="8">
        <f>NORMINV('Raw data'!F116,MeanZt,SDZt)</f>
        <v>-2.1704194155185208</v>
      </c>
    </row>
    <row r="120" spans="1:7" x14ac:dyDescent="0.3">
      <c r="A120">
        <f t="shared" si="1"/>
        <v>117</v>
      </c>
      <c r="B120" s="8">
        <f>NORMINV('Raw data'!A117,MeanZt,SDZt)</f>
        <v>0.77830741713612461</v>
      </c>
      <c r="C120" s="8">
        <f>NORMINV('Raw data'!B117,MeanZt,SDZt)</f>
        <v>1.1476214025435649</v>
      </c>
      <c r="D120" s="8">
        <f>NORMINV('Raw data'!C117,MeanZt,SDZt)</f>
        <v>-1.7147703965994858</v>
      </c>
      <c r="E120" s="8">
        <f>NORMINV('Raw data'!D117,MeanZt,SDZt)</f>
        <v>1.0009208955812388</v>
      </c>
      <c r="F120" s="8">
        <f>NORMINV('Raw data'!E117,MeanZt,SDZt)</f>
        <v>-1.7235632521204449</v>
      </c>
      <c r="G120" s="8">
        <f>NORMINV('Raw data'!F117,MeanZt,SDZt)</f>
        <v>-0.88434273203268465</v>
      </c>
    </row>
    <row r="121" spans="1:7" x14ac:dyDescent="0.3">
      <c r="A121">
        <f t="shared" si="1"/>
        <v>118</v>
      </c>
      <c r="B121" s="8">
        <f>NORMINV('Raw data'!A118,MeanZt,SDZt)</f>
        <v>0.1440935715395166</v>
      </c>
      <c r="C121" s="8">
        <f>NORMINV('Raw data'!B118,MeanZt,SDZt)</f>
        <v>-8.9342269337283245E-2</v>
      </c>
      <c r="D121" s="8">
        <f>NORMINV('Raw data'!C118,MeanZt,SDZt)</f>
        <v>-1.0822849774853878</v>
      </c>
      <c r="E121" s="8">
        <f>NORMINV('Raw data'!D118,MeanZt,SDZt)</f>
        <v>0.5118414462937102</v>
      </c>
      <c r="F121" s="8">
        <f>NORMINV('Raw data'!E118,MeanZt,SDZt)</f>
        <v>-0.75408163770060754</v>
      </c>
      <c r="G121" s="8">
        <f>NORMINV('Raw data'!F118,MeanZt,SDZt)</f>
        <v>1.0573239440723086</v>
      </c>
    </row>
    <row r="122" spans="1:7" x14ac:dyDescent="0.3">
      <c r="A122">
        <f t="shared" si="1"/>
        <v>119</v>
      </c>
      <c r="B122" s="8">
        <f>NORMINV('Raw data'!A119,MeanZt,SDZt)</f>
        <v>1.2918949955630707</v>
      </c>
      <c r="C122" s="8">
        <f>NORMINV('Raw data'!B119,MeanZt,SDZt)</f>
        <v>-0.6540749097215719</v>
      </c>
      <c r="D122" s="8">
        <f>NORMINV('Raw data'!C119,MeanZt,SDZt)</f>
        <v>-1.7461719002243938</v>
      </c>
      <c r="E122" s="8">
        <f>NORMINV('Raw data'!D119,MeanZt,SDZt)</f>
        <v>0.26344844242383048</v>
      </c>
      <c r="F122" s="8">
        <f>NORMINV('Raw data'!E119,MeanZt,SDZt)</f>
        <v>-0.86161550539992782</v>
      </c>
      <c r="G122" s="8">
        <f>NORMINV('Raw data'!F119,MeanZt,SDZt)</f>
        <v>-0.96487287770342678</v>
      </c>
    </row>
    <row r="123" spans="1:7" x14ac:dyDescent="0.3">
      <c r="A123">
        <f t="shared" si="1"/>
        <v>120</v>
      </c>
      <c r="B123" s="8">
        <f>NORMINV('Raw data'!A120,MeanZt,SDZt)</f>
        <v>-0.49988267653365848</v>
      </c>
      <c r="C123" s="8">
        <f>NORMINV('Raw data'!B120,MeanZt,SDZt)</f>
        <v>1.4101236666446699</v>
      </c>
      <c r="D123" s="8">
        <f>NORMINV('Raw data'!C120,MeanZt,SDZt)</f>
        <v>1.8104870779817839</v>
      </c>
      <c r="E123" s="8">
        <f>NORMINV('Raw data'!D120,MeanZt,SDZt)</f>
        <v>1.2470756812193737</v>
      </c>
      <c r="F123" s="8">
        <f>NORMINV('Raw data'!E120,MeanZt,SDZt)</f>
        <v>1.0665463833718911</v>
      </c>
      <c r="G123" s="8">
        <f>NORMINV('Raw data'!F120,MeanZt,SDZt)</f>
        <v>-0.89346334221542867</v>
      </c>
    </row>
    <row r="124" spans="1:7" x14ac:dyDescent="0.3">
      <c r="A124">
        <f t="shared" si="1"/>
        <v>121</v>
      </c>
      <c r="B124" s="8">
        <f>NORMINV('Raw data'!A121,MeanZt,SDZt)</f>
        <v>0.27093010631033665</v>
      </c>
      <c r="C124" s="8">
        <f>NORMINV('Raw data'!B121,MeanZt,SDZt)</f>
        <v>-6.4893604541292116E-2</v>
      </c>
      <c r="D124" s="8">
        <f>NORMINV('Raw data'!C121,MeanZt,SDZt)</f>
        <v>-1.0179607974184655</v>
      </c>
      <c r="E124" s="8">
        <f>NORMINV('Raw data'!D121,MeanZt,SDZt)</f>
        <v>0.38237392524328045</v>
      </c>
      <c r="F124" s="8">
        <f>NORMINV('Raw data'!E121,MeanZt,SDZt)</f>
        <v>1.4662327543313511</v>
      </c>
      <c r="G124" s="8">
        <f>NORMINV('Raw data'!F121,MeanZt,SDZt)</f>
        <v>-0.94649047846797818</v>
      </c>
    </row>
    <row r="125" spans="1:7" x14ac:dyDescent="0.3">
      <c r="A125">
        <f t="shared" si="1"/>
        <v>122</v>
      </c>
      <c r="B125" s="8">
        <f>NORMINV('Raw data'!A122,MeanZt,SDZt)</f>
        <v>0.63857642443400209</v>
      </c>
      <c r="C125" s="8">
        <f>NORMINV('Raw data'!B122,MeanZt,SDZt)</f>
        <v>-1.3151687065574791</v>
      </c>
      <c r="D125" s="8">
        <f>NORMINV('Raw data'!C122,MeanZt,SDZt)</f>
        <v>1.5950904891644369</v>
      </c>
      <c r="E125" s="8">
        <f>NORMINV('Raw data'!D122,MeanZt,SDZt)</f>
        <v>0.52937808209319948</v>
      </c>
      <c r="F125" s="8">
        <f>NORMINV('Raw data'!E122,MeanZt,SDZt)</f>
        <v>0.2079925710902174</v>
      </c>
      <c r="G125" s="8">
        <f>NORMINV('Raw data'!F122,MeanZt,SDZt)</f>
        <v>-0.75263230540859172</v>
      </c>
    </row>
    <row r="126" spans="1:7" x14ac:dyDescent="0.3">
      <c r="A126">
        <f t="shared" si="1"/>
        <v>123</v>
      </c>
      <c r="B126" s="8">
        <f>NORMINV('Raw data'!A123,MeanZt,SDZt)</f>
        <v>-0.97364141177628605</v>
      </c>
      <c r="C126" s="8">
        <f>NORMINV('Raw data'!B123,MeanZt,SDZt)</f>
        <v>-0.2295558052446719</v>
      </c>
      <c r="D126" s="8">
        <f>NORMINV('Raw data'!C123,MeanZt,SDZt)</f>
        <v>0.70542501223573184</v>
      </c>
      <c r="E126" s="8">
        <f>NORMINV('Raw data'!D123,MeanZt,SDZt)</f>
        <v>-0.45734591044329537</v>
      </c>
      <c r="F126" s="8">
        <f>NORMINV('Raw data'!E123,MeanZt,SDZt)</f>
        <v>-1.1544147127209108</v>
      </c>
      <c r="G126" s="8">
        <f>NORMINV('Raw data'!F123,MeanZt,SDZt)</f>
        <v>-2.0317207689876189</v>
      </c>
    </row>
    <row r="127" spans="1:7" x14ac:dyDescent="0.3">
      <c r="A127">
        <f t="shared" si="1"/>
        <v>124</v>
      </c>
      <c r="B127" s="8">
        <f>NORMINV('Raw data'!A124,MeanZt,SDZt)</f>
        <v>1.1479513058460624</v>
      </c>
      <c r="C127" s="8">
        <f>NORMINV('Raw data'!B124,MeanZt,SDZt)</f>
        <v>-1.2368206051366077</v>
      </c>
      <c r="D127" s="8">
        <f>NORMINV('Raw data'!C124,MeanZt,SDZt)</f>
        <v>-0.93652019409810339</v>
      </c>
      <c r="E127" s="8">
        <f>NORMINV('Raw data'!D124,MeanZt,SDZt)</f>
        <v>-0.35988108191276391</v>
      </c>
      <c r="F127" s="8">
        <f>NORMINV('Raw data'!E124,MeanZt,SDZt)</f>
        <v>-1.0484160036883348</v>
      </c>
      <c r="G127" s="8">
        <f>NORMINV('Raw data'!F124,MeanZt,SDZt)</f>
        <v>0.17333868612317538</v>
      </c>
    </row>
    <row r="128" spans="1:7" x14ac:dyDescent="0.3">
      <c r="A128">
        <f t="shared" si="1"/>
        <v>125</v>
      </c>
      <c r="B128" s="8">
        <f>NORMINV('Raw data'!A125,MeanZt,SDZt)</f>
        <v>-0.53992398916639095</v>
      </c>
      <c r="C128" s="8">
        <f>NORMINV('Raw data'!B125,MeanZt,SDZt)</f>
        <v>-0.25798634891920114</v>
      </c>
      <c r="D128" s="8">
        <f>NORMINV('Raw data'!C125,MeanZt,SDZt)</f>
        <v>-0.96539715588841779</v>
      </c>
      <c r="E128" s="8">
        <f>NORMINV('Raw data'!D125,MeanZt,SDZt)</f>
        <v>1.499066898714811</v>
      </c>
      <c r="F128" s="8">
        <f>NORMINV('Raw data'!E125,MeanZt,SDZt)</f>
        <v>-0.42332953876143309</v>
      </c>
      <c r="G128" s="8">
        <f>NORMINV('Raw data'!F125,MeanZt,SDZt)</f>
        <v>0.68576720625370113</v>
      </c>
    </row>
    <row r="129" spans="1:7" x14ac:dyDescent="0.3">
      <c r="A129">
        <f t="shared" si="1"/>
        <v>126</v>
      </c>
      <c r="B129" s="8">
        <f>NORMINV('Raw data'!A126,MeanZt,SDZt)</f>
        <v>-1.4104801127130455</v>
      </c>
      <c r="C129" s="8">
        <f>NORMINV('Raw data'!B126,MeanZt,SDZt)</f>
        <v>-0.73484112707851212</v>
      </c>
      <c r="D129" s="8">
        <f>NORMINV('Raw data'!C126,MeanZt,SDZt)</f>
        <v>-1.9138087135250939</v>
      </c>
      <c r="E129" s="8">
        <f>NORMINV('Raw data'!D126,MeanZt,SDZt)</f>
        <v>-1.4717212939250703</v>
      </c>
      <c r="F129" s="8">
        <f>NORMINV('Raw data'!E126,MeanZt,SDZt)</f>
        <v>-0.29989671889215425</v>
      </c>
      <c r="G129" s="8">
        <f>NORMINV('Raw data'!F126,MeanZt,SDZt)</f>
        <v>-0.45069932894122888</v>
      </c>
    </row>
    <row r="130" spans="1:7" x14ac:dyDescent="0.3">
      <c r="A130">
        <f t="shared" si="1"/>
        <v>127</v>
      </c>
      <c r="B130" s="8">
        <f>NORMINV('Raw data'!A127,MeanZt,SDZt)</f>
        <v>0.50014680015688473</v>
      </c>
      <c r="C130" s="8">
        <f>NORMINV('Raw data'!B127,MeanZt,SDZt)</f>
        <v>-1.9614983551723095</v>
      </c>
      <c r="D130" s="8">
        <f>NORMINV('Raw data'!C127,MeanZt,SDZt)</f>
        <v>-1.1226908315861721</v>
      </c>
      <c r="E130" s="8">
        <f>NORMINV('Raw data'!D127,MeanZt,SDZt)</f>
        <v>0.37610155390225414</v>
      </c>
      <c r="F130" s="8">
        <f>NORMINV('Raw data'!E127,MeanZt,SDZt)</f>
        <v>0.41984216072559449</v>
      </c>
      <c r="G130" s="8">
        <f>NORMINV('Raw data'!F127,MeanZt,SDZt)</f>
        <v>-0.60600008398991001</v>
      </c>
    </row>
    <row r="131" spans="1:7" x14ac:dyDescent="0.3">
      <c r="A131">
        <f t="shared" si="1"/>
        <v>128</v>
      </c>
      <c r="B131" s="8">
        <f>NORMINV('Raw data'!A128,MeanZt,SDZt)</f>
        <v>0.48103247792939102</v>
      </c>
      <c r="C131" s="8">
        <f>NORMINV('Raw data'!B128,MeanZt,SDZt)</f>
        <v>-0.91164781181230981</v>
      </c>
      <c r="D131" s="8">
        <f>NORMINV('Raw data'!C128,MeanZt,SDZt)</f>
        <v>0.6924507135387804</v>
      </c>
      <c r="E131" s="8">
        <f>NORMINV('Raw data'!D128,MeanZt,SDZt)</f>
        <v>1.0481965559551465</v>
      </c>
      <c r="F131" s="8">
        <f>NORMINV('Raw data'!E128,MeanZt,SDZt)</f>
        <v>-1.982544061686867E-2</v>
      </c>
      <c r="G131" s="8">
        <f>NORMINV('Raw data'!F128,MeanZt,SDZt)</f>
        <v>9.9982952836894123E-2</v>
      </c>
    </row>
    <row r="132" spans="1:7" x14ac:dyDescent="0.3">
      <c r="A132">
        <f t="shared" si="1"/>
        <v>129</v>
      </c>
      <c r="B132" s="8">
        <f>NORMINV('Raw data'!A129,MeanZt,SDZt)</f>
        <v>-0.82502084434386636</v>
      </c>
      <c r="C132" s="8">
        <f>NORMINV('Raw data'!B129,MeanZt,SDZt)</f>
        <v>0.43053417749498446</v>
      </c>
      <c r="D132" s="8">
        <f>NORMINV('Raw data'!C129,MeanZt,SDZt)</f>
        <v>-1.7439403929691939</v>
      </c>
      <c r="E132" s="8">
        <f>NORMINV('Raw data'!D129,MeanZt,SDZt)</f>
        <v>-2.3875973874154921</v>
      </c>
      <c r="F132" s="8">
        <f>NORMINV('Raw data'!E129,MeanZt,SDZt)</f>
        <v>2.2506996753422371E-2</v>
      </c>
      <c r="G132" s="8">
        <f>NORMINV('Raw data'!F129,MeanZt,SDZt)</f>
        <v>0.17072864231113008</v>
      </c>
    </row>
    <row r="133" spans="1:7" x14ac:dyDescent="0.3">
      <c r="A133">
        <f t="shared" ref="A133:A196" si="2">A132+1</f>
        <v>130</v>
      </c>
      <c r="B133" s="8">
        <f>NORMINV('Raw data'!A130,MeanZt,SDZt)</f>
        <v>-0.23747807841054416</v>
      </c>
      <c r="C133" s="8">
        <f>NORMINV('Raw data'!B130,MeanZt,SDZt)</f>
        <v>1.6865663520544592</v>
      </c>
      <c r="D133" s="8">
        <f>NORMINV('Raw data'!C130,MeanZt,SDZt)</f>
        <v>-0.70887606233315337</v>
      </c>
      <c r="E133" s="8">
        <f>NORMINV('Raw data'!D130,MeanZt,SDZt)</f>
        <v>-0.93281964818214314</v>
      </c>
      <c r="F133" s="8">
        <f>NORMINV('Raw data'!E130,MeanZt,SDZt)</f>
        <v>-1.3035618488561</v>
      </c>
      <c r="G133" s="8">
        <f>NORMINV('Raw data'!F130,MeanZt,SDZt)</f>
        <v>-2.1185435170165885</v>
      </c>
    </row>
    <row r="134" spans="1:7" x14ac:dyDescent="0.3">
      <c r="A134">
        <f t="shared" si="2"/>
        <v>131</v>
      </c>
      <c r="B134" s="8">
        <f>NORMINV('Raw data'!A131,MeanZt,SDZt)</f>
        <v>6.9091564095435321E-2</v>
      </c>
      <c r="C134" s="8">
        <f>NORMINV('Raw data'!B131,MeanZt,SDZt)</f>
        <v>-0.81079302210539639</v>
      </c>
      <c r="D134" s="8">
        <f>NORMINV('Raw data'!C131,MeanZt,SDZt)</f>
        <v>1.8544934029455125</v>
      </c>
      <c r="E134" s="8">
        <f>NORMINV('Raw data'!D131,MeanZt,SDZt)</f>
        <v>-0.62983389017240232</v>
      </c>
      <c r="F134" s="8">
        <f>NORMINV('Raw data'!E131,MeanZt,SDZt)</f>
        <v>-9.9949101773720322E-2</v>
      </c>
      <c r="G134" s="8">
        <f>NORMINV('Raw data'!F131,MeanZt,SDZt)</f>
        <v>0.45530440227300162</v>
      </c>
    </row>
    <row r="135" spans="1:7" x14ac:dyDescent="0.3">
      <c r="A135">
        <f t="shared" si="2"/>
        <v>132</v>
      </c>
      <c r="B135" s="8">
        <f>NORMINV('Raw data'!A132,MeanZt,SDZt)</f>
        <v>0.33034436401611689</v>
      </c>
      <c r="C135" s="8">
        <f>NORMINV('Raw data'!B132,MeanZt,SDZt)</f>
        <v>-1.24335052756062</v>
      </c>
      <c r="D135" s="8">
        <f>NORMINV('Raw data'!C132,MeanZt,SDZt)</f>
        <v>0.92335110105146467</v>
      </c>
      <c r="E135" s="8">
        <f>NORMINV('Raw data'!D132,MeanZt,SDZt)</f>
        <v>-0.52939204476861446</v>
      </c>
      <c r="F135" s="8">
        <f>NORMINV('Raw data'!E132,MeanZt,SDZt)</f>
        <v>-0.71663596974294885</v>
      </c>
      <c r="G135" s="8">
        <f>NORMINV('Raw data'!F132,MeanZt,SDZt)</f>
        <v>1.8105462419813656</v>
      </c>
    </row>
    <row r="136" spans="1:7" x14ac:dyDescent="0.3">
      <c r="A136">
        <f t="shared" si="2"/>
        <v>133</v>
      </c>
      <c r="B136" s="8">
        <f>NORMINV('Raw data'!A133,MeanZt,SDZt)</f>
        <v>1.6801588961539444</v>
      </c>
      <c r="C136" s="8">
        <f>NORMINV('Raw data'!B133,MeanZt,SDZt)</f>
        <v>1.4228412402033574</v>
      </c>
      <c r="D136" s="8">
        <f>NORMINV('Raw data'!C133,MeanZt,SDZt)</f>
        <v>0.96221614414338164</v>
      </c>
      <c r="E136" s="8">
        <f>NORMINV('Raw data'!D133,MeanZt,SDZt)</f>
        <v>0.27942071313405464</v>
      </c>
      <c r="F136" s="8">
        <f>NORMINV('Raw data'!E133,MeanZt,SDZt)</f>
        <v>-1.8074586563156629</v>
      </c>
      <c r="G136" s="8">
        <f>NORMINV('Raw data'!F133,MeanZt,SDZt)</f>
        <v>-1.7400469048814051</v>
      </c>
    </row>
    <row r="137" spans="1:7" x14ac:dyDescent="0.3">
      <c r="A137">
        <f t="shared" si="2"/>
        <v>134</v>
      </c>
      <c r="B137" s="8">
        <f>NORMINV('Raw data'!A134,MeanZt,SDZt)</f>
        <v>3.2185739377252505</v>
      </c>
      <c r="C137" s="8">
        <f>NORMINV('Raw data'!B134,MeanZt,SDZt)</f>
        <v>1.1176320376575346</v>
      </c>
      <c r="D137" s="8">
        <f>NORMINV('Raw data'!C134,MeanZt,SDZt)</f>
        <v>-2.4981940577921227E-3</v>
      </c>
      <c r="E137" s="8">
        <f>NORMINV('Raw data'!D134,MeanZt,SDZt)</f>
        <v>-5.9627983981037379E-2</v>
      </c>
      <c r="F137" s="8">
        <f>NORMINV('Raw data'!E134,MeanZt,SDZt)</f>
        <v>0.41418438938032159</v>
      </c>
      <c r="G137" s="8">
        <f>NORMINV('Raw data'!F134,MeanZt,SDZt)</f>
        <v>3.1780332691700771E-3</v>
      </c>
    </row>
    <row r="138" spans="1:7" x14ac:dyDescent="0.3">
      <c r="A138">
        <f t="shared" si="2"/>
        <v>135</v>
      </c>
      <c r="B138" s="8">
        <f>NORMINV('Raw data'!A135,MeanZt,SDZt)</f>
        <v>-2.3110990520948862</v>
      </c>
      <c r="C138" s="8">
        <f>NORMINV('Raw data'!B135,MeanZt,SDZt)</f>
        <v>1.2839964434368818</v>
      </c>
      <c r="D138" s="8">
        <f>NORMINV('Raw data'!C135,MeanZt,SDZt)</f>
        <v>9.11129891269436E-2</v>
      </c>
      <c r="E138" s="8">
        <f>NORMINV('Raw data'!D135,MeanZt,SDZt)</f>
        <v>1.8507596197421967</v>
      </c>
      <c r="F138" s="8">
        <f>NORMINV('Raw data'!E135,MeanZt,SDZt)</f>
        <v>-0.20649302425264929</v>
      </c>
      <c r="G138" s="8">
        <f>NORMINV('Raw data'!F135,MeanZt,SDZt)</f>
        <v>0.68576180891866823</v>
      </c>
    </row>
    <row r="139" spans="1:7" x14ac:dyDescent="0.3">
      <c r="A139">
        <f t="shared" si="2"/>
        <v>136</v>
      </c>
      <c r="B139" s="8">
        <f>NORMINV('Raw data'!A136,MeanZt,SDZt)</f>
        <v>-0.12615957364938168</v>
      </c>
      <c r="C139" s="8">
        <f>NORMINV('Raw data'!B136,MeanZt,SDZt)</f>
        <v>0.23575898877442342</v>
      </c>
      <c r="D139" s="8">
        <f>NORMINV('Raw data'!C136,MeanZt,SDZt)</f>
        <v>-0.21489622879851733</v>
      </c>
      <c r="E139" s="8">
        <f>NORMINV('Raw data'!D136,MeanZt,SDZt)</f>
        <v>-0.24225009754447496</v>
      </c>
      <c r="F139" s="8">
        <f>NORMINV('Raw data'!E136,MeanZt,SDZt)</f>
        <v>2.8175263332116229E-2</v>
      </c>
      <c r="G139" s="8">
        <f>NORMINV('Raw data'!F136,MeanZt,SDZt)</f>
        <v>-0.31505197748100766</v>
      </c>
    </row>
    <row r="140" spans="1:7" x14ac:dyDescent="0.3">
      <c r="A140">
        <f t="shared" si="2"/>
        <v>137</v>
      </c>
      <c r="B140" s="8">
        <f>NORMINV('Raw data'!A137,MeanZt,SDZt)</f>
        <v>-0.84941331932750241</v>
      </c>
      <c r="C140" s="8">
        <f>NORMINV('Raw data'!B137,MeanZt,SDZt)</f>
        <v>0.28404308201687706</v>
      </c>
      <c r="D140" s="8">
        <f>NORMINV('Raw data'!C137,MeanZt,SDZt)</f>
        <v>0.40881809005900599</v>
      </c>
      <c r="E140" s="8">
        <f>NORMINV('Raw data'!D137,MeanZt,SDZt)</f>
        <v>0.53639964009558583</v>
      </c>
      <c r="F140" s="8">
        <f>NORMINV('Raw data'!E137,MeanZt,SDZt)</f>
        <v>-1.1619602181706352</v>
      </c>
      <c r="G140" s="8">
        <f>NORMINV('Raw data'!F137,MeanZt,SDZt)</f>
        <v>-0.57711464193638939</v>
      </c>
    </row>
    <row r="141" spans="1:7" x14ac:dyDescent="0.3">
      <c r="A141">
        <f t="shared" si="2"/>
        <v>138</v>
      </c>
      <c r="B141" s="8">
        <f>NORMINV('Raw data'!A138,MeanZt,SDZt)</f>
        <v>0.11345292207833739</v>
      </c>
      <c r="C141" s="8">
        <f>NORMINV('Raw data'!B138,MeanZt,SDZt)</f>
        <v>-1.103182999135198</v>
      </c>
      <c r="D141" s="8">
        <f>NORMINV('Raw data'!C138,MeanZt,SDZt)</f>
        <v>-0.6352308527858932</v>
      </c>
      <c r="E141" s="8">
        <f>NORMINV('Raw data'!D138,MeanZt,SDZt)</f>
        <v>0.1334258382504655</v>
      </c>
      <c r="F141" s="8">
        <f>NORMINV('Raw data'!E138,MeanZt,SDZt)</f>
        <v>0.10126759355282419</v>
      </c>
      <c r="G141" s="8">
        <f>NORMINV('Raw data'!F138,MeanZt,SDZt)</f>
        <v>-0.21738673428604005</v>
      </c>
    </row>
    <row r="142" spans="1:7" x14ac:dyDescent="0.3">
      <c r="A142">
        <f t="shared" si="2"/>
        <v>139</v>
      </c>
      <c r="B142" s="8">
        <f>NORMINV('Raw data'!A139,MeanZt,SDZt)</f>
        <v>-0.19824134328747584</v>
      </c>
      <c r="C142" s="8">
        <f>NORMINV('Raw data'!B139,MeanZt,SDZt)</f>
        <v>-1.718251043855479</v>
      </c>
      <c r="D142" s="8">
        <f>NORMINV('Raw data'!C139,MeanZt,SDZt)</f>
        <v>0.97807794525077996</v>
      </c>
      <c r="E142" s="8">
        <f>NORMINV('Raw data'!D139,MeanZt,SDZt)</f>
        <v>-2.0109081381098965</v>
      </c>
      <c r="F142" s="8">
        <f>NORMINV('Raw data'!E139,MeanZt,SDZt)</f>
        <v>0.32258826144325758</v>
      </c>
      <c r="G142" s="8">
        <f>NORMINV('Raw data'!F139,MeanZt,SDZt)</f>
        <v>-0.74023321371966144</v>
      </c>
    </row>
    <row r="143" spans="1:7" x14ac:dyDescent="0.3">
      <c r="A143">
        <f t="shared" si="2"/>
        <v>140</v>
      </c>
      <c r="B143" s="8">
        <f>NORMINV('Raw data'!A140,MeanZt,SDZt)</f>
        <v>-0.29865667811599905</v>
      </c>
      <c r="C143" s="8">
        <f>NORMINV('Raw data'!B140,MeanZt,SDZt)</f>
        <v>-1.3034519745826956</v>
      </c>
      <c r="D143" s="8">
        <f>NORMINV('Raw data'!C140,MeanZt,SDZt)</f>
        <v>0.1292663120113956</v>
      </c>
      <c r="E143" s="8">
        <f>NORMINV('Raw data'!D140,MeanZt,SDZt)</f>
        <v>0.6357760163323245</v>
      </c>
      <c r="F143" s="8">
        <f>NORMINV('Raw data'!E140,MeanZt,SDZt)</f>
        <v>2.0906688489469385</v>
      </c>
      <c r="G143" s="8">
        <f>NORMINV('Raw data'!F140,MeanZt,SDZt)</f>
        <v>-2.6509294581426888E-2</v>
      </c>
    </row>
    <row r="144" spans="1:7" x14ac:dyDescent="0.3">
      <c r="A144">
        <f t="shared" si="2"/>
        <v>141</v>
      </c>
      <c r="B144" s="8">
        <f>NORMINV('Raw data'!A141,MeanZt,SDZt)</f>
        <v>-0.48119244445337145</v>
      </c>
      <c r="C144" s="8">
        <f>NORMINV('Raw data'!B141,MeanZt,SDZt)</f>
        <v>-0.29940274378707293</v>
      </c>
      <c r="D144" s="8">
        <f>NORMINV('Raw data'!C141,MeanZt,SDZt)</f>
        <v>0.97699843788569385</v>
      </c>
      <c r="E144" s="8">
        <f>NORMINV('Raw data'!D141,MeanZt,SDZt)</f>
        <v>-0.6207549914034316</v>
      </c>
      <c r="F144" s="8">
        <f>NORMINV('Raw data'!E141,MeanZt,SDZt)</f>
        <v>0.6916192098612175</v>
      </c>
      <c r="G144" s="8">
        <f>NORMINV('Raw data'!F141,MeanZt,SDZt)</f>
        <v>-0.7541496363702983</v>
      </c>
    </row>
    <row r="145" spans="1:7" x14ac:dyDescent="0.3">
      <c r="A145">
        <f t="shared" si="2"/>
        <v>142</v>
      </c>
      <c r="B145" s="8">
        <f>NORMINV('Raw data'!A142,MeanZt,SDZt)</f>
        <v>0.58520696548736051</v>
      </c>
      <c r="C145" s="8">
        <f>NORMINV('Raw data'!B142,MeanZt,SDZt)</f>
        <v>-0.29562876497549084</v>
      </c>
      <c r="D145" s="8">
        <f>NORMINV('Raw data'!C142,MeanZt,SDZt)</f>
        <v>-6.9257326398024037E-4</v>
      </c>
      <c r="E145" s="8">
        <f>NORMINV('Raw data'!D142,MeanZt,SDZt)</f>
        <v>6.4847921763722713E-2</v>
      </c>
      <c r="F145" s="8">
        <f>NORMINV('Raw data'!E142,MeanZt,SDZt)</f>
        <v>-0.89748676429084084</v>
      </c>
      <c r="G145" s="8">
        <f>NORMINV('Raw data'!F142,MeanZt,SDZt)</f>
        <v>0.37404606583364713</v>
      </c>
    </row>
    <row r="146" spans="1:7" x14ac:dyDescent="0.3">
      <c r="A146">
        <f t="shared" si="2"/>
        <v>143</v>
      </c>
      <c r="B146" s="8">
        <f>NORMINV('Raw data'!A143,MeanZt,SDZt)</f>
        <v>-0.80179115735803685</v>
      </c>
      <c r="C146" s="8">
        <f>NORMINV('Raw data'!B143,MeanZt,SDZt)</f>
        <v>2.1836378359151714</v>
      </c>
      <c r="D146" s="8">
        <f>NORMINV('Raw data'!C143,MeanZt,SDZt)</f>
        <v>1.835379766950562</v>
      </c>
      <c r="E146" s="8">
        <f>NORMINV('Raw data'!D143,MeanZt,SDZt)</f>
        <v>0.62012633285724428</v>
      </c>
      <c r="F146" s="8">
        <f>NORMINV('Raw data'!E143,MeanZt,SDZt)</f>
        <v>-6.432126489801672E-2</v>
      </c>
      <c r="G146" s="8">
        <f>NORMINV('Raw data'!F143,MeanZt,SDZt)</f>
        <v>-0.56256118767623797</v>
      </c>
    </row>
    <row r="147" spans="1:7" x14ac:dyDescent="0.3">
      <c r="A147">
        <f t="shared" si="2"/>
        <v>144</v>
      </c>
      <c r="B147" s="8">
        <f>NORMINV('Raw data'!A144,MeanZt,SDZt)</f>
        <v>1.7289528318762168</v>
      </c>
      <c r="C147" s="8">
        <f>NORMINV('Raw data'!B144,MeanZt,SDZt)</f>
        <v>4.7084139875933614E-2</v>
      </c>
      <c r="D147" s="8">
        <f>NORMINV('Raw data'!C144,MeanZt,SDZt)</f>
        <v>-0.98125533351070515</v>
      </c>
      <c r="E147" s="8">
        <f>NORMINV('Raw data'!D144,MeanZt,SDZt)</f>
        <v>-0.36486708234403936</v>
      </c>
      <c r="F147" s="8">
        <f>NORMINV('Raw data'!E144,MeanZt,SDZt)</f>
        <v>-0.68012189795655331</v>
      </c>
      <c r="G147" s="8">
        <f>NORMINV('Raw data'!F144,MeanZt,SDZt)</f>
        <v>-0.54799284362639233</v>
      </c>
    </row>
    <row r="148" spans="1:7" x14ac:dyDescent="0.3">
      <c r="A148">
        <f t="shared" si="2"/>
        <v>145</v>
      </c>
      <c r="B148" s="8">
        <f>NORMINV('Raw data'!A145,MeanZt,SDZt)</f>
        <v>-8.9127552713610933E-2</v>
      </c>
      <c r="C148" s="8">
        <f>NORMINV('Raw data'!B145,MeanZt,SDZt)</f>
        <v>0.35431884601840352</v>
      </c>
      <c r="D148" s="8">
        <f>NORMINV('Raw data'!C145,MeanZt,SDZt)</f>
        <v>-6.5693129009818885E-2</v>
      </c>
      <c r="E148" s="8">
        <f>NORMINV('Raw data'!D145,MeanZt,SDZt)</f>
        <v>0.10797799261747981</v>
      </c>
      <c r="F148" s="8">
        <f>NORMINV('Raw data'!E145,MeanZt,SDZt)</f>
        <v>-0.4916880798444806</v>
      </c>
      <c r="G148" s="8">
        <f>NORMINV('Raw data'!F145,MeanZt,SDZt)</f>
        <v>1.9928033918065162</v>
      </c>
    </row>
    <row r="149" spans="1:7" x14ac:dyDescent="0.3">
      <c r="A149">
        <f t="shared" si="2"/>
        <v>146</v>
      </c>
      <c r="B149" s="8">
        <f>NORMINV('Raw data'!A146,MeanZt,SDZt)</f>
        <v>-0.36729864565281933</v>
      </c>
      <c r="C149" s="8">
        <f>NORMINV('Raw data'!B146,MeanZt,SDZt)</f>
        <v>-1.3203725130740524E-2</v>
      </c>
      <c r="D149" s="8">
        <f>NORMINV('Raw data'!C146,MeanZt,SDZt)</f>
        <v>0.14106428760837514</v>
      </c>
      <c r="E149" s="8">
        <f>NORMINV('Raw data'!D146,MeanZt,SDZt)</f>
        <v>0.43179752010239192</v>
      </c>
      <c r="F149" s="8">
        <f>NORMINV('Raw data'!E146,MeanZt,SDZt)</f>
        <v>0.72736961643172726</v>
      </c>
      <c r="G149" s="8">
        <f>NORMINV('Raw data'!F146,MeanZt,SDZt)</f>
        <v>1.5922080914181849</v>
      </c>
    </row>
    <row r="150" spans="1:7" x14ac:dyDescent="0.3">
      <c r="A150">
        <f t="shared" si="2"/>
        <v>147</v>
      </c>
      <c r="B150" s="8">
        <f>NORMINV('Raw data'!A147,MeanZt,SDZt)</f>
        <v>-0.35259485354769898</v>
      </c>
      <c r="C150" s="8">
        <f>NORMINV('Raw data'!B147,MeanZt,SDZt)</f>
        <v>-1.8249352018655576</v>
      </c>
      <c r="D150" s="8">
        <f>NORMINV('Raw data'!C147,MeanZt,SDZt)</f>
        <v>-0.75820719685879789</v>
      </c>
      <c r="E150" s="8">
        <f>NORMINV('Raw data'!D147,MeanZt,SDZt)</f>
        <v>0.72479813226571121</v>
      </c>
      <c r="F150" s="8">
        <f>NORMINV('Raw data'!E147,MeanZt,SDZt)</f>
        <v>-0.48962710979743101</v>
      </c>
      <c r="G150" s="8">
        <f>NORMINV('Raw data'!F147,MeanZt,SDZt)</f>
        <v>0.40221263365637999</v>
      </c>
    </row>
    <row r="151" spans="1:7" x14ac:dyDescent="0.3">
      <c r="A151">
        <f t="shared" si="2"/>
        <v>148</v>
      </c>
      <c r="B151" s="8">
        <f>NORMINV('Raw data'!A148,MeanZt,SDZt)</f>
        <v>0.12757040829821376</v>
      </c>
      <c r="C151" s="8">
        <f>NORMINV('Raw data'!B148,MeanZt,SDZt)</f>
        <v>1.192629735079056</v>
      </c>
      <c r="D151" s="8">
        <f>NORMINV('Raw data'!C148,MeanZt,SDZt)</f>
        <v>-1.3088630092341531</v>
      </c>
      <c r="E151" s="8">
        <f>NORMINV('Raw data'!D148,MeanZt,SDZt)</f>
        <v>-1.3018993125141771</v>
      </c>
      <c r="F151" s="8">
        <f>NORMINV('Raw data'!E148,MeanZt,SDZt)</f>
        <v>-1.4101638703113966</v>
      </c>
      <c r="G151" s="8">
        <f>NORMINV('Raw data'!F148,MeanZt,SDZt)</f>
        <v>-2.2013236881403286</v>
      </c>
    </row>
    <row r="152" spans="1:7" x14ac:dyDescent="0.3">
      <c r="A152">
        <f t="shared" si="2"/>
        <v>149</v>
      </c>
      <c r="B152" s="8">
        <f>NORMINV('Raw data'!A149,MeanZt,SDZt)</f>
        <v>-9.8309116381759029E-2</v>
      </c>
      <c r="C152" s="8">
        <f>NORMINV('Raw data'!B149,MeanZt,SDZt)</f>
        <v>-1.5679494268762399</v>
      </c>
      <c r="D152" s="8">
        <f>NORMINV('Raw data'!C149,MeanZt,SDZt)</f>
        <v>-0.10526318043878363</v>
      </c>
      <c r="E152" s="8">
        <f>NORMINV('Raw data'!D149,MeanZt,SDZt)</f>
        <v>-0.31037313421947865</v>
      </c>
      <c r="F152" s="8">
        <f>NORMINV('Raw data'!E149,MeanZt,SDZt)</f>
        <v>1.1624924374796388</v>
      </c>
      <c r="G152" s="8">
        <f>NORMINV('Raw data'!F149,MeanZt,SDZt)</f>
        <v>-1.3643720861124398</v>
      </c>
    </row>
    <row r="153" spans="1:7" x14ac:dyDescent="0.3">
      <c r="A153">
        <f t="shared" si="2"/>
        <v>150</v>
      </c>
      <c r="B153" s="8">
        <f>NORMINV('Raw data'!A150,MeanZt,SDZt)</f>
        <v>0.90949753634800912</v>
      </c>
      <c r="C153" s="8">
        <f>NORMINV('Raw data'!B150,MeanZt,SDZt)</f>
        <v>-1.9645046215224613</v>
      </c>
      <c r="D153" s="8">
        <f>NORMINV('Raw data'!C150,MeanZt,SDZt)</f>
        <v>-2.2797590134043011</v>
      </c>
      <c r="E153" s="8">
        <f>NORMINV('Raw data'!D150,MeanZt,SDZt)</f>
        <v>1.7327073281213206</v>
      </c>
      <c r="F153" s="8">
        <f>NORMINV('Raw data'!E150,MeanZt,SDZt)</f>
        <v>-0.6051400329588259</v>
      </c>
      <c r="G153" s="8">
        <f>NORMINV('Raw data'!F150,MeanZt,SDZt)</f>
        <v>0.85921273650827623</v>
      </c>
    </row>
    <row r="154" spans="1:7" x14ac:dyDescent="0.3">
      <c r="A154">
        <f t="shared" si="2"/>
        <v>151</v>
      </c>
      <c r="B154" s="8">
        <f>NORMINV('Raw data'!A151,MeanZt,SDZt)</f>
        <v>-0.21842636178765495</v>
      </c>
      <c r="C154" s="8">
        <f>NORMINV('Raw data'!B151,MeanZt,SDZt)</f>
        <v>0.23228408376819801</v>
      </c>
      <c r="D154" s="8">
        <f>NORMINV('Raw data'!C151,MeanZt,SDZt)</f>
        <v>-2.2561488862655574</v>
      </c>
      <c r="E154" s="8">
        <f>NORMINV('Raw data'!D151,MeanZt,SDZt)</f>
        <v>1.4008919222081593</v>
      </c>
      <c r="F154" s="8">
        <f>NORMINV('Raw data'!E151,MeanZt,SDZt)</f>
        <v>1.0686204776799022</v>
      </c>
      <c r="G154" s="8">
        <f>NORMINV('Raw data'!F151,MeanZt,SDZt)</f>
        <v>1.3413445144633245</v>
      </c>
    </row>
    <row r="155" spans="1:7" x14ac:dyDescent="0.3">
      <c r="A155">
        <f t="shared" si="2"/>
        <v>152</v>
      </c>
      <c r="B155" s="8">
        <f>NORMINV('Raw data'!A152,MeanZt,SDZt)</f>
        <v>1.4971191649341966</v>
      </c>
      <c r="C155" s="8">
        <f>NORMINV('Raw data'!B152,MeanZt,SDZt)</f>
        <v>-0.87919947194551984</v>
      </c>
      <c r="D155" s="8">
        <f>NORMINV('Raw data'!C152,MeanZt,SDZt)</f>
        <v>-0.39385595309876886</v>
      </c>
      <c r="E155" s="8">
        <f>NORMINV('Raw data'!D152,MeanZt,SDZt)</f>
        <v>-0.19817000756499778</v>
      </c>
      <c r="F155" s="8">
        <f>NORMINV('Raw data'!E152,MeanZt,SDZt)</f>
        <v>1.278042046308985</v>
      </c>
      <c r="G155" s="8">
        <f>NORMINV('Raw data'!F152,MeanZt,SDZt)</f>
        <v>-0.94657806532206956</v>
      </c>
    </row>
    <row r="156" spans="1:7" x14ac:dyDescent="0.3">
      <c r="A156">
        <f t="shared" si="2"/>
        <v>153</v>
      </c>
      <c r="B156" s="8">
        <f>NORMINV('Raw data'!A153,MeanZt,SDZt)</f>
        <v>-0.93224759796764112</v>
      </c>
      <c r="C156" s="8">
        <f>NORMINV('Raw data'!B153,MeanZt,SDZt)</f>
        <v>-0.5002893727137111</v>
      </c>
      <c r="D156" s="8">
        <f>NORMINV('Raw data'!C153,MeanZt,SDZt)</f>
        <v>0.43512283274772662</v>
      </c>
      <c r="E156" s="8">
        <f>NORMINV('Raw data'!D153,MeanZt,SDZt)</f>
        <v>-0.47394461834540885</v>
      </c>
      <c r="F156" s="8">
        <f>NORMINV('Raw data'!E153,MeanZt,SDZt)</f>
        <v>-0.5518297506156068</v>
      </c>
      <c r="G156" s="8">
        <f>NORMINV('Raw data'!F153,MeanZt,SDZt)</f>
        <v>-1.1501799053621209</v>
      </c>
    </row>
    <row r="157" spans="1:7" x14ac:dyDescent="0.3">
      <c r="A157">
        <f t="shared" si="2"/>
        <v>154</v>
      </c>
      <c r="B157" s="8">
        <f>NORMINV('Raw data'!A154,MeanZt,SDZt)</f>
        <v>-0.28309628016289018</v>
      </c>
      <c r="C157" s="8">
        <f>NORMINV('Raw data'!B154,MeanZt,SDZt)</f>
        <v>-0.14542870491562632</v>
      </c>
      <c r="D157" s="8">
        <f>NORMINV('Raw data'!C154,MeanZt,SDZt)</f>
        <v>-2.0392052223670492</v>
      </c>
      <c r="E157" s="8">
        <f>NORMINV('Raw data'!D154,MeanZt,SDZt)</f>
        <v>0.2299287219723383</v>
      </c>
      <c r="F157" s="8">
        <f>NORMINV('Raw data'!E154,MeanZt,SDZt)</f>
        <v>-1.7520926743711058</v>
      </c>
      <c r="G157" s="8">
        <f>NORMINV('Raw data'!F154,MeanZt,SDZt)</f>
        <v>0.60972730107517725</v>
      </c>
    </row>
    <row r="158" spans="1:7" x14ac:dyDescent="0.3">
      <c r="A158">
        <f t="shared" si="2"/>
        <v>155</v>
      </c>
      <c r="B158" s="8">
        <f>NORMINV('Raw data'!A155,MeanZt,SDZt)</f>
        <v>0.5807119917482706</v>
      </c>
      <c r="C158" s="8">
        <f>NORMINV('Raw data'!B155,MeanZt,SDZt)</f>
        <v>-1.5192593688185672</v>
      </c>
      <c r="D158" s="8">
        <f>NORMINV('Raw data'!C155,MeanZt,SDZt)</f>
        <v>-2.0429217340336101</v>
      </c>
      <c r="E158" s="8">
        <f>NORMINV('Raw data'!D155,MeanZt,SDZt)</f>
        <v>1.0336872474380527</v>
      </c>
      <c r="F158" s="8">
        <f>NORMINV('Raw data'!E155,MeanZt,SDZt)</f>
        <v>-1.0618591552214534</v>
      </c>
      <c r="G158" s="8">
        <f>NORMINV('Raw data'!F155,MeanZt,SDZt)</f>
        <v>1.2009844534696448</v>
      </c>
    </row>
    <row r="159" spans="1:7" x14ac:dyDescent="0.3">
      <c r="A159">
        <f t="shared" si="2"/>
        <v>156</v>
      </c>
      <c r="B159" s="8">
        <f>NORMINV('Raw data'!A156,MeanZt,SDZt)</f>
        <v>1.0406497667745853</v>
      </c>
      <c r="C159" s="8">
        <f>NORMINV('Raw data'!B156,MeanZt,SDZt)</f>
        <v>9.1456757679428874E-2</v>
      </c>
      <c r="D159" s="8">
        <f>NORMINV('Raw data'!C156,MeanZt,SDZt)</f>
        <v>-8.9372372183905754E-3</v>
      </c>
      <c r="E159" s="8">
        <f>NORMINV('Raw data'!D156,MeanZt,SDZt)</f>
        <v>1.5641081464124582</v>
      </c>
      <c r="F159" s="8">
        <f>NORMINV('Raw data'!E156,MeanZt,SDZt)</f>
        <v>-0.52230804924969343</v>
      </c>
      <c r="G159" s="8">
        <f>NORMINV('Raw data'!F156,MeanZt,SDZt)</f>
        <v>-1.0993601168617173</v>
      </c>
    </row>
    <row r="160" spans="1:7" x14ac:dyDescent="0.3">
      <c r="A160">
        <f t="shared" si="2"/>
        <v>157</v>
      </c>
      <c r="B160" s="8">
        <f>NORMINV('Raw data'!A157,MeanZt,SDZt)</f>
        <v>-1.059732156394249</v>
      </c>
      <c r="C160" s="8">
        <f>NORMINV('Raw data'!B157,MeanZt,SDZt)</f>
        <v>-1.353546052883307</v>
      </c>
      <c r="D160" s="8">
        <f>NORMINV('Raw data'!C157,MeanZt,SDZt)</f>
        <v>0.21222948867759553</v>
      </c>
      <c r="E160" s="8">
        <f>NORMINV('Raw data'!D157,MeanZt,SDZt)</f>
        <v>-0.38265249060302958</v>
      </c>
      <c r="F160" s="8">
        <f>NORMINV('Raw data'!E157,MeanZt,SDZt)</f>
        <v>-0.61608341604998285</v>
      </c>
      <c r="G160" s="8">
        <f>NORMINV('Raw data'!F157,MeanZt,SDZt)</f>
        <v>0.92640110438662182</v>
      </c>
    </row>
    <row r="161" spans="1:7" x14ac:dyDescent="0.3">
      <c r="A161">
        <f t="shared" si="2"/>
        <v>158</v>
      </c>
      <c r="B161" s="8">
        <f>NORMINV('Raw data'!A158,MeanZt,SDZt)</f>
        <v>0.69720659076289981</v>
      </c>
      <c r="C161" s="8">
        <f>NORMINV('Raw data'!B158,MeanZt,SDZt)</f>
        <v>-1.2751141209450265</v>
      </c>
      <c r="D161" s="8">
        <f>NORMINV('Raw data'!C158,MeanZt,SDZt)</f>
        <v>0.22462351333002681</v>
      </c>
      <c r="E161" s="8">
        <f>NORMINV('Raw data'!D158,MeanZt,SDZt)</f>
        <v>0.26655993964280528</v>
      </c>
      <c r="F161" s="8">
        <f>NORMINV('Raw data'!E158,MeanZt,SDZt)</f>
        <v>0.16918685366253927</v>
      </c>
      <c r="G161" s="8">
        <f>NORMINV('Raw data'!F158,MeanZt,SDZt)</f>
        <v>-1.5237474935477513</v>
      </c>
    </row>
    <row r="162" spans="1:7" x14ac:dyDescent="0.3">
      <c r="A162">
        <f t="shared" si="2"/>
        <v>159</v>
      </c>
      <c r="B162" s="8">
        <f>NORMINV('Raw data'!A159,MeanZt,SDZt)</f>
        <v>0.54347080399713532</v>
      </c>
      <c r="C162" s="8">
        <f>NORMINV('Raw data'!B159,MeanZt,SDZt)</f>
        <v>-0.95493540154087631</v>
      </c>
      <c r="D162" s="8">
        <f>NORMINV('Raw data'!C159,MeanZt,SDZt)</f>
        <v>-0.21551527966742784</v>
      </c>
      <c r="E162" s="8">
        <f>NORMINV('Raw data'!D159,MeanZt,SDZt)</f>
        <v>-0.69489783084682011</v>
      </c>
      <c r="F162" s="8">
        <f>NORMINV('Raw data'!E159,MeanZt,SDZt)</f>
        <v>-0.4476162171540089</v>
      </c>
      <c r="G162" s="8">
        <f>NORMINV('Raw data'!F159,MeanZt,SDZt)</f>
        <v>0.36449186351852819</v>
      </c>
    </row>
    <row r="163" spans="1:7" x14ac:dyDescent="0.3">
      <c r="A163">
        <f t="shared" si="2"/>
        <v>160</v>
      </c>
      <c r="B163" s="8">
        <f>NORMINV('Raw data'!A160,MeanZt,SDZt)</f>
        <v>-0.58623698473136809</v>
      </c>
      <c r="C163" s="8">
        <f>NORMINV('Raw data'!B160,MeanZt,SDZt)</f>
        <v>0.43550830982950522</v>
      </c>
      <c r="D163" s="8">
        <f>NORMINV('Raw data'!C160,MeanZt,SDZt)</f>
        <v>-0.8269344798014886</v>
      </c>
      <c r="E163" s="8">
        <f>NORMINV('Raw data'!D160,MeanZt,SDZt)</f>
        <v>-0.85264586287277033</v>
      </c>
      <c r="F163" s="8">
        <f>NORMINV('Raw data'!E160,MeanZt,SDZt)</f>
        <v>1.2059707570684446</v>
      </c>
      <c r="G163" s="8">
        <f>NORMINV('Raw data'!F160,MeanZt,SDZt)</f>
        <v>-0.77977900686967572</v>
      </c>
    </row>
    <row r="164" spans="1:7" x14ac:dyDescent="0.3">
      <c r="A164">
        <f t="shared" si="2"/>
        <v>161</v>
      </c>
      <c r="B164" s="8">
        <f>NORMINV('Raw data'!A161,MeanZt,SDZt)</f>
        <v>0.76932152461876391</v>
      </c>
      <c r="C164" s="8">
        <f>NORMINV('Raw data'!B161,MeanZt,SDZt)</f>
        <v>0.41902350061936178</v>
      </c>
      <c r="D164" s="8">
        <f>NORMINV('Raw data'!C161,MeanZt,SDZt)</f>
        <v>1.322295707002942</v>
      </c>
      <c r="E164" s="8">
        <f>NORMINV('Raw data'!D161,MeanZt,SDZt)</f>
        <v>0.71422441348218768</v>
      </c>
      <c r="F164" s="8">
        <f>NORMINV('Raw data'!E161,MeanZt,SDZt)</f>
        <v>1.9367311992291694</v>
      </c>
      <c r="G164" s="8">
        <f>NORMINV('Raw data'!F161,MeanZt,SDZt)</f>
        <v>-0.95980480825702463</v>
      </c>
    </row>
    <row r="165" spans="1:7" x14ac:dyDescent="0.3">
      <c r="A165">
        <f t="shared" si="2"/>
        <v>162</v>
      </c>
      <c r="B165" s="8">
        <f>NORMINV('Raw data'!A162,MeanZt,SDZt)</f>
        <v>0.37471733154712411</v>
      </c>
      <c r="C165" s="8">
        <f>NORMINV('Raw data'!B162,MeanZt,SDZt)</f>
        <v>-1.8782649745900162</v>
      </c>
      <c r="D165" s="8">
        <f>NORMINV('Raw data'!C162,MeanZt,SDZt)</f>
        <v>9.9104159932418626E-2</v>
      </c>
      <c r="E165" s="8">
        <f>NORMINV('Raw data'!D162,MeanZt,SDZt)</f>
        <v>-0.70363233850099549</v>
      </c>
      <c r="F165" s="8">
        <f>NORMINV('Raw data'!E162,MeanZt,SDZt)</f>
        <v>0.83458692466318496</v>
      </c>
      <c r="G165" s="8">
        <f>NORMINV('Raw data'!F162,MeanZt,SDZt)</f>
        <v>-1.0764239041513992</v>
      </c>
    </row>
    <row r="166" spans="1:7" x14ac:dyDescent="0.3">
      <c r="A166">
        <f t="shared" si="2"/>
        <v>163</v>
      </c>
      <c r="B166" s="8">
        <f>NORMINV('Raw data'!A163,MeanZt,SDZt)</f>
        <v>-2.1117410994979871</v>
      </c>
      <c r="C166" s="8">
        <f>NORMINV('Raw data'!B163,MeanZt,SDZt)</f>
        <v>1.0801991042991231E-2</v>
      </c>
      <c r="D166" s="8">
        <f>NORMINV('Raw data'!C163,MeanZt,SDZt)</f>
        <v>0.29540435737919801</v>
      </c>
      <c r="E166" s="8">
        <f>NORMINV('Raw data'!D163,MeanZt,SDZt)</f>
        <v>0.49837090709011145</v>
      </c>
      <c r="F166" s="8">
        <f>NORMINV('Raw data'!E163,MeanZt,SDZt)</f>
        <v>-0.43863908864058121</v>
      </c>
      <c r="G166" s="8">
        <f>NORMINV('Raw data'!F163,MeanZt,SDZt)</f>
        <v>-1.2120183394159592</v>
      </c>
    </row>
    <row r="167" spans="1:7" x14ac:dyDescent="0.3">
      <c r="A167">
        <f t="shared" si="2"/>
        <v>164</v>
      </c>
      <c r="B167" s="8">
        <f>NORMINV('Raw data'!A164,MeanZt,SDZt)</f>
        <v>1.08266001674524</v>
      </c>
      <c r="C167" s="8">
        <f>NORMINV('Raw data'!B164,MeanZt,SDZt)</f>
        <v>0.29088180073738329</v>
      </c>
      <c r="D167" s="8">
        <f>NORMINV('Raw data'!C164,MeanZt,SDZt)</f>
        <v>0.64123529555870218</v>
      </c>
      <c r="E167" s="8">
        <f>NORMINV('Raw data'!D164,MeanZt,SDZt)</f>
        <v>0.99156494788140082</v>
      </c>
      <c r="F167" s="8">
        <f>NORMINV('Raw data'!E164,MeanZt,SDZt)</f>
        <v>0.90764614827383838</v>
      </c>
      <c r="G167" s="8">
        <f>NORMINV('Raw data'!F164,MeanZt,SDZt)</f>
        <v>-0.97601318799872372</v>
      </c>
    </row>
    <row r="168" spans="1:7" x14ac:dyDescent="0.3">
      <c r="A168">
        <f t="shared" si="2"/>
        <v>165</v>
      </c>
      <c r="B168" s="8">
        <f>NORMINV('Raw data'!A165,MeanZt,SDZt)</f>
        <v>0.98654867979257888</v>
      </c>
      <c r="C168" s="8">
        <f>NORMINV('Raw data'!B165,MeanZt,SDZt)</f>
        <v>-0.75796518235813826</v>
      </c>
      <c r="D168" s="8">
        <f>NORMINV('Raw data'!C165,MeanZt,SDZt)</f>
        <v>0.26763161974225802</v>
      </c>
      <c r="E168" s="8">
        <f>NORMINV('Raw data'!D165,MeanZt,SDZt)</f>
        <v>0.10427005546861498</v>
      </c>
      <c r="F168" s="8">
        <f>NORMINV('Raw data'!E165,MeanZt,SDZt)</f>
        <v>-1.1724416579754693</v>
      </c>
      <c r="G168" s="8">
        <f>NORMINV('Raw data'!F165,MeanZt,SDZt)</f>
        <v>-0.82181674189873599</v>
      </c>
    </row>
    <row r="169" spans="1:7" x14ac:dyDescent="0.3">
      <c r="A169">
        <f t="shared" si="2"/>
        <v>166</v>
      </c>
      <c r="B169" s="8">
        <f>NORMINV('Raw data'!A166,MeanZt,SDZt)</f>
        <v>-0.57790752234618559</v>
      </c>
      <c r="C169" s="8">
        <f>NORMINV('Raw data'!B166,MeanZt,SDZt)</f>
        <v>-0.15208326265387026</v>
      </c>
      <c r="D169" s="8">
        <f>NORMINV('Raw data'!C166,MeanZt,SDZt)</f>
        <v>0.41500337601631876</v>
      </c>
      <c r="E169" s="8">
        <f>NORMINV('Raw data'!D166,MeanZt,SDZt)</f>
        <v>-0.75117897907192754</v>
      </c>
      <c r="F169" s="8">
        <f>NORMINV('Raw data'!E166,MeanZt,SDZt)</f>
        <v>0.68443880736063345</v>
      </c>
      <c r="G169" s="8">
        <f>NORMINV('Raw data'!F166,MeanZt,SDZt)</f>
        <v>-1.4547493977813628</v>
      </c>
    </row>
    <row r="170" spans="1:7" x14ac:dyDescent="0.3">
      <c r="A170">
        <f t="shared" si="2"/>
        <v>167</v>
      </c>
      <c r="B170" s="8">
        <f>NORMINV('Raw data'!A167,MeanZt,SDZt)</f>
        <v>-0.75490714783149204</v>
      </c>
      <c r="C170" s="8">
        <f>NORMINV('Raw data'!B167,MeanZt,SDZt)</f>
        <v>0.46154962495841939</v>
      </c>
      <c r="D170" s="8">
        <f>NORMINV('Raw data'!C167,MeanZt,SDZt)</f>
        <v>-1.3936599583795939</v>
      </c>
      <c r="E170" s="8">
        <f>NORMINV('Raw data'!D167,MeanZt,SDZt)</f>
        <v>-1.1674882797442339</v>
      </c>
      <c r="F170" s="8">
        <f>NORMINV('Raw data'!E167,MeanZt,SDZt)</f>
        <v>-2.3478115930424894</v>
      </c>
      <c r="G170" s="8">
        <f>NORMINV('Raw data'!F167,MeanZt,SDZt)</f>
        <v>0.24734505244630128</v>
      </c>
    </row>
    <row r="171" spans="1:7" x14ac:dyDescent="0.3">
      <c r="A171">
        <f t="shared" si="2"/>
        <v>168</v>
      </c>
      <c r="B171" s="8">
        <f>NORMINV('Raw data'!A168,MeanZt,SDZt)</f>
        <v>0.11031738698109672</v>
      </c>
      <c r="C171" s="8">
        <f>NORMINV('Raw data'!B168,MeanZt,SDZt)</f>
        <v>0.50749406670692121</v>
      </c>
      <c r="D171" s="8">
        <f>NORMINV('Raw data'!C168,MeanZt,SDZt)</f>
        <v>0.48597117662729822</v>
      </c>
      <c r="E171" s="8">
        <f>NORMINV('Raw data'!D168,MeanZt,SDZt)</f>
        <v>-0.32562578532583886</v>
      </c>
      <c r="F171" s="8">
        <f>NORMINV('Raw data'!E168,MeanZt,SDZt)</f>
        <v>-0.50426357106560438</v>
      </c>
      <c r="G171" s="8">
        <f>NORMINV('Raw data'!F168,MeanZt,SDZt)</f>
        <v>0.29817281727338008</v>
      </c>
    </row>
    <row r="172" spans="1:7" x14ac:dyDescent="0.3">
      <c r="A172">
        <f t="shared" si="2"/>
        <v>169</v>
      </c>
      <c r="B172" s="8">
        <f>NORMINV('Raw data'!A169,MeanZt,SDZt)</f>
        <v>-0.6236527266752423</v>
      </c>
      <c r="C172" s="8">
        <f>NORMINV('Raw data'!B169,MeanZt,SDZt)</f>
        <v>-1.6945408986921799</v>
      </c>
      <c r="D172" s="8">
        <f>NORMINV('Raw data'!C169,MeanZt,SDZt)</f>
        <v>0.82759931180498036</v>
      </c>
      <c r="E172" s="8">
        <f>NORMINV('Raw data'!D169,MeanZt,SDZt)</f>
        <v>-0.32456314784072277</v>
      </c>
      <c r="F172" s="8">
        <f>NORMINV('Raw data'!E169,MeanZt,SDZt)</f>
        <v>-0.35654598236028084</v>
      </c>
      <c r="G172" s="8">
        <f>NORMINV('Raw data'!F169,MeanZt,SDZt)</f>
        <v>0.57088734915690975</v>
      </c>
    </row>
    <row r="173" spans="1:7" x14ac:dyDescent="0.3">
      <c r="A173">
        <f t="shared" si="2"/>
        <v>170</v>
      </c>
      <c r="B173" s="8">
        <f>NORMINV('Raw data'!A170,MeanZt,SDZt)</f>
        <v>1.1275464565506927</v>
      </c>
      <c r="C173" s="8">
        <f>NORMINV('Raw data'!B170,MeanZt,SDZt)</f>
        <v>-0.42255467024029086</v>
      </c>
      <c r="D173" s="8">
        <f>NORMINV('Raw data'!C170,MeanZt,SDZt)</f>
        <v>1.0947236163995333</v>
      </c>
      <c r="E173" s="8">
        <f>NORMINV('Raw data'!D170,MeanZt,SDZt)</f>
        <v>0.29578452653763365</v>
      </c>
      <c r="F173" s="8">
        <f>NORMINV('Raw data'!E170,MeanZt,SDZt)</f>
        <v>-0.23867293334317927</v>
      </c>
      <c r="G173" s="8">
        <f>NORMINV('Raw data'!F170,MeanZt,SDZt)</f>
        <v>-0.70223201386575851</v>
      </c>
    </row>
    <row r="174" spans="1:7" x14ac:dyDescent="0.3">
      <c r="A174">
        <f t="shared" si="2"/>
        <v>171</v>
      </c>
      <c r="B174" s="8">
        <f>NORMINV('Raw data'!A171,MeanZt,SDZt)</f>
        <v>-0.67013845359510094</v>
      </c>
      <c r="C174" s="8">
        <f>NORMINV('Raw data'!B171,MeanZt,SDZt)</f>
        <v>-1.0438056229737089</v>
      </c>
      <c r="D174" s="8">
        <f>NORMINV('Raw data'!C171,MeanZt,SDZt)</f>
        <v>-1.9401497675106807</v>
      </c>
      <c r="E174" s="8">
        <f>NORMINV('Raw data'!D171,MeanZt,SDZt)</f>
        <v>0.26857633491376504</v>
      </c>
      <c r="F174" s="8">
        <f>NORMINV('Raw data'!E171,MeanZt,SDZt)</f>
        <v>1.0221391444194377</v>
      </c>
      <c r="G174" s="8">
        <f>NORMINV('Raw data'!F171,MeanZt,SDZt)</f>
        <v>3.0138292810038725</v>
      </c>
    </row>
    <row r="175" spans="1:7" x14ac:dyDescent="0.3">
      <c r="A175">
        <f t="shared" si="2"/>
        <v>172</v>
      </c>
      <c r="B175" s="8">
        <f>NORMINV('Raw data'!A172,MeanZt,SDZt)</f>
        <v>0.23241830617198922</v>
      </c>
      <c r="C175" s="8">
        <f>NORMINV('Raw data'!B172,MeanZt,SDZt)</f>
        <v>-2.5237286073038979E-2</v>
      </c>
      <c r="D175" s="8">
        <f>NORMINV('Raw data'!C172,MeanZt,SDZt)</f>
        <v>0.39363438339516471</v>
      </c>
      <c r="E175" s="8">
        <f>NORMINV('Raw data'!D172,MeanZt,SDZt)</f>
        <v>0.94350697363091107</v>
      </c>
      <c r="F175" s="8">
        <f>NORMINV('Raw data'!E172,MeanZt,SDZt)</f>
        <v>3.4604292782139619E-2</v>
      </c>
      <c r="G175" s="8">
        <f>NORMINV('Raw data'!F172,MeanZt,SDZt)</f>
        <v>-0.88337114028008845</v>
      </c>
    </row>
    <row r="176" spans="1:7" x14ac:dyDescent="0.3">
      <c r="A176">
        <f t="shared" si="2"/>
        <v>173</v>
      </c>
      <c r="B176" s="8">
        <f>NORMINV('Raw data'!A173,MeanZt,SDZt)</f>
        <v>-2.1670698508305355</v>
      </c>
      <c r="C176" s="8">
        <f>NORMINV('Raw data'!B173,MeanZt,SDZt)</f>
        <v>1.2031687240860049</v>
      </c>
      <c r="D176" s="8">
        <f>NORMINV('Raw data'!C173,MeanZt,SDZt)</f>
        <v>0.88699059645016398</v>
      </c>
      <c r="E176" s="8">
        <f>NORMINV('Raw data'!D173,MeanZt,SDZt)</f>
        <v>0.4962046237327537</v>
      </c>
      <c r="F176" s="8">
        <f>NORMINV('Raw data'!E173,MeanZt,SDZt)</f>
        <v>1.4662559312206129</v>
      </c>
      <c r="G176" s="8">
        <f>NORMINV('Raw data'!F173,MeanZt,SDZt)</f>
        <v>0.55025700509167386</v>
      </c>
    </row>
    <row r="177" spans="1:7" x14ac:dyDescent="0.3">
      <c r="A177">
        <f t="shared" si="2"/>
        <v>174</v>
      </c>
      <c r="B177" s="8">
        <f>NORMINV('Raw data'!A174,MeanZt,SDZt)</f>
        <v>-2.379311352295129</v>
      </c>
      <c r="C177" s="8">
        <f>NORMINV('Raw data'!B174,MeanZt,SDZt)</f>
        <v>-0.57949980809311163</v>
      </c>
      <c r="D177" s="8">
        <f>NORMINV('Raw data'!C174,MeanZt,SDZt)</f>
        <v>1.2170265408041534</v>
      </c>
      <c r="E177" s="8">
        <f>NORMINV('Raw data'!D174,MeanZt,SDZt)</f>
        <v>0.35781981803438817</v>
      </c>
      <c r="F177" s="8">
        <f>NORMINV('Raw data'!E174,MeanZt,SDZt)</f>
        <v>-1.7360296160325175</v>
      </c>
      <c r="G177" s="8">
        <f>NORMINV('Raw data'!F174,MeanZt,SDZt)</f>
        <v>-0.74691052482172382</v>
      </c>
    </row>
    <row r="178" spans="1:7" x14ac:dyDescent="0.3">
      <c r="A178">
        <f t="shared" si="2"/>
        <v>175</v>
      </c>
      <c r="B178" s="8">
        <f>NORMINV('Raw data'!A175,MeanZt,SDZt)</f>
        <v>-0.76171175785929601</v>
      </c>
      <c r="C178" s="8">
        <f>NORMINV('Raw data'!B175,MeanZt,SDZt)</f>
        <v>-0.46553293296795822</v>
      </c>
      <c r="D178" s="8">
        <f>NORMINV('Raw data'!C175,MeanZt,SDZt)</f>
        <v>-0.51660170033395336</v>
      </c>
      <c r="E178" s="8">
        <f>NORMINV('Raw data'!D175,MeanZt,SDZt)</f>
        <v>0.41325798822044396</v>
      </c>
      <c r="F178" s="8">
        <f>NORMINV('Raw data'!E175,MeanZt,SDZt)</f>
        <v>0.43266247646717859</v>
      </c>
      <c r="G178" s="8">
        <f>NORMINV('Raw data'!F175,MeanZt,SDZt)</f>
        <v>-0.68332276297203243</v>
      </c>
    </row>
    <row r="179" spans="1:7" x14ac:dyDescent="0.3">
      <c r="A179">
        <f t="shared" si="2"/>
        <v>176</v>
      </c>
      <c r="B179" s="8">
        <f>NORMINV('Raw data'!A176,MeanZt,SDZt)</f>
        <v>1.3648215963938251</v>
      </c>
      <c r="C179" s="8">
        <f>NORMINV('Raw data'!B176,MeanZt,SDZt)</f>
        <v>0.33395421606650616</v>
      </c>
      <c r="D179" s="8">
        <f>NORMINV('Raw data'!C176,MeanZt,SDZt)</f>
        <v>-2.2721162250189444</v>
      </c>
      <c r="E179" s="8">
        <f>NORMINV('Raw data'!D176,MeanZt,SDZt)</f>
        <v>-2.2839737772859472</v>
      </c>
      <c r="F179" s="8">
        <f>NORMINV('Raw data'!E176,MeanZt,SDZt)</f>
        <v>0.69163940074956376</v>
      </c>
      <c r="G179" s="8">
        <f>NORMINV('Raw data'!F176,MeanZt,SDZt)</f>
        <v>-0.72098648019238354</v>
      </c>
    </row>
    <row r="180" spans="1:7" x14ac:dyDescent="0.3">
      <c r="A180">
        <f t="shared" si="2"/>
        <v>177</v>
      </c>
      <c r="B180" s="8">
        <f>NORMINV('Raw data'!A177,MeanZt,SDZt)</f>
        <v>-0.16151930745393644</v>
      </c>
      <c r="C180" s="8">
        <f>NORMINV('Raw data'!B177,MeanZt,SDZt)</f>
        <v>0.45456857605839229</v>
      </c>
      <c r="D180" s="8">
        <f>NORMINV('Raw data'!C177,MeanZt,SDZt)</f>
        <v>-1.3299079036312522</v>
      </c>
      <c r="E180" s="8">
        <f>NORMINV('Raw data'!D177,MeanZt,SDZt)</f>
        <v>7.7475725684847147E-2</v>
      </c>
      <c r="F180" s="8">
        <f>NORMINV('Raw data'!E177,MeanZt,SDZt)</f>
        <v>-0.31326912429572579</v>
      </c>
      <c r="G180" s="8">
        <f>NORMINV('Raw data'!F177,MeanZt,SDZt)</f>
        <v>-1.1524834634480914</v>
      </c>
    </row>
    <row r="181" spans="1:7" x14ac:dyDescent="0.3">
      <c r="A181">
        <f t="shared" si="2"/>
        <v>178</v>
      </c>
      <c r="B181" s="8">
        <f>NORMINV('Raw data'!A178,MeanZt,SDZt)</f>
        <v>-0.45913290865251527</v>
      </c>
      <c r="C181" s="8">
        <f>NORMINV('Raw data'!B178,MeanZt,SDZt)</f>
        <v>-0.30188264287559424</v>
      </c>
      <c r="D181" s="8">
        <f>NORMINV('Raw data'!C178,MeanZt,SDZt)</f>
        <v>0.16673092961034039</v>
      </c>
      <c r="E181" s="8">
        <f>NORMINV('Raw data'!D178,MeanZt,SDZt)</f>
        <v>0.68987785535280788</v>
      </c>
      <c r="F181" s="8">
        <f>NORMINV('Raw data'!E178,MeanZt,SDZt)</f>
        <v>0.21438904970574735</v>
      </c>
      <c r="G181" s="8">
        <f>NORMINV('Raw data'!F178,MeanZt,SDZt)</f>
        <v>-0.4042789784652091</v>
      </c>
    </row>
    <row r="182" spans="1:7" x14ac:dyDescent="0.3">
      <c r="A182">
        <f t="shared" si="2"/>
        <v>179</v>
      </c>
      <c r="B182" s="8">
        <f>NORMINV('Raw data'!A179,MeanZt,SDZt)</f>
        <v>-1.2189170360435153</v>
      </c>
      <c r="C182" s="8">
        <f>NORMINV('Raw data'!B179,MeanZt,SDZt)</f>
        <v>-0.58550900407984841</v>
      </c>
      <c r="D182" s="8">
        <f>NORMINV('Raw data'!C179,MeanZt,SDZt)</f>
        <v>-1.3547472559868858</v>
      </c>
      <c r="E182" s="8">
        <f>NORMINV('Raw data'!D179,MeanZt,SDZt)</f>
        <v>0.68986693394853171</v>
      </c>
      <c r="F182" s="8">
        <f>NORMINV('Raw data'!E179,MeanZt,SDZt)</f>
        <v>-0.36220031863767238</v>
      </c>
      <c r="G182" s="8">
        <f>NORMINV('Raw data'!F179,MeanZt,SDZt)</f>
        <v>-1.048001563048975</v>
      </c>
    </row>
    <row r="183" spans="1:7" x14ac:dyDescent="0.3">
      <c r="A183">
        <f t="shared" si="2"/>
        <v>180</v>
      </c>
      <c r="B183" s="8">
        <f>NORMINV('Raw data'!A180,MeanZt,SDZt)</f>
        <v>-0.89050747503888783</v>
      </c>
      <c r="C183" s="8">
        <f>NORMINV('Raw data'!B180,MeanZt,SDZt)</f>
        <v>0.84229448625022896</v>
      </c>
      <c r="D183" s="8">
        <f>NORMINV('Raw data'!C180,MeanZt,SDZt)</f>
        <v>2.6110042030209689E-2</v>
      </c>
      <c r="E183" s="8">
        <f>NORMINV('Raw data'!D180,MeanZt,SDZt)</f>
        <v>-1.1373914066531814</v>
      </c>
      <c r="F183" s="8">
        <f>NORMINV('Raw data'!E180,MeanZt,SDZt)</f>
        <v>-0.70625956065978124</v>
      </c>
      <c r="G183" s="8">
        <f>NORMINV('Raw data'!F180,MeanZt,SDZt)</f>
        <v>-0.77657635129102998</v>
      </c>
    </row>
    <row r="184" spans="1:7" x14ac:dyDescent="0.3">
      <c r="A184">
        <f t="shared" si="2"/>
        <v>181</v>
      </c>
      <c r="B184" s="8">
        <f>NORMINV('Raw data'!A181,MeanZt,SDZt)</f>
        <v>0.93366884365409231</v>
      </c>
      <c r="C184" s="8">
        <f>NORMINV('Raw data'!B181,MeanZt,SDZt)</f>
        <v>0.21119893881376356</v>
      </c>
      <c r="D184" s="8">
        <f>NORMINV('Raw data'!C181,MeanZt,SDZt)</f>
        <v>0.41187563457633369</v>
      </c>
      <c r="E184" s="8">
        <f>NORMINV('Raw data'!D181,MeanZt,SDZt)</f>
        <v>0.9013921335748124</v>
      </c>
      <c r="F184" s="8">
        <f>NORMINV('Raw data'!E181,MeanZt,SDZt)</f>
        <v>0.58522169308072414</v>
      </c>
      <c r="G184" s="8">
        <f>NORMINV('Raw data'!F181,MeanZt,SDZt)</f>
        <v>1.3982304075571632</v>
      </c>
    </row>
    <row r="185" spans="1:7" x14ac:dyDescent="0.3">
      <c r="A185">
        <f t="shared" si="2"/>
        <v>182</v>
      </c>
      <c r="B185" s="8">
        <f>NORMINV('Raw data'!A182,MeanZt,SDZt)</f>
        <v>0.42647923799001713</v>
      </c>
      <c r="C185" s="8">
        <f>NORMINV('Raw data'!B182,MeanZt,SDZt)</f>
        <v>1.0540927367300794</v>
      </c>
      <c r="D185" s="8">
        <f>NORMINV('Raw data'!C182,MeanZt,SDZt)</f>
        <v>2.0751321774787703</v>
      </c>
      <c r="E185" s="8">
        <f>NORMINV('Raw data'!D182,MeanZt,SDZt)</f>
        <v>0.50955516087045105</v>
      </c>
      <c r="F185" s="8">
        <f>NORMINV('Raw data'!E182,MeanZt,SDZt)</f>
        <v>-0.59090489827601111</v>
      </c>
      <c r="G185" s="8">
        <f>NORMINV('Raw data'!F182,MeanZt,SDZt)</f>
        <v>1.2261565757026955</v>
      </c>
    </row>
    <row r="186" spans="1:7" x14ac:dyDescent="0.3">
      <c r="A186">
        <f t="shared" si="2"/>
        <v>183</v>
      </c>
      <c r="B186" s="8">
        <f>NORMINV('Raw data'!A183,MeanZt,SDZt)</f>
        <v>5.4390366446252364E-2</v>
      </c>
      <c r="C186" s="8">
        <f>NORMINV('Raw data'!B183,MeanZt,SDZt)</f>
        <v>0.56090440354110216</v>
      </c>
      <c r="D186" s="8">
        <f>NORMINV('Raw data'!C183,MeanZt,SDZt)</f>
        <v>1.8908465241774204</v>
      </c>
      <c r="E186" s="8">
        <f>NORMINV('Raw data'!D183,MeanZt,SDZt)</f>
        <v>1.3512376838494362</v>
      </c>
      <c r="F186" s="8">
        <f>NORMINV('Raw data'!E183,MeanZt,SDZt)</f>
        <v>-0.20104440392572698</v>
      </c>
      <c r="G186" s="8">
        <f>NORMINV('Raw data'!F183,MeanZt,SDZt)</f>
        <v>0.62779169265664991</v>
      </c>
    </row>
    <row r="187" spans="1:7" x14ac:dyDescent="0.3">
      <c r="A187">
        <f t="shared" si="2"/>
        <v>184</v>
      </c>
      <c r="B187" s="8">
        <f>NORMINV('Raw data'!A184,MeanZt,SDZt)</f>
        <v>-0.88244363344660659</v>
      </c>
      <c r="C187" s="8">
        <f>NORMINV('Raw data'!B184,MeanZt,SDZt)</f>
        <v>-0.14347793072891329</v>
      </c>
      <c r="D187" s="8">
        <f>NORMINV('Raw data'!C184,MeanZt,SDZt)</f>
        <v>-0.39147148243942675</v>
      </c>
      <c r="E187" s="8">
        <f>NORMINV('Raw data'!D184,MeanZt,SDZt)</f>
        <v>-1.4508874811535373</v>
      </c>
      <c r="F187" s="8">
        <f>NORMINV('Raw data'!E184,MeanZt,SDZt)</f>
        <v>0.11782592383505509</v>
      </c>
      <c r="G187" s="8">
        <f>NORMINV('Raw data'!F184,MeanZt,SDZt)</f>
        <v>-2.395862609708341E-4</v>
      </c>
    </row>
    <row r="188" spans="1:7" x14ac:dyDescent="0.3">
      <c r="A188">
        <f t="shared" si="2"/>
        <v>185</v>
      </c>
      <c r="B188" s="8">
        <f>NORMINV('Raw data'!A185,MeanZt,SDZt)</f>
        <v>5.8418232928146435E-2</v>
      </c>
      <c r="C188" s="8">
        <f>NORMINV('Raw data'!B185,MeanZt,SDZt)</f>
        <v>-1.0117707078970286</v>
      </c>
      <c r="D188" s="8">
        <f>NORMINV('Raw data'!C185,MeanZt,SDZt)</f>
        <v>1.2608817706522408</v>
      </c>
      <c r="E188" s="8">
        <f>NORMINV('Raw data'!D185,MeanZt,SDZt)</f>
        <v>0.40390575284376229</v>
      </c>
      <c r="F188" s="8">
        <f>NORMINV('Raw data'!E185,MeanZt,SDZt)</f>
        <v>-0.38888566432456939</v>
      </c>
      <c r="G188" s="8">
        <f>NORMINV('Raw data'!F185,MeanZt,SDZt)</f>
        <v>-0.6802386047384622</v>
      </c>
    </row>
    <row r="189" spans="1:7" x14ac:dyDescent="0.3">
      <c r="A189">
        <f t="shared" si="2"/>
        <v>186</v>
      </c>
      <c r="B189" s="8">
        <f>NORMINV('Raw data'!A186,MeanZt,SDZt)</f>
        <v>0.83390771925308216</v>
      </c>
      <c r="C189" s="8">
        <f>NORMINV('Raw data'!B186,MeanZt,SDZt)</f>
        <v>-1.6254211726951624</v>
      </c>
      <c r="D189" s="8">
        <f>NORMINV('Raw data'!C186,MeanZt,SDZt)</f>
        <v>0.49766590826182749</v>
      </c>
      <c r="E189" s="8">
        <f>NORMINV('Raw data'!D186,MeanZt,SDZt)</f>
        <v>-1.4868996846331968</v>
      </c>
      <c r="F189" s="8">
        <f>NORMINV('Raw data'!E186,MeanZt,SDZt)</f>
        <v>1.4033417812930464</v>
      </c>
      <c r="G189" s="8">
        <f>NORMINV('Raw data'!F186,MeanZt,SDZt)</f>
        <v>0.54735211601292433</v>
      </c>
    </row>
    <row r="190" spans="1:7" x14ac:dyDescent="0.3">
      <c r="A190">
        <f t="shared" si="2"/>
        <v>187</v>
      </c>
      <c r="B190" s="8">
        <f>NORMINV('Raw data'!A187,MeanZt,SDZt)</f>
        <v>1.8465704866543933E-2</v>
      </c>
      <c r="C190" s="8">
        <f>NORMINV('Raw data'!B187,MeanZt,SDZt)</f>
        <v>-0.80747195267091554</v>
      </c>
      <c r="D190" s="8">
        <f>NORMINV('Raw data'!C187,MeanZt,SDZt)</f>
        <v>-0.4919617573765257</v>
      </c>
      <c r="E190" s="8">
        <f>NORMINV('Raw data'!D187,MeanZt,SDZt)</f>
        <v>-1.8623763800417066</v>
      </c>
      <c r="F190" s="8">
        <f>NORMINV('Raw data'!E187,MeanZt,SDZt)</f>
        <v>0.57836395176831146</v>
      </c>
      <c r="G190" s="8">
        <f>NORMINV('Raw data'!F187,MeanZt,SDZt)</f>
        <v>-0.65018930019105714</v>
      </c>
    </row>
    <row r="191" spans="1:7" x14ac:dyDescent="0.3">
      <c r="A191">
        <f t="shared" si="2"/>
        <v>188</v>
      </c>
      <c r="B191" s="8">
        <f>NORMINV('Raw data'!A188,MeanZt,SDZt)</f>
        <v>-0.90645767042902847</v>
      </c>
      <c r="C191" s="8">
        <f>NORMINV('Raw data'!B188,MeanZt,SDZt)</f>
        <v>0.38335785705390013</v>
      </c>
      <c r="D191" s="8">
        <f>NORMINV('Raw data'!C188,MeanZt,SDZt)</f>
        <v>-0.50698937866971339</v>
      </c>
      <c r="E191" s="8">
        <f>NORMINV('Raw data'!D188,MeanZt,SDZt)</f>
        <v>-0.64825599382866339</v>
      </c>
      <c r="F191" s="8">
        <f>NORMINV('Raw data'!E188,MeanZt,SDZt)</f>
        <v>-1.7476162819713752</v>
      </c>
      <c r="G191" s="8">
        <f>NORMINV('Raw data'!F188,MeanZt,SDZt)</f>
        <v>1.2363307150697973</v>
      </c>
    </row>
    <row r="192" spans="1:7" x14ac:dyDescent="0.3">
      <c r="A192">
        <f t="shared" si="2"/>
        <v>189</v>
      </c>
      <c r="B192" s="8">
        <f>NORMINV('Raw data'!A189,MeanZt,SDZt)</f>
        <v>1.0710464217936028E-2</v>
      </c>
      <c r="C192" s="8">
        <f>NORMINV('Raw data'!B189,MeanZt,SDZt)</f>
        <v>0.88328947713620798</v>
      </c>
      <c r="D192" s="8">
        <f>NORMINV('Raw data'!C189,MeanZt,SDZt)</f>
        <v>-1.8714492049124019</v>
      </c>
      <c r="E192" s="8">
        <f>NORMINV('Raw data'!D189,MeanZt,SDZt)</f>
        <v>-0.98261660648999871</v>
      </c>
      <c r="F192" s="8">
        <f>NORMINV('Raw data'!E189,MeanZt,SDZt)</f>
        <v>0.23691062694678122</v>
      </c>
      <c r="G192" s="8">
        <f>NORMINV('Raw data'!F189,MeanZt,SDZt)</f>
        <v>-0.38122464923667448</v>
      </c>
    </row>
    <row r="193" spans="1:7" x14ac:dyDescent="0.3">
      <c r="A193">
        <f t="shared" si="2"/>
        <v>190</v>
      </c>
      <c r="B193" s="8">
        <f>NORMINV('Raw data'!A190,MeanZt,SDZt)</f>
        <v>-2.83172270315479E-2</v>
      </c>
      <c r="C193" s="8">
        <f>NORMINV('Raw data'!B190,MeanZt,SDZt)</f>
        <v>1.7485737626716726</v>
      </c>
      <c r="D193" s="8">
        <f>NORMINV('Raw data'!C190,MeanZt,SDZt)</f>
        <v>-0.31547347386652524</v>
      </c>
      <c r="E193" s="8">
        <f>NORMINV('Raw data'!D190,MeanZt,SDZt)</f>
        <v>-8.7144952212415278E-2</v>
      </c>
      <c r="F193" s="8">
        <f>NORMINV('Raw data'!E190,MeanZt,SDZt)</f>
        <v>0.23321150311551905</v>
      </c>
      <c r="G193" s="8">
        <f>NORMINV('Raw data'!F190,MeanZt,SDZt)</f>
        <v>-1.1270235806366475</v>
      </c>
    </row>
    <row r="194" spans="1:7" x14ac:dyDescent="0.3">
      <c r="A194">
        <f t="shared" si="2"/>
        <v>191</v>
      </c>
      <c r="B194" s="8">
        <f>NORMINV('Raw data'!A191,MeanZt,SDZt)</f>
        <v>0.53946720606806531</v>
      </c>
      <c r="C194" s="8">
        <f>NORMINV('Raw data'!B191,MeanZt,SDZt)</f>
        <v>-0.32092660185166111</v>
      </c>
      <c r="D194" s="8">
        <f>NORMINV('Raw data'!C191,MeanZt,SDZt)</f>
        <v>-0.46336374077685161</v>
      </c>
      <c r="E194" s="8">
        <f>NORMINV('Raw data'!D191,MeanZt,SDZt)</f>
        <v>0.94921174306369849</v>
      </c>
      <c r="F194" s="8">
        <f>NORMINV('Raw data'!E191,MeanZt,SDZt)</f>
        <v>-0.85162955051535183</v>
      </c>
      <c r="G194" s="8">
        <f>NORMINV('Raw data'!F191,MeanZt,SDZt)</f>
        <v>-1.5220179149367197</v>
      </c>
    </row>
    <row r="195" spans="1:7" x14ac:dyDescent="0.3">
      <c r="A195">
        <f t="shared" si="2"/>
        <v>192</v>
      </c>
      <c r="B195" s="8">
        <f>NORMINV('Raw data'!A192,MeanZt,SDZt)</f>
        <v>1.4758761244205016</v>
      </c>
      <c r="C195" s="8">
        <f>NORMINV('Raw data'!B192,MeanZt,SDZt)</f>
        <v>0.49022640194038719</v>
      </c>
      <c r="D195" s="8">
        <f>NORMINV('Raw data'!C192,MeanZt,SDZt)</f>
        <v>-0.18196573625186652</v>
      </c>
      <c r="E195" s="8">
        <f>NORMINV('Raw data'!D192,MeanZt,SDZt)</f>
        <v>-1.7655980300115111</v>
      </c>
      <c r="F195" s="8">
        <f>NORMINV('Raw data'!E192,MeanZt,SDZt)</f>
        <v>-0.54028225704894239</v>
      </c>
      <c r="G195" s="8">
        <f>NORMINV('Raw data'!F192,MeanZt,SDZt)</f>
        <v>0.11596702802204166</v>
      </c>
    </row>
    <row r="196" spans="1:7" x14ac:dyDescent="0.3">
      <c r="A196">
        <f t="shared" si="2"/>
        <v>193</v>
      </c>
      <c r="B196" s="8">
        <f>NORMINV('Raw data'!A193,MeanZt,SDZt)</f>
        <v>7.5008856024557771E-2</v>
      </c>
      <c r="C196" s="8">
        <f>NORMINV('Raw data'!B193,MeanZt,SDZt)</f>
        <v>-0.40490152065866181</v>
      </c>
      <c r="D196" s="8">
        <f>NORMINV('Raw data'!C193,MeanZt,SDZt)</f>
        <v>1.1683099611232663</v>
      </c>
      <c r="E196" s="8">
        <f>NORMINV('Raw data'!D193,MeanZt,SDZt)</f>
        <v>-1.0377928564820242</v>
      </c>
      <c r="F196" s="8">
        <f>NORMINV('Raw data'!E193,MeanZt,SDZt)</f>
        <v>0.24452292520893601</v>
      </c>
      <c r="G196" s="8">
        <f>NORMINV('Raw data'!F193,MeanZt,SDZt)</f>
        <v>0.57735630600598942</v>
      </c>
    </row>
    <row r="197" spans="1:7" x14ac:dyDescent="0.3">
      <c r="A197">
        <f t="shared" ref="A197:A260" si="3">A196+1</f>
        <v>194</v>
      </c>
      <c r="B197" s="8">
        <f>NORMINV('Raw data'!A194,MeanZt,SDZt)</f>
        <v>-1.9130033458087095</v>
      </c>
      <c r="C197" s="8">
        <f>NORMINV('Raw data'!B194,MeanZt,SDZt)</f>
        <v>-1.3491027062321439</v>
      </c>
      <c r="D197" s="8">
        <f>NORMINV('Raw data'!C194,MeanZt,SDZt)</f>
        <v>-0.18594188983741022</v>
      </c>
      <c r="E197" s="8">
        <f>NORMINV('Raw data'!D194,MeanZt,SDZt)</f>
        <v>-1.2371951010147786</v>
      </c>
      <c r="F197" s="8">
        <f>NORMINV('Raw data'!E194,MeanZt,SDZt)</f>
        <v>0.12819258843672371</v>
      </c>
      <c r="G197" s="8">
        <f>NORMINV('Raw data'!F194,MeanZt,SDZt)</f>
        <v>-0.39289246855121557</v>
      </c>
    </row>
    <row r="198" spans="1:7" x14ac:dyDescent="0.3">
      <c r="A198">
        <f t="shared" si="3"/>
        <v>195</v>
      </c>
      <c r="B198" s="8">
        <f>NORMINV('Raw data'!A195,MeanZt,SDZt)</f>
        <v>0.98672894606801997</v>
      </c>
      <c r="C198" s="8">
        <f>NORMINV('Raw data'!B195,MeanZt,SDZt)</f>
        <v>0.63240245467566603</v>
      </c>
      <c r="D198" s="8">
        <f>NORMINV('Raw data'!C195,MeanZt,SDZt)</f>
        <v>-0.67428758161661806</v>
      </c>
      <c r="E198" s="8">
        <f>NORMINV('Raw data'!D195,MeanZt,SDZt)</f>
        <v>-0.35257759784850323</v>
      </c>
      <c r="F198" s="8">
        <f>NORMINV('Raw data'!E195,MeanZt,SDZt)</f>
        <v>-0.10132564367576276</v>
      </c>
      <c r="G198" s="8">
        <f>NORMINV('Raw data'!F195,MeanZt,SDZt)</f>
        <v>0.3296144507125025</v>
      </c>
    </row>
    <row r="199" spans="1:7" x14ac:dyDescent="0.3">
      <c r="A199">
        <f t="shared" si="3"/>
        <v>196</v>
      </c>
      <c r="B199" s="8">
        <f>NORMINV('Raw data'!A196,MeanZt,SDZt)</f>
        <v>-2.7484042400665905</v>
      </c>
      <c r="C199" s="8">
        <f>NORMINV('Raw data'!B196,MeanZt,SDZt)</f>
        <v>-0.41997445068257011</v>
      </c>
      <c r="D199" s="8">
        <f>NORMINV('Raw data'!C196,MeanZt,SDZt)</f>
        <v>0.34735951758496314</v>
      </c>
      <c r="E199" s="8">
        <f>NORMINV('Raw data'!D196,MeanZt,SDZt)</f>
        <v>-0.72094460714241881</v>
      </c>
      <c r="F199" s="8">
        <f>NORMINV('Raw data'!E196,MeanZt,SDZt)</f>
        <v>0.47045896029767953</v>
      </c>
      <c r="G199" s="8">
        <f>NORMINV('Raw data'!F196,MeanZt,SDZt)</f>
        <v>0.88567631044831385</v>
      </c>
    </row>
    <row r="200" spans="1:7" x14ac:dyDescent="0.3">
      <c r="A200">
        <f t="shared" si="3"/>
        <v>197</v>
      </c>
      <c r="B200" s="8">
        <f>NORMINV('Raw data'!A197,MeanZt,SDZt)</f>
        <v>-1.1235817078068495</v>
      </c>
      <c r="C200" s="8">
        <f>NORMINV('Raw data'!B197,MeanZt,SDZt)</f>
        <v>1.4750056518857295</v>
      </c>
      <c r="D200" s="8">
        <f>NORMINV('Raw data'!C197,MeanZt,SDZt)</f>
        <v>-0.48906051187653532</v>
      </c>
      <c r="E200" s="8">
        <f>NORMINV('Raw data'!D197,MeanZt,SDZt)</f>
        <v>-1.2617612502429809</v>
      </c>
      <c r="F200" s="8">
        <f>NORMINV('Raw data'!E197,MeanZt,SDZt)</f>
        <v>-1.1285324337146982</v>
      </c>
      <c r="G200" s="8">
        <f>NORMINV('Raw data'!F197,MeanZt,SDZt)</f>
        <v>-0.86880526192128427</v>
      </c>
    </row>
    <row r="201" spans="1:7" x14ac:dyDescent="0.3">
      <c r="A201">
        <f t="shared" si="3"/>
        <v>198</v>
      </c>
      <c r="B201" s="8">
        <f>NORMINV('Raw data'!A198,MeanZt,SDZt)</f>
        <v>-0.55779290910751111</v>
      </c>
      <c r="C201" s="8">
        <f>NORMINV('Raw data'!B198,MeanZt,SDZt)</f>
        <v>1.0422088607418367</v>
      </c>
      <c r="D201" s="8">
        <f>NORMINV('Raw data'!C198,MeanZt,SDZt)</f>
        <v>-0.65514492306086991</v>
      </c>
      <c r="E201" s="8">
        <f>NORMINV('Raw data'!D198,MeanZt,SDZt)</f>
        <v>0.19195832792380996</v>
      </c>
      <c r="F201" s="8">
        <f>NORMINV('Raw data'!E198,MeanZt,SDZt)</f>
        <v>0.64136737723464088</v>
      </c>
      <c r="G201" s="8">
        <f>NORMINV('Raw data'!F198,MeanZt,SDZt)</f>
        <v>-2.0153668366741631</v>
      </c>
    </row>
    <row r="202" spans="1:7" x14ac:dyDescent="0.3">
      <c r="A202">
        <f t="shared" si="3"/>
        <v>199</v>
      </c>
      <c r="B202" s="8">
        <f>NORMINV('Raw data'!A199,MeanZt,SDZt)</f>
        <v>-0.31708103717578279</v>
      </c>
      <c r="C202" s="8">
        <f>NORMINV('Raw data'!B199,MeanZt,SDZt)</f>
        <v>-0.31488288310900053</v>
      </c>
      <c r="D202" s="8">
        <f>NORMINV('Raw data'!C199,MeanZt,SDZt)</f>
        <v>-0.10705588715356275</v>
      </c>
      <c r="E202" s="8">
        <f>NORMINV('Raw data'!D199,MeanZt,SDZt)</f>
        <v>-0.38503570932595432</v>
      </c>
      <c r="F202" s="8">
        <f>NORMINV('Raw data'!E199,MeanZt,SDZt)</f>
        <v>1.1880416542277916</v>
      </c>
      <c r="G202" s="8">
        <f>NORMINV('Raw data'!F199,MeanZt,SDZt)</f>
        <v>0.51487314080496027</v>
      </c>
    </row>
    <row r="203" spans="1:7" x14ac:dyDescent="0.3">
      <c r="A203">
        <f t="shared" si="3"/>
        <v>200</v>
      </c>
      <c r="B203" s="8">
        <f>NORMINV('Raw data'!A200,MeanZt,SDZt)</f>
        <v>-0.82709725352583974</v>
      </c>
      <c r="C203" s="8">
        <f>NORMINV('Raw data'!B200,MeanZt,SDZt)</f>
        <v>-0.12332410602949996</v>
      </c>
      <c r="D203" s="8">
        <f>NORMINV('Raw data'!C200,MeanZt,SDZt)</f>
        <v>-1.5795290951197656</v>
      </c>
      <c r="E203" s="8">
        <f>NORMINV('Raw data'!D200,MeanZt,SDZt)</f>
        <v>0.52781327971060732</v>
      </c>
      <c r="F203" s="8">
        <f>NORMINV('Raw data'!E200,MeanZt,SDZt)</f>
        <v>0.14761084654996701</v>
      </c>
      <c r="G203" s="8">
        <f>NORMINV('Raw data'!F200,MeanZt,SDZt)</f>
        <v>0.43942426362159903</v>
      </c>
    </row>
    <row r="204" spans="1:7" x14ac:dyDescent="0.3">
      <c r="A204">
        <f t="shared" si="3"/>
        <v>201</v>
      </c>
      <c r="B204" s="8">
        <f>NORMINV('Raw data'!A201,MeanZt,SDZt)</f>
        <v>0.33154718922953713</v>
      </c>
      <c r="C204" s="8">
        <f>NORMINV('Raw data'!B201,MeanZt,SDZt)</f>
        <v>-0.32801022065205937</v>
      </c>
      <c r="D204" s="8">
        <f>NORMINV('Raw data'!C201,MeanZt,SDZt)</f>
        <v>1.7523122479358575</v>
      </c>
      <c r="E204" s="8">
        <f>NORMINV('Raw data'!D201,MeanZt,SDZt)</f>
        <v>-0.15851122421563721</v>
      </c>
      <c r="F204" s="8">
        <f>NORMINV('Raw data'!E201,MeanZt,SDZt)</f>
        <v>0.20542010862713536</v>
      </c>
      <c r="G204" s="8">
        <f>NORMINV('Raw data'!F201,MeanZt,SDZt)</f>
        <v>-0.42873648121855729</v>
      </c>
    </row>
    <row r="205" spans="1:7" x14ac:dyDescent="0.3">
      <c r="A205">
        <f t="shared" si="3"/>
        <v>202</v>
      </c>
      <c r="B205" s="8">
        <f>NORMINV('Raw data'!A202,MeanZt,SDZt)</f>
        <v>-0.51823256366377757</v>
      </c>
      <c r="C205" s="8">
        <f>NORMINV('Raw data'!B202,MeanZt,SDZt)</f>
        <v>-6.216592234728336E-2</v>
      </c>
      <c r="D205" s="8">
        <f>NORMINV('Raw data'!C202,MeanZt,SDZt)</f>
        <v>1.1750201394728355</v>
      </c>
      <c r="E205" s="8">
        <f>NORMINV('Raw data'!D202,MeanZt,SDZt)</f>
        <v>1.2754332859382749</v>
      </c>
      <c r="F205" s="8">
        <f>NORMINV('Raw data'!E202,MeanZt,SDZt)</f>
        <v>-0.78955308054893858</v>
      </c>
      <c r="G205" s="8">
        <f>NORMINV('Raw data'!F202,MeanZt,SDZt)</f>
        <v>0.22118884057481814</v>
      </c>
    </row>
    <row r="206" spans="1:7" x14ac:dyDescent="0.3">
      <c r="A206">
        <f t="shared" si="3"/>
        <v>203</v>
      </c>
      <c r="B206" s="8">
        <f>NORMINV('Raw data'!A203,MeanZt,SDZt)</f>
        <v>-0.49744382687905847</v>
      </c>
      <c r="C206" s="8">
        <f>NORMINV('Raw data'!B203,MeanZt,SDZt)</f>
        <v>1.3822917260733159</v>
      </c>
      <c r="D206" s="8">
        <f>NORMINV('Raw data'!C203,MeanZt,SDZt)</f>
        <v>-0.22596712600978314</v>
      </c>
      <c r="E206" s="8">
        <f>NORMINV('Raw data'!D203,MeanZt,SDZt)</f>
        <v>-0.54940428862199797</v>
      </c>
      <c r="F206" s="8">
        <f>NORMINV('Raw data'!E203,MeanZt,SDZt)</f>
        <v>-1.1243445233112919</v>
      </c>
      <c r="G206" s="8">
        <f>NORMINV('Raw data'!F203,MeanZt,SDZt)</f>
        <v>0.33591484502583252</v>
      </c>
    </row>
    <row r="207" spans="1:7" x14ac:dyDescent="0.3">
      <c r="A207">
        <f t="shared" si="3"/>
        <v>204</v>
      </c>
      <c r="B207" s="8">
        <f>NORMINV('Raw data'!A204,MeanZt,SDZt)</f>
        <v>-0.46736615955826366</v>
      </c>
      <c r="C207" s="8">
        <f>NORMINV('Raw data'!B204,MeanZt,SDZt)</f>
        <v>-1.0336876849686965</v>
      </c>
      <c r="D207" s="8">
        <f>NORMINV('Raw data'!C204,MeanZt,SDZt)</f>
        <v>-0.69459720904591438</v>
      </c>
      <c r="E207" s="8">
        <f>NORMINV('Raw data'!D204,MeanZt,SDZt)</f>
        <v>-1.7705169693216369</v>
      </c>
      <c r="F207" s="8">
        <f>NORMINV('Raw data'!E204,MeanZt,SDZt)</f>
        <v>-0.25406046696382473</v>
      </c>
      <c r="G207" s="8">
        <f>NORMINV('Raw data'!F204,MeanZt,SDZt)</f>
        <v>1.0763837294982967</v>
      </c>
    </row>
    <row r="208" spans="1:7" x14ac:dyDescent="0.3">
      <c r="A208">
        <f t="shared" si="3"/>
        <v>205</v>
      </c>
      <c r="B208" s="8">
        <f>NORMINV('Raw data'!A205,MeanZt,SDZt)</f>
        <v>-1.2402539909647015</v>
      </c>
      <c r="C208" s="8">
        <f>NORMINV('Raw data'!B205,MeanZt,SDZt)</f>
        <v>0.78211984567297832</v>
      </c>
      <c r="D208" s="8">
        <f>NORMINV('Raw data'!C205,MeanZt,SDZt)</f>
        <v>-2.5531933530589916</v>
      </c>
      <c r="E208" s="8">
        <f>NORMINV('Raw data'!D205,MeanZt,SDZt)</f>
        <v>0.17546336532139853</v>
      </c>
      <c r="F208" s="8">
        <f>NORMINV('Raw data'!E205,MeanZt,SDZt)</f>
        <v>-1.2023839512002963</v>
      </c>
      <c r="G208" s="8">
        <f>NORMINV('Raw data'!F205,MeanZt,SDZt)</f>
        <v>0.47024259948186437</v>
      </c>
    </row>
    <row r="209" spans="1:7" x14ac:dyDescent="0.3">
      <c r="A209">
        <f t="shared" si="3"/>
        <v>206</v>
      </c>
      <c r="B209" s="8">
        <f>NORMINV('Raw data'!A206,MeanZt,SDZt)</f>
        <v>0.46266607639316504</v>
      </c>
      <c r="C209" s="8">
        <f>NORMINV('Raw data'!B206,MeanZt,SDZt)</f>
        <v>0.22988150826615078</v>
      </c>
      <c r="D209" s="8">
        <f>NORMINV('Raw data'!C206,MeanZt,SDZt)</f>
        <v>0.976268483658294</v>
      </c>
      <c r="E209" s="8">
        <f>NORMINV('Raw data'!D206,MeanZt,SDZt)</f>
        <v>0.92508726835833055</v>
      </c>
      <c r="F209" s="8">
        <f>NORMINV('Raw data'!E206,MeanZt,SDZt)</f>
        <v>-1.3999422617364132</v>
      </c>
      <c r="G209" s="8">
        <f>NORMINV('Raw data'!F206,MeanZt,SDZt)</f>
        <v>1.1805572420608192</v>
      </c>
    </row>
    <row r="210" spans="1:7" x14ac:dyDescent="0.3">
      <c r="A210">
        <f t="shared" si="3"/>
        <v>207</v>
      </c>
      <c r="B210" s="8">
        <f>NORMINV('Raw data'!A207,MeanZt,SDZt)</f>
        <v>2.8529394915217648E-2</v>
      </c>
      <c r="C210" s="8">
        <f>NORMINV('Raw data'!B207,MeanZt,SDZt)</f>
        <v>0.50725827469289342</v>
      </c>
      <c r="D210" s="8">
        <f>NORMINV('Raw data'!C207,MeanZt,SDZt)</f>
        <v>-0.11166457227333869</v>
      </c>
      <c r="E210" s="8">
        <f>NORMINV('Raw data'!D207,MeanZt,SDZt)</f>
        <v>-0.59097239883045949</v>
      </c>
      <c r="F210" s="8">
        <f>NORMINV('Raw data'!E207,MeanZt,SDZt)</f>
        <v>-1.3558125295553227</v>
      </c>
      <c r="G210" s="8">
        <f>NORMINV('Raw data'!F207,MeanZt,SDZt)</f>
        <v>-0.82902363993282213</v>
      </c>
    </row>
    <row r="211" spans="1:7" x14ac:dyDescent="0.3">
      <c r="A211">
        <f t="shared" si="3"/>
        <v>208</v>
      </c>
      <c r="B211" s="8">
        <f>NORMINV('Raw data'!A208,MeanZt,SDZt)</f>
        <v>0.2131380290827925</v>
      </c>
      <c r="C211" s="8">
        <f>NORMINV('Raw data'!B208,MeanZt,SDZt)</f>
        <v>0.2938747887036835</v>
      </c>
      <c r="D211" s="8">
        <f>NORMINV('Raw data'!C208,MeanZt,SDZt)</f>
        <v>-0.59149607597765852</v>
      </c>
      <c r="E211" s="8">
        <f>NORMINV('Raw data'!D208,MeanZt,SDZt)</f>
        <v>0.10802620455638536</v>
      </c>
      <c r="F211" s="8">
        <f>NORMINV('Raw data'!E208,MeanZt,SDZt)</f>
        <v>1.7339245174829785</v>
      </c>
      <c r="G211" s="8">
        <f>NORMINV('Raw data'!F208,MeanZt,SDZt)</f>
        <v>1.4619752472139316</v>
      </c>
    </row>
    <row r="212" spans="1:7" x14ac:dyDescent="0.3">
      <c r="A212">
        <f t="shared" si="3"/>
        <v>209</v>
      </c>
      <c r="B212" s="8">
        <f>NORMINV('Raw data'!A209,MeanZt,SDZt)</f>
        <v>-0.79623263347991868</v>
      </c>
      <c r="C212" s="8">
        <f>NORMINV('Raw data'!B209,MeanZt,SDZt)</f>
        <v>-1.8157925434790245</v>
      </c>
      <c r="D212" s="8">
        <f>NORMINV('Raw data'!C209,MeanZt,SDZt)</f>
        <v>0.85760131704339737</v>
      </c>
      <c r="E212" s="8">
        <f>NORMINV('Raw data'!D209,MeanZt,SDZt)</f>
        <v>1.2794771761150421</v>
      </c>
      <c r="F212" s="8">
        <f>NORMINV('Raw data'!E209,MeanZt,SDZt)</f>
        <v>0.27260443374841858</v>
      </c>
      <c r="G212" s="8">
        <f>NORMINV('Raw data'!F209,MeanZt,SDZt)</f>
        <v>0.64244061992026047</v>
      </c>
    </row>
    <row r="213" spans="1:7" x14ac:dyDescent="0.3">
      <c r="A213">
        <f t="shared" si="3"/>
        <v>210</v>
      </c>
      <c r="B213" s="8">
        <f>NORMINV('Raw data'!A210,MeanZt,SDZt)</f>
        <v>0.40679030449165449</v>
      </c>
      <c r="C213" s="8">
        <f>NORMINV('Raw data'!B210,MeanZt,SDZt)</f>
        <v>0.30092733562980217</v>
      </c>
      <c r="D213" s="8">
        <f>NORMINV('Raw data'!C210,MeanZt,SDZt)</f>
        <v>-0.3246451166521761</v>
      </c>
      <c r="E213" s="8">
        <f>NORMINV('Raw data'!D210,MeanZt,SDZt)</f>
        <v>-1.3112253740696658</v>
      </c>
      <c r="F213" s="8">
        <f>NORMINV('Raw data'!E210,MeanZt,SDZt)</f>
        <v>0.65270679673608523</v>
      </c>
      <c r="G213" s="8">
        <f>NORMINV('Raw data'!F210,MeanZt,SDZt)</f>
        <v>0.39882231260395362</v>
      </c>
    </row>
    <row r="214" spans="1:7" x14ac:dyDescent="0.3">
      <c r="A214">
        <f t="shared" si="3"/>
        <v>211</v>
      </c>
      <c r="B214" s="8">
        <f>NORMINV('Raw data'!A211,MeanZt,SDZt)</f>
        <v>-0.11023200886053652</v>
      </c>
      <c r="C214" s="8">
        <f>NORMINV('Raw data'!B211,MeanZt,SDZt)</f>
        <v>-8.7511350545881481E-2</v>
      </c>
      <c r="D214" s="8">
        <f>NORMINV('Raw data'!C211,MeanZt,SDZt)</f>
        <v>-1.0944363114221944</v>
      </c>
      <c r="E214" s="8">
        <f>NORMINV('Raw data'!D211,MeanZt,SDZt)</f>
        <v>0.36422951748988242</v>
      </c>
      <c r="F214" s="8">
        <f>NORMINV('Raw data'!E211,MeanZt,SDZt)</f>
        <v>-6.9361109637378293E-2</v>
      </c>
      <c r="G214" s="8">
        <f>NORMINV('Raw data'!F211,MeanZt,SDZt)</f>
        <v>0.17523119813814236</v>
      </c>
    </row>
    <row r="215" spans="1:7" x14ac:dyDescent="0.3">
      <c r="A215">
        <f t="shared" si="3"/>
        <v>212</v>
      </c>
      <c r="B215" s="8">
        <f>NORMINV('Raw data'!A212,MeanZt,SDZt)</f>
        <v>1.087495420608767</v>
      </c>
      <c r="C215" s="8">
        <f>NORMINV('Raw data'!B212,MeanZt,SDZt)</f>
        <v>1.6429966542932175</v>
      </c>
      <c r="D215" s="8">
        <f>NORMINV('Raw data'!C212,MeanZt,SDZt)</f>
        <v>0.55662329741174232</v>
      </c>
      <c r="E215" s="8">
        <f>NORMINV('Raw data'!D212,MeanZt,SDZt)</f>
        <v>0.6240077009935866</v>
      </c>
      <c r="F215" s="8">
        <f>NORMINV('Raw data'!E212,MeanZt,SDZt)</f>
        <v>-0.1164733084132762</v>
      </c>
      <c r="G215" s="8">
        <f>NORMINV('Raw data'!F212,MeanZt,SDZt)</f>
        <v>2.0496419998016622</v>
      </c>
    </row>
    <row r="216" spans="1:7" x14ac:dyDescent="0.3">
      <c r="A216">
        <f t="shared" si="3"/>
        <v>213</v>
      </c>
      <c r="B216" s="8">
        <f>NORMINV('Raw data'!A213,MeanZt,SDZt)</f>
        <v>-5.2647796503880621E-2</v>
      </c>
      <c r="C216" s="8">
        <f>NORMINV('Raw data'!B213,MeanZt,SDZt)</f>
        <v>-1.2077593760448211</v>
      </c>
      <c r="D216" s="8">
        <f>NORMINV('Raw data'!C213,MeanZt,SDZt)</f>
        <v>-0.14649592941233258</v>
      </c>
      <c r="E216" s="8">
        <f>NORMINV('Raw data'!D213,MeanZt,SDZt)</f>
        <v>-1.2322888366237434</v>
      </c>
      <c r="F216" s="8">
        <f>NORMINV('Raw data'!E213,MeanZt,SDZt)</f>
        <v>0.19383001923832568</v>
      </c>
      <c r="G216" s="8">
        <f>NORMINV('Raw data'!F213,MeanZt,SDZt)</f>
        <v>-1.4937400015507822</v>
      </c>
    </row>
    <row r="217" spans="1:7" x14ac:dyDescent="0.3">
      <c r="A217">
        <f t="shared" si="3"/>
        <v>214</v>
      </c>
      <c r="B217" s="8">
        <f>NORMINV('Raw data'!A214,MeanZt,SDZt)</f>
        <v>9.0717324569853777E-2</v>
      </c>
      <c r="C217" s="8">
        <f>NORMINV('Raw data'!B214,MeanZt,SDZt)</f>
        <v>-0.63926555334014434</v>
      </c>
      <c r="D217" s="8">
        <f>NORMINV('Raw data'!C214,MeanZt,SDZt)</f>
        <v>0.2215821793041971</v>
      </c>
      <c r="E217" s="8">
        <f>NORMINV('Raw data'!D214,MeanZt,SDZt)</f>
        <v>-0.43852769556457116</v>
      </c>
      <c r="F217" s="8">
        <f>NORMINV('Raw data'!E214,MeanZt,SDZt)</f>
        <v>-0.85222612692506183</v>
      </c>
      <c r="G217" s="8">
        <f>NORMINV('Raw data'!F214,MeanZt,SDZt)</f>
        <v>0.21715235295118723</v>
      </c>
    </row>
    <row r="218" spans="1:7" x14ac:dyDescent="0.3">
      <c r="A218">
        <f t="shared" si="3"/>
        <v>215</v>
      </c>
      <c r="B218" s="8">
        <f>NORMINV('Raw data'!A215,MeanZt,SDZt)</f>
        <v>7.8232917388187079E-2</v>
      </c>
      <c r="C218" s="8">
        <f>NORMINV('Raw data'!B215,MeanZt,SDZt)</f>
        <v>-6.3492209239498554E-2</v>
      </c>
      <c r="D218" s="8">
        <f>NORMINV('Raw data'!C215,MeanZt,SDZt)</f>
        <v>-0.74138997350928648</v>
      </c>
      <c r="E218" s="8">
        <f>NORMINV('Raw data'!D215,MeanZt,SDZt)</f>
        <v>-0.44793442296323788</v>
      </c>
      <c r="F218" s="8">
        <f>NORMINV('Raw data'!E215,MeanZt,SDZt)</f>
        <v>1.4986825626771718</v>
      </c>
      <c r="G218" s="8">
        <f>NORMINV('Raw data'!F215,MeanZt,SDZt)</f>
        <v>-2.0689079515333244</v>
      </c>
    </row>
    <row r="219" spans="1:7" x14ac:dyDescent="0.3">
      <c r="A219">
        <f t="shared" si="3"/>
        <v>216</v>
      </c>
      <c r="B219" s="8">
        <f>NORMINV('Raw data'!A216,MeanZt,SDZt)</f>
        <v>0.15492798961646995</v>
      </c>
      <c r="C219" s="8">
        <f>NORMINV('Raw data'!B216,MeanZt,SDZt)</f>
        <v>-0.86839155980116833</v>
      </c>
      <c r="D219" s="8">
        <f>NORMINV('Raw data'!C216,MeanZt,SDZt)</f>
        <v>1.0380622058138393</v>
      </c>
      <c r="E219" s="8">
        <f>NORMINV('Raw data'!D216,MeanZt,SDZt)</f>
        <v>-1.5071124181535156</v>
      </c>
      <c r="F219" s="8">
        <f>NORMINV('Raw data'!E216,MeanZt,SDZt)</f>
        <v>0.23175290979981283</v>
      </c>
      <c r="G219" s="8">
        <f>NORMINV('Raw data'!F216,MeanZt,SDZt)</f>
        <v>6.7787520956612474E-2</v>
      </c>
    </row>
    <row r="220" spans="1:7" x14ac:dyDescent="0.3">
      <c r="A220">
        <f t="shared" si="3"/>
        <v>217</v>
      </c>
      <c r="B220" s="8">
        <f>NORMINV('Raw data'!A217,MeanZt,SDZt)</f>
        <v>0.26978485122270779</v>
      </c>
      <c r="C220" s="8">
        <f>NORMINV('Raw data'!B217,MeanZt,SDZt)</f>
        <v>-0.27989330403797319</v>
      </c>
      <c r="D220" s="8">
        <f>NORMINV('Raw data'!C217,MeanZt,SDZt)</f>
        <v>-0.1422270346544694</v>
      </c>
      <c r="E220" s="8">
        <f>NORMINV('Raw data'!D217,MeanZt,SDZt)</f>
        <v>-0.81695211383328814</v>
      </c>
      <c r="F220" s="8">
        <f>NORMINV('Raw data'!E217,MeanZt,SDZt)</f>
        <v>-0.68791850918730035</v>
      </c>
      <c r="G220" s="8">
        <f>NORMINV('Raw data'!F217,MeanZt,SDZt)</f>
        <v>1.6847439960382224E-2</v>
      </c>
    </row>
    <row r="221" spans="1:7" x14ac:dyDescent="0.3">
      <c r="A221">
        <f t="shared" si="3"/>
        <v>218</v>
      </c>
      <c r="B221" s="8">
        <f>NORMINV('Raw data'!A218,MeanZt,SDZt)</f>
        <v>-0.26518821494115119</v>
      </c>
      <c r="C221" s="8">
        <f>NORMINV('Raw data'!B218,MeanZt,SDZt)</f>
        <v>-5.9437926184841269E-2</v>
      </c>
      <c r="D221" s="8">
        <f>NORMINV('Raw data'!C218,MeanZt,SDZt)</f>
        <v>1.3527811955181654</v>
      </c>
      <c r="E221" s="8">
        <f>NORMINV('Raw data'!D218,MeanZt,SDZt)</f>
        <v>-1.3861553558300974</v>
      </c>
      <c r="F221" s="8">
        <f>NORMINV('Raw data'!E218,MeanZt,SDZt)</f>
        <v>-0.15746540485690155</v>
      </c>
      <c r="G221" s="8">
        <f>NORMINV('Raw data'!F218,MeanZt,SDZt)</f>
        <v>0.49318530404476163</v>
      </c>
    </row>
    <row r="222" spans="1:7" x14ac:dyDescent="0.3">
      <c r="A222">
        <f t="shared" si="3"/>
        <v>219</v>
      </c>
      <c r="B222" s="8">
        <f>NORMINV('Raw data'!A219,MeanZt,SDZt)</f>
        <v>1.2368072672160526</v>
      </c>
      <c r="C222" s="8">
        <f>NORMINV('Raw data'!B219,MeanZt,SDZt)</f>
        <v>-1.819003442944223</v>
      </c>
      <c r="D222" s="8">
        <f>NORMINV('Raw data'!C219,MeanZt,SDZt)</f>
        <v>-1.0431842215396869</v>
      </c>
      <c r="E222" s="8">
        <f>NORMINV('Raw data'!D219,MeanZt,SDZt)</f>
        <v>0.88051787059688613</v>
      </c>
      <c r="F222" s="8">
        <f>NORMINV('Raw data'!E219,MeanZt,SDZt)</f>
        <v>-1.0779896839708676</v>
      </c>
      <c r="G222" s="8">
        <f>NORMINV('Raw data'!F219,MeanZt,SDZt)</f>
        <v>-0.15631776356434487</v>
      </c>
    </row>
    <row r="223" spans="1:7" x14ac:dyDescent="0.3">
      <c r="A223">
        <f t="shared" si="3"/>
        <v>220</v>
      </c>
      <c r="B223" s="8">
        <f>NORMINV('Raw data'!A220,MeanZt,SDZt)</f>
        <v>0.5877886877838866</v>
      </c>
      <c r="C223" s="8">
        <f>NORMINV('Raw data'!B220,MeanZt,SDZt)</f>
        <v>-1.420452720207966</v>
      </c>
      <c r="D223" s="8">
        <f>NORMINV('Raw data'!C220,MeanZt,SDZt)</f>
        <v>-1.1000930677074543</v>
      </c>
      <c r="E223" s="8">
        <f>NORMINV('Raw data'!D220,MeanZt,SDZt)</f>
        <v>-0.94637184527886586</v>
      </c>
      <c r="F223" s="8">
        <f>NORMINV('Raw data'!E220,MeanZt,SDZt)</f>
        <v>1.8062750473866866</v>
      </c>
      <c r="G223" s="8">
        <f>NORMINV('Raw data'!F220,MeanZt,SDZt)</f>
        <v>1.0020019737962436</v>
      </c>
    </row>
    <row r="224" spans="1:7" x14ac:dyDescent="0.3">
      <c r="A224">
        <f t="shared" si="3"/>
        <v>221</v>
      </c>
      <c r="B224" s="8">
        <f>NORMINV('Raw data'!A221,MeanZt,SDZt)</f>
        <v>-1.436549340973621</v>
      </c>
      <c r="C224" s="8">
        <f>NORMINV('Raw data'!B221,MeanZt,SDZt)</f>
        <v>-1.6411998124472214</v>
      </c>
      <c r="D224" s="8">
        <f>NORMINV('Raw data'!C221,MeanZt,SDZt)</f>
        <v>2.2802359140016448</v>
      </c>
      <c r="E224" s="8">
        <f>NORMINV('Raw data'!D221,MeanZt,SDZt)</f>
        <v>-0.23538367404737015</v>
      </c>
      <c r="F224" s="8">
        <f>NORMINV('Raw data'!E221,MeanZt,SDZt)</f>
        <v>-0.46068915097419483</v>
      </c>
      <c r="G224" s="8">
        <f>NORMINV('Raw data'!F221,MeanZt,SDZt)</f>
        <v>0.3830444559226493</v>
      </c>
    </row>
    <row r="225" spans="1:7" x14ac:dyDescent="0.3">
      <c r="A225">
        <f t="shared" si="3"/>
        <v>222</v>
      </c>
      <c r="B225" s="8">
        <f>NORMINV('Raw data'!A222,MeanZt,SDZt)</f>
        <v>0.12474855353765081</v>
      </c>
      <c r="C225" s="8">
        <f>NORMINV('Raw data'!B222,MeanZt,SDZt)</f>
        <v>7.1522543521850543E-2</v>
      </c>
      <c r="D225" s="8">
        <f>NORMINV('Raw data'!C222,MeanZt,SDZt)</f>
        <v>-0.56332842145973261</v>
      </c>
      <c r="E225" s="8">
        <f>NORMINV('Raw data'!D222,MeanZt,SDZt)</f>
        <v>-0.79263814850027459</v>
      </c>
      <c r="F225" s="8">
        <f>NORMINV('Raw data'!E222,MeanZt,SDZt)</f>
        <v>0.30487641914939062</v>
      </c>
      <c r="G225" s="8">
        <f>NORMINV('Raw data'!F222,MeanZt,SDZt)</f>
        <v>0.32181940729170172</v>
      </c>
    </row>
    <row r="226" spans="1:7" x14ac:dyDescent="0.3">
      <c r="A226">
        <f t="shared" si="3"/>
        <v>223</v>
      </c>
      <c r="B226" s="8">
        <f>NORMINV('Raw data'!A223,MeanZt,SDZt)</f>
        <v>1.081209649678923</v>
      </c>
      <c r="C226" s="8">
        <f>NORMINV('Raw data'!B223,MeanZt,SDZt)</f>
        <v>-2.0374523099089483</v>
      </c>
      <c r="D226" s="8">
        <f>NORMINV('Raw data'!C223,MeanZt,SDZt)</f>
        <v>-0.66630770688840468</v>
      </c>
      <c r="E226" s="8">
        <f>NORMINV('Raw data'!D223,MeanZt,SDZt)</f>
        <v>-0.36947513006806615</v>
      </c>
      <c r="F226" s="8">
        <f>NORMINV('Raw data'!E223,MeanZt,SDZt)</f>
        <v>0.50296295308108607</v>
      </c>
      <c r="G226" s="8">
        <f>NORMINV('Raw data'!F223,MeanZt,SDZt)</f>
        <v>0.13131749785883076</v>
      </c>
    </row>
    <row r="227" spans="1:7" x14ac:dyDescent="0.3">
      <c r="A227">
        <f t="shared" si="3"/>
        <v>224</v>
      </c>
      <c r="B227" s="8">
        <f>NORMINV('Raw data'!A224,MeanZt,SDZt)</f>
        <v>0.72510608651333652</v>
      </c>
      <c r="C227" s="8">
        <f>NORMINV('Raw data'!B224,MeanZt,SDZt)</f>
        <v>0.19626962373645979</v>
      </c>
      <c r="D227" s="8">
        <f>NORMINV('Raw data'!C224,MeanZt,SDZt)</f>
        <v>0.19759284662640095</v>
      </c>
      <c r="E227" s="8">
        <f>NORMINV('Raw data'!D224,MeanZt,SDZt)</f>
        <v>0.67338781554550642</v>
      </c>
      <c r="F227" s="8">
        <f>NORMINV('Raw data'!E224,MeanZt,SDZt)</f>
        <v>2.076315589433245</v>
      </c>
      <c r="G227" s="8">
        <f>NORMINV('Raw data'!F224,MeanZt,SDZt)</f>
        <v>0.54389983823343258</v>
      </c>
    </row>
    <row r="228" spans="1:7" x14ac:dyDescent="0.3">
      <c r="A228">
        <f t="shared" si="3"/>
        <v>225</v>
      </c>
      <c r="B228" s="8">
        <f>NORMINV('Raw data'!A225,MeanZt,SDZt)</f>
        <v>-0.39745878043303534</v>
      </c>
      <c r="C228" s="8">
        <f>NORMINV('Raw data'!B225,MeanZt,SDZt)</f>
        <v>2.1543215286871322</v>
      </c>
      <c r="D228" s="8">
        <f>NORMINV('Raw data'!C225,MeanZt,SDZt)</f>
        <v>-1.5364275190531831</v>
      </c>
      <c r="E228" s="8">
        <f>NORMINV('Raw data'!D225,MeanZt,SDZt)</f>
        <v>0.78119871837381816</v>
      </c>
      <c r="F228" s="8">
        <f>NORMINV('Raw data'!E225,MeanZt,SDZt)</f>
        <v>0.37486535667969922</v>
      </c>
      <c r="G228" s="8">
        <f>NORMINV('Raw data'!F225,MeanZt,SDZt)</f>
        <v>-2.3085113387836307</v>
      </c>
    </row>
    <row r="229" spans="1:7" x14ac:dyDescent="0.3">
      <c r="A229">
        <f t="shared" si="3"/>
        <v>226</v>
      </c>
      <c r="B229" s="8">
        <f>NORMINV('Raw data'!A226,MeanZt,SDZt)</f>
        <v>0.75599924978601674</v>
      </c>
      <c r="C229" s="8">
        <f>NORMINV('Raw data'!B226,MeanZt,SDZt)</f>
        <v>-0.897525634967269</v>
      </c>
      <c r="D229" s="8">
        <f>NORMINV('Raw data'!C226,MeanZt,SDZt)</f>
        <v>-1.3392805867912694</v>
      </c>
      <c r="E229" s="8">
        <f>NORMINV('Raw data'!D226,MeanZt,SDZt)</f>
        <v>-1.1131834550742143</v>
      </c>
      <c r="F229" s="8">
        <f>NORMINV('Raw data'!E226,MeanZt,SDZt)</f>
        <v>-5.3390535636668866E-2</v>
      </c>
      <c r="G229" s="8">
        <f>NORMINV('Raw data'!F226,MeanZt,SDZt)</f>
        <v>-0.50402319871726897</v>
      </c>
    </row>
    <row r="230" spans="1:7" x14ac:dyDescent="0.3">
      <c r="A230">
        <f t="shared" si="3"/>
        <v>227</v>
      </c>
      <c r="B230" s="8">
        <f>NORMINV('Raw data'!A227,MeanZt,SDZt)</f>
        <v>0.47339389850481972</v>
      </c>
      <c r="C230" s="8">
        <f>NORMINV('Raw data'!B227,MeanZt,SDZt)</f>
        <v>0.29035385269159369</v>
      </c>
      <c r="D230" s="8">
        <f>NORMINV('Raw data'!C227,MeanZt,SDZt)</f>
        <v>0.551037472369592</v>
      </c>
      <c r="E230" s="8">
        <f>NORMINV('Raw data'!D227,MeanZt,SDZt)</f>
        <v>8.1972320267984233E-3</v>
      </c>
      <c r="F230" s="8">
        <f>NORMINV('Raw data'!E227,MeanZt,SDZt)</f>
        <v>-1.4059861014682906</v>
      </c>
      <c r="G230" s="8">
        <f>NORMINV('Raw data'!F227,MeanZt,SDZt)</f>
        <v>-1.2294762806321109</v>
      </c>
    </row>
    <row r="231" spans="1:7" x14ac:dyDescent="0.3">
      <c r="A231">
        <f t="shared" si="3"/>
        <v>228</v>
      </c>
      <c r="B231" s="8">
        <f>NORMINV('Raw data'!A228,MeanZt,SDZt)</f>
        <v>1.0213986615396391</v>
      </c>
      <c r="C231" s="8">
        <f>NORMINV('Raw data'!B228,MeanZt,SDZt)</f>
        <v>-2.1857004374241651</v>
      </c>
      <c r="D231" s="8">
        <f>NORMINV('Raw data'!C228,MeanZt,SDZt)</f>
        <v>-1.6364062776070201</v>
      </c>
      <c r="E231" s="8">
        <f>NORMINV('Raw data'!D228,MeanZt,SDZt)</f>
        <v>-4.8920849116609474E-2</v>
      </c>
      <c r="F231" s="8">
        <f>NORMINV('Raw data'!E228,MeanZt,SDZt)</f>
        <v>0.51949591030136877</v>
      </c>
      <c r="G231" s="8">
        <f>NORMINV('Raw data'!F228,MeanZt,SDZt)</f>
        <v>-4.6374509743876052E-2</v>
      </c>
    </row>
    <row r="232" spans="1:7" x14ac:dyDescent="0.3">
      <c r="A232">
        <f t="shared" si="3"/>
        <v>229</v>
      </c>
      <c r="B232" s="8">
        <f>NORMINV('Raw data'!A229,MeanZt,SDZt)</f>
        <v>-0.8627432214360371</v>
      </c>
      <c r="C232" s="8">
        <f>NORMINV('Raw data'!B229,MeanZt,SDZt)</f>
        <v>-0.65252574897189641</v>
      </c>
      <c r="D232" s="8">
        <f>NORMINV('Raw data'!C229,MeanZt,SDZt)</f>
        <v>-1.2081180257214132</v>
      </c>
      <c r="E232" s="8">
        <f>NORMINV('Raw data'!D229,MeanZt,SDZt)</f>
        <v>1.6433535307869462</v>
      </c>
      <c r="F232" s="8">
        <f>NORMINV('Raw data'!E229,MeanZt,SDZt)</f>
        <v>2.6888951219177826</v>
      </c>
      <c r="G232" s="8">
        <f>NORMINV('Raw data'!F229,MeanZt,SDZt)</f>
        <v>-0.80448244783733847</v>
      </c>
    </row>
    <row r="233" spans="1:7" x14ac:dyDescent="0.3">
      <c r="A233">
        <f t="shared" si="3"/>
        <v>230</v>
      </c>
      <c r="B233" s="8">
        <f>NORMINV('Raw data'!A230,MeanZt,SDZt)</f>
        <v>2.3861414703966424</v>
      </c>
      <c r="C233" s="8">
        <f>NORMINV('Raw data'!B230,MeanZt,SDZt)</f>
        <v>-0.4125582030057971</v>
      </c>
      <c r="D233" s="8">
        <f>NORMINV('Raw data'!C230,MeanZt,SDZt)</f>
        <v>-0.18595833305695103</v>
      </c>
      <c r="E233" s="8">
        <f>NORMINV('Raw data'!D230,MeanZt,SDZt)</f>
        <v>-1.0858470849331481</v>
      </c>
      <c r="F233" s="8">
        <f>NORMINV('Raw data'!E230,MeanZt,SDZt)</f>
        <v>-1.8817623340265586</v>
      </c>
      <c r="G233" s="8">
        <f>NORMINV('Raw data'!F230,MeanZt,SDZt)</f>
        <v>-0.13579033367566273</v>
      </c>
    </row>
    <row r="234" spans="1:7" x14ac:dyDescent="0.3">
      <c r="A234">
        <f t="shared" si="3"/>
        <v>231</v>
      </c>
      <c r="B234" s="8">
        <f>NORMINV('Raw data'!A231,MeanZt,SDZt)</f>
        <v>-0.28158802788703552</v>
      </c>
      <c r="C234" s="8">
        <f>NORMINV('Raw data'!B231,MeanZt,SDZt)</f>
        <v>-1.7337135989087691</v>
      </c>
      <c r="D234" s="8">
        <f>NORMINV('Raw data'!C231,MeanZt,SDZt)</f>
        <v>0.96546804596144209</v>
      </c>
      <c r="E234" s="8">
        <f>NORMINV('Raw data'!D231,MeanZt,SDZt)</f>
        <v>1.8154945377197618</v>
      </c>
      <c r="F234" s="8">
        <f>NORMINV('Raw data'!E231,MeanZt,SDZt)</f>
        <v>1.4014158699844461</v>
      </c>
      <c r="G234" s="8">
        <f>NORMINV('Raw data'!F231,MeanZt,SDZt)</f>
        <v>0.53062714924680454</v>
      </c>
    </row>
    <row r="235" spans="1:7" x14ac:dyDescent="0.3">
      <c r="A235">
        <f t="shared" si="3"/>
        <v>232</v>
      </c>
      <c r="B235" s="8">
        <f>NORMINV('Raw data'!A232,MeanZt,SDZt)</f>
        <v>2.8061082094890244</v>
      </c>
      <c r="C235" s="8">
        <f>NORMINV('Raw data'!B232,MeanZt,SDZt)</f>
        <v>-0.14214051052245927</v>
      </c>
      <c r="D235" s="8">
        <f>NORMINV('Raw data'!C232,MeanZt,SDZt)</f>
        <v>-3.3916188412198289E-2</v>
      </c>
      <c r="E235" s="8">
        <f>NORMINV('Raw data'!D232,MeanZt,SDZt)</f>
        <v>0.36139612926641967</v>
      </c>
      <c r="F235" s="8">
        <f>NORMINV('Raw data'!E232,MeanZt,SDZt)</f>
        <v>-0.43685642276213299</v>
      </c>
      <c r="G235" s="8">
        <f>NORMINV('Raw data'!F232,MeanZt,SDZt)</f>
        <v>-0.12677385499101337</v>
      </c>
    </row>
    <row r="236" spans="1:7" x14ac:dyDescent="0.3">
      <c r="A236">
        <f t="shared" si="3"/>
        <v>233</v>
      </c>
      <c r="B236" s="8">
        <f>NORMINV('Raw data'!A233,MeanZt,SDZt)</f>
        <v>0.60078260490919366</v>
      </c>
      <c r="C236" s="8">
        <f>NORMINV('Raw data'!B233,MeanZt,SDZt)</f>
        <v>1.2871770817893338</v>
      </c>
      <c r="D236" s="8">
        <f>NORMINV('Raw data'!C233,MeanZt,SDZt)</f>
        <v>1.1977915145848825</v>
      </c>
      <c r="E236" s="8">
        <f>NORMINV('Raw data'!D233,MeanZt,SDZt)</f>
        <v>-0.24566627643376246</v>
      </c>
      <c r="F236" s="8">
        <f>NORMINV('Raw data'!E233,MeanZt,SDZt)</f>
        <v>-0.34121583527921162</v>
      </c>
      <c r="G236" s="8">
        <f>NORMINV('Raw data'!F233,MeanZt,SDZt)</f>
        <v>-0.45442693489335267</v>
      </c>
    </row>
    <row r="237" spans="1:7" x14ac:dyDescent="0.3">
      <c r="A237">
        <f t="shared" si="3"/>
        <v>234</v>
      </c>
      <c r="B237" s="8">
        <f>NORMINV('Raw data'!A234,MeanZt,SDZt)</f>
        <v>-0.61301960858798699</v>
      </c>
      <c r="C237" s="8">
        <f>NORMINV('Raw data'!B234,MeanZt,SDZt)</f>
        <v>1.5031890336402947</v>
      </c>
      <c r="D237" s="8">
        <f>NORMINV('Raw data'!C234,MeanZt,SDZt)</f>
        <v>-0.95146461624027734</v>
      </c>
      <c r="E237" s="8">
        <f>NORMINV('Raw data'!D234,MeanZt,SDZt)</f>
        <v>0.62706039239041522</v>
      </c>
      <c r="F237" s="8">
        <f>NORMINV('Raw data'!E234,MeanZt,SDZt)</f>
        <v>1.2181940913338638</v>
      </c>
      <c r="G237" s="8">
        <f>NORMINV('Raw data'!F234,MeanZt,SDZt)</f>
        <v>1.3947823511205104</v>
      </c>
    </row>
    <row r="238" spans="1:7" x14ac:dyDescent="0.3">
      <c r="A238">
        <f t="shared" si="3"/>
        <v>235</v>
      </c>
      <c r="B238" s="8">
        <f>NORMINV('Raw data'!A235,MeanZt,SDZt)</f>
        <v>0.48774990726678691</v>
      </c>
      <c r="C238" s="8">
        <f>NORMINV('Raw data'!B235,MeanZt,SDZt)</f>
        <v>1.1396164950859897</v>
      </c>
      <c r="D238" s="8">
        <f>NORMINV('Raw data'!C235,MeanZt,SDZt)</f>
        <v>0.87007984466324606</v>
      </c>
      <c r="E238" s="8">
        <f>NORMINV('Raw data'!D235,MeanZt,SDZt)</f>
        <v>1.9890667470075365</v>
      </c>
      <c r="F238" s="8">
        <f>NORMINV('Raw data'!E235,MeanZt,SDZt)</f>
        <v>0.42148355163368473</v>
      </c>
      <c r="G238" s="8">
        <f>NORMINV('Raw data'!F235,MeanZt,SDZt)</f>
        <v>-0.58389303814976257</v>
      </c>
    </row>
    <row r="239" spans="1:7" x14ac:dyDescent="0.3">
      <c r="A239">
        <f t="shared" si="3"/>
        <v>236</v>
      </c>
      <c r="B239" s="8">
        <f>NORMINV('Raw data'!A236,MeanZt,SDZt)</f>
        <v>1.7715153433975077</v>
      </c>
      <c r="C239" s="8">
        <f>NORMINV('Raw data'!B236,MeanZt,SDZt)</f>
        <v>-0.20914242542786982</v>
      </c>
      <c r="D239" s="8">
        <f>NORMINV('Raw data'!C236,MeanZt,SDZt)</f>
        <v>0.43613332538961191</v>
      </c>
      <c r="E239" s="8">
        <f>NORMINV('Raw data'!D236,MeanZt,SDZt)</f>
        <v>-0.95947819148818614</v>
      </c>
      <c r="F239" s="8">
        <f>NORMINV('Raw data'!E236,MeanZt,SDZt)</f>
        <v>0.12414009154308606</v>
      </c>
      <c r="G239" s="8">
        <f>NORMINV('Raw data'!F236,MeanZt,SDZt)</f>
        <v>1.3193560041078074</v>
      </c>
    </row>
    <row r="240" spans="1:7" x14ac:dyDescent="0.3">
      <c r="A240">
        <f t="shared" si="3"/>
        <v>237</v>
      </c>
      <c r="B240" s="8">
        <f>NORMINV('Raw data'!A237,MeanZt,SDZt)</f>
        <v>0.150825507279677</v>
      </c>
      <c r="C240" s="8">
        <f>NORMINV('Raw data'!B237,MeanZt,SDZt)</f>
        <v>-0.34146615245211076</v>
      </c>
      <c r="D240" s="8">
        <f>NORMINV('Raw data'!C237,MeanZt,SDZt)</f>
        <v>0.54024503447234995</v>
      </c>
      <c r="E240" s="8">
        <f>NORMINV('Raw data'!D237,MeanZt,SDZt)</f>
        <v>0.93753479853863919</v>
      </c>
      <c r="F240" s="8">
        <f>NORMINV('Raw data'!E237,MeanZt,SDZt)</f>
        <v>3.1874838561057155E-2</v>
      </c>
      <c r="G240" s="8">
        <f>NORMINV('Raw data'!F237,MeanZt,SDZt)</f>
        <v>-9.7829396479394374E-3</v>
      </c>
    </row>
    <row r="241" spans="1:7" x14ac:dyDescent="0.3">
      <c r="A241">
        <f t="shared" si="3"/>
        <v>238</v>
      </c>
      <c r="B241" s="8">
        <f>NORMINV('Raw data'!A238,MeanZt,SDZt)</f>
        <v>0.1492985328922361</v>
      </c>
      <c r="C241" s="8">
        <f>NORMINV('Raw data'!B238,MeanZt,SDZt)</f>
        <v>-1.3931591240272732</v>
      </c>
      <c r="D241" s="8">
        <f>NORMINV('Raw data'!C238,MeanZt,SDZt)</f>
        <v>-1.3376434397466297</v>
      </c>
      <c r="E241" s="8">
        <f>NORMINV('Raw data'!D238,MeanZt,SDZt)</f>
        <v>1.32738184518044</v>
      </c>
      <c r="F241" s="8">
        <f>NORMINV('Raw data'!E238,MeanZt,SDZt)</f>
        <v>0.77783221916181766</v>
      </c>
      <c r="G241" s="8">
        <f>NORMINV('Raw data'!F238,MeanZt,SDZt)</f>
        <v>1.5827925121104798</v>
      </c>
    </row>
    <row r="242" spans="1:7" x14ac:dyDescent="0.3">
      <c r="A242">
        <f t="shared" si="3"/>
        <v>239</v>
      </c>
      <c r="B242" s="8">
        <f>NORMINV('Raw data'!A239,MeanZt,SDZt)</f>
        <v>0.81752592632568322</v>
      </c>
      <c r="C242" s="8">
        <f>NORMINV('Raw data'!B239,MeanZt,SDZt)</f>
        <v>-2.0153762490136954E-2</v>
      </c>
      <c r="D242" s="8">
        <f>NORMINV('Raw data'!C239,MeanZt,SDZt)</f>
        <v>0.70692511655786139</v>
      </c>
      <c r="E242" s="8">
        <f>NORMINV('Raw data'!D239,MeanZt,SDZt)</f>
        <v>1.9047248663438474</v>
      </c>
      <c r="F242" s="8">
        <f>NORMINV('Raw data'!E239,MeanZt,SDZt)</f>
        <v>0.39653101463391482</v>
      </c>
      <c r="G242" s="8">
        <f>NORMINV('Raw data'!F239,MeanZt,SDZt)</f>
        <v>1.1012355033167642</v>
      </c>
    </row>
    <row r="243" spans="1:7" x14ac:dyDescent="0.3">
      <c r="A243">
        <f t="shared" si="3"/>
        <v>240</v>
      </c>
      <c r="B243" s="8">
        <f>NORMINV('Raw data'!A240,MeanZt,SDZt)</f>
        <v>-1.2316301127369766</v>
      </c>
      <c r="C243" s="8">
        <f>NORMINV('Raw data'!B240,MeanZt,SDZt)</f>
        <v>-1.4840675477302636</v>
      </c>
      <c r="D243" s="8">
        <f>NORMINV('Raw data'!C240,MeanZt,SDZt)</f>
        <v>0.24715926314139453</v>
      </c>
      <c r="E243" s="8">
        <f>NORMINV('Raw data'!D240,MeanZt,SDZt)</f>
        <v>1.1545480152169576</v>
      </c>
      <c r="F243" s="8">
        <f>NORMINV('Raw data'!E240,MeanZt,SDZt)</f>
        <v>-0.96341835674236143</v>
      </c>
      <c r="G243" s="8">
        <f>NORMINV('Raw data'!F240,MeanZt,SDZt)</f>
        <v>-0.46077129498994851</v>
      </c>
    </row>
    <row r="244" spans="1:7" x14ac:dyDescent="0.3">
      <c r="A244">
        <f t="shared" si="3"/>
        <v>241</v>
      </c>
      <c r="B244" s="8">
        <f>NORMINV('Raw data'!A241,MeanZt,SDZt)</f>
        <v>-0.56775289497809567</v>
      </c>
      <c r="C244" s="8">
        <f>NORMINV('Raw data'!B241,MeanZt,SDZt)</f>
        <v>3.1490696915121685E-2</v>
      </c>
      <c r="D244" s="8">
        <f>NORMINV('Raw data'!C241,MeanZt,SDZt)</f>
        <v>0.54490307927797055</v>
      </c>
      <c r="E244" s="8">
        <f>NORMINV('Raw data'!D241,MeanZt,SDZt)</f>
        <v>0.11352680314083434</v>
      </c>
      <c r="F244" s="8">
        <f>NORMINV('Raw data'!E241,MeanZt,SDZt)</f>
        <v>-1.382903874393786</v>
      </c>
      <c r="G244" s="8">
        <f>NORMINV('Raw data'!F241,MeanZt,SDZt)</f>
        <v>-1.5135354230264002</v>
      </c>
    </row>
    <row r="245" spans="1:7" x14ac:dyDescent="0.3">
      <c r="A245">
        <f t="shared" si="3"/>
        <v>242</v>
      </c>
      <c r="B245" s="8">
        <f>NORMINV('Raw data'!A242,MeanZt,SDZt)</f>
        <v>-0.6647626019318198</v>
      </c>
      <c r="C245" s="8">
        <f>NORMINV('Raw data'!B242,MeanZt,SDZt)</f>
        <v>0.80757565502565576</v>
      </c>
      <c r="D245" s="8">
        <f>NORMINV('Raw data'!C242,MeanZt,SDZt)</f>
        <v>1.3540880647880145</v>
      </c>
      <c r="E245" s="8">
        <f>NORMINV('Raw data'!D242,MeanZt,SDZt)</f>
        <v>-0.37134348518153487</v>
      </c>
      <c r="F245" s="8">
        <f>NORMINV('Raw data'!E242,MeanZt,SDZt)</f>
        <v>-1.6158100306101542</v>
      </c>
      <c r="G245" s="8">
        <f>NORMINV('Raw data'!F242,MeanZt,SDZt)</f>
        <v>1.4622581673013988</v>
      </c>
    </row>
    <row r="246" spans="1:7" x14ac:dyDescent="0.3">
      <c r="A246">
        <f t="shared" si="3"/>
        <v>243</v>
      </c>
      <c r="B246" s="8">
        <f>NORMINV('Raw data'!A243,MeanZt,SDZt)</f>
        <v>-1.7910224711651761</v>
      </c>
      <c r="C246" s="8">
        <f>NORMINV('Raw data'!B243,MeanZt,SDZt)</f>
        <v>0.58201302085892936</v>
      </c>
      <c r="D246" s="8">
        <f>NORMINV('Raw data'!C243,MeanZt,SDZt)</f>
        <v>-0.24340864701907278</v>
      </c>
      <c r="E246" s="8">
        <f>NORMINV('Raw data'!D243,MeanZt,SDZt)</f>
        <v>0.25686595869209017</v>
      </c>
      <c r="F246" s="8">
        <f>NORMINV('Raw data'!E243,MeanZt,SDZt)</f>
        <v>-0.3006389669348622</v>
      </c>
      <c r="G246" s="8">
        <f>NORMINV('Raw data'!F243,MeanZt,SDZt)</f>
        <v>0.22696895182058893</v>
      </c>
    </row>
    <row r="247" spans="1:7" x14ac:dyDescent="0.3">
      <c r="A247">
        <f t="shared" si="3"/>
        <v>244</v>
      </c>
      <c r="B247" s="8">
        <f>NORMINV('Raw data'!A244,MeanZt,SDZt)</f>
        <v>-0.74335070273075954</v>
      </c>
      <c r="C247" s="8">
        <f>NORMINV('Raw data'!B244,MeanZt,SDZt)</f>
        <v>0.53839710180565004</v>
      </c>
      <c r="D247" s="8">
        <f>NORMINV('Raw data'!C244,MeanZt,SDZt)</f>
        <v>-0.43493750983032425</v>
      </c>
      <c r="E247" s="8">
        <f>NORMINV('Raw data'!D244,MeanZt,SDZt)</f>
        <v>1.506081538838935</v>
      </c>
      <c r="F247" s="8">
        <f>NORMINV('Raw data'!E244,MeanZt,SDZt)</f>
        <v>-0.32910010418033786</v>
      </c>
      <c r="G247" s="8">
        <f>NORMINV('Raw data'!F244,MeanZt,SDZt)</f>
        <v>-2.0335950477219315E-3</v>
      </c>
    </row>
    <row r="248" spans="1:7" x14ac:dyDescent="0.3">
      <c r="A248">
        <f t="shared" si="3"/>
        <v>245</v>
      </c>
      <c r="B248" s="8">
        <f>NORMINV('Raw data'!A245,MeanZt,SDZt)</f>
        <v>0.97578998873319533</v>
      </c>
      <c r="C248" s="8">
        <f>NORMINV('Raw data'!B245,MeanZt,SDZt)</f>
        <v>0.88410450714289002</v>
      </c>
      <c r="D248" s="8">
        <f>NORMINV('Raw data'!C245,MeanZt,SDZt)</f>
        <v>1.0137597450132207</v>
      </c>
      <c r="E248" s="8">
        <f>NORMINV('Raw data'!D245,MeanZt,SDZt)</f>
        <v>0.185333300235757</v>
      </c>
      <c r="F248" s="8">
        <f>NORMINV('Raw data'!E245,MeanZt,SDZt)</f>
        <v>-0.20147303786049592</v>
      </c>
      <c r="G248" s="8">
        <f>NORMINV('Raw data'!F245,MeanZt,SDZt)</f>
        <v>-1.0228807605164982</v>
      </c>
    </row>
    <row r="249" spans="1:7" x14ac:dyDescent="0.3">
      <c r="A249">
        <f t="shared" si="3"/>
        <v>246</v>
      </c>
      <c r="B249" s="8">
        <f>NORMINV('Raw data'!A246,MeanZt,SDZt)</f>
        <v>-0.18084010536487224</v>
      </c>
      <c r="C249" s="8">
        <f>NORMINV('Raw data'!B246,MeanZt,SDZt)</f>
        <v>9.0127725524878716E-2</v>
      </c>
      <c r="D249" s="8">
        <f>NORMINV('Raw data'!C246,MeanZt,SDZt)</f>
        <v>-0.79641093478157565</v>
      </c>
      <c r="E249" s="8">
        <f>NORMINV('Raw data'!D246,MeanZt,SDZt)</f>
        <v>1.2003378656574486</v>
      </c>
      <c r="F249" s="8">
        <f>NORMINV('Raw data'!E246,MeanZt,SDZt)</f>
        <v>6.3340883903817202E-2</v>
      </c>
      <c r="G249" s="8">
        <f>NORMINV('Raw data'!F246,MeanZt,SDZt)</f>
        <v>-0.28436280708172579</v>
      </c>
    </row>
    <row r="250" spans="1:7" x14ac:dyDescent="0.3">
      <c r="A250">
        <f t="shared" si="3"/>
        <v>247</v>
      </c>
      <c r="B250" s="8">
        <f>NORMINV('Raw data'!A247,MeanZt,SDZt)</f>
        <v>1.3103305210827552</v>
      </c>
      <c r="C250" s="8">
        <f>NORMINV('Raw data'!B247,MeanZt,SDZt)</f>
        <v>-0.69744588438554955</v>
      </c>
      <c r="D250" s="8">
        <f>NORMINV('Raw data'!C247,MeanZt,SDZt)</f>
        <v>1.3760395685577842</v>
      </c>
      <c r="E250" s="8">
        <f>NORMINV('Raw data'!D247,MeanZt,SDZt)</f>
        <v>-0.50498417553066566</v>
      </c>
      <c r="F250" s="8">
        <f>NORMINV('Raw data'!E247,MeanZt,SDZt)</f>
        <v>0.55302135171136091</v>
      </c>
      <c r="G250" s="8">
        <f>NORMINV('Raw data'!F247,MeanZt,SDZt)</f>
        <v>0.73668772750685341</v>
      </c>
    </row>
    <row r="251" spans="1:7" x14ac:dyDescent="0.3">
      <c r="A251">
        <f t="shared" si="3"/>
        <v>248</v>
      </c>
      <c r="B251" s="8">
        <f>NORMINV('Raw data'!A248,MeanZt,SDZt)</f>
        <v>-0.93905375228246524</v>
      </c>
      <c r="C251" s="8">
        <f>NORMINV('Raw data'!B248,MeanZt,SDZt)</f>
        <v>-1.28224699772322</v>
      </c>
      <c r="D251" s="8">
        <f>NORMINV('Raw data'!C248,MeanZt,SDZt)</f>
        <v>2.4788908014629611</v>
      </c>
      <c r="E251" s="8">
        <f>NORMINV('Raw data'!D248,MeanZt,SDZt)</f>
        <v>0.40802214244264734</v>
      </c>
      <c r="F251" s="8">
        <f>NORMINV('Raw data'!E248,MeanZt,SDZt)</f>
        <v>8.4346248038355276E-2</v>
      </c>
      <c r="G251" s="8">
        <f>NORMINV('Raw data'!F248,MeanZt,SDZt)</f>
        <v>-0.86505175010527613</v>
      </c>
    </row>
    <row r="252" spans="1:7" x14ac:dyDescent="0.3">
      <c r="A252">
        <f t="shared" si="3"/>
        <v>249</v>
      </c>
      <c r="B252" s="8">
        <f>NORMINV('Raw data'!A249,MeanZt,SDZt)</f>
        <v>-1.0865051167226929</v>
      </c>
      <c r="C252" s="8">
        <f>NORMINV('Raw data'!B249,MeanZt,SDZt)</f>
        <v>3.3156510589055417</v>
      </c>
      <c r="D252" s="8">
        <f>NORMINV('Raw data'!C249,MeanZt,SDZt)</f>
        <v>-0.39585610783827135</v>
      </c>
      <c r="E252" s="8">
        <f>NORMINV('Raw data'!D249,MeanZt,SDZt)</f>
        <v>-0.40502443489221213</v>
      </c>
      <c r="F252" s="8">
        <f>NORMINV('Raw data'!E249,MeanZt,SDZt)</f>
        <v>1.3517558744793285</v>
      </c>
      <c r="G252" s="8">
        <f>NORMINV('Raw data'!F249,MeanZt,SDZt)</f>
        <v>-1.4727510767715606</v>
      </c>
    </row>
    <row r="253" spans="1:7" x14ac:dyDescent="0.3">
      <c r="A253">
        <f t="shared" si="3"/>
        <v>250</v>
      </c>
      <c r="B253" s="8">
        <f>NORMINV('Raw data'!A250,MeanZt,SDZt)</f>
        <v>1.9036174506842782</v>
      </c>
      <c r="C253" s="8">
        <f>NORMINV('Raw data'!B250,MeanZt,SDZt)</f>
        <v>-1.5038737987935589E-2</v>
      </c>
      <c r="D253" s="8">
        <f>NORMINV('Raw data'!C250,MeanZt,SDZt)</f>
        <v>-1.3563520884187326</v>
      </c>
      <c r="E253" s="8">
        <f>NORMINV('Raw data'!D250,MeanZt,SDZt)</f>
        <v>0.8275724096845829</v>
      </c>
      <c r="F253" s="8">
        <f>NORMINV('Raw data'!E250,MeanZt,SDZt)</f>
        <v>-2.1325548940767511</v>
      </c>
      <c r="G253" s="8">
        <f>NORMINV('Raw data'!F250,MeanZt,SDZt)</f>
        <v>-7.5866607807253414E-3</v>
      </c>
    </row>
    <row r="254" spans="1:7" x14ac:dyDescent="0.3">
      <c r="A254">
        <f t="shared" si="3"/>
        <v>251</v>
      </c>
      <c r="B254" s="8">
        <f>NORMINV('Raw data'!A251,MeanZt,SDZt)</f>
        <v>1.1771980097555848</v>
      </c>
      <c r="C254" s="8">
        <f>NORMINV('Raw data'!B251,MeanZt,SDZt)</f>
        <v>0.52490841046562442</v>
      </c>
      <c r="D254" s="8">
        <f>NORMINV('Raw data'!C251,MeanZt,SDZt)</f>
        <v>-0.41358984338431309</v>
      </c>
      <c r="E254" s="8">
        <f>NORMINV('Raw data'!D251,MeanZt,SDZt)</f>
        <v>-0.25354789299302261</v>
      </c>
      <c r="F254" s="8">
        <f>NORMINV('Raw data'!E251,MeanZt,SDZt)</f>
        <v>0.11614587450936638</v>
      </c>
      <c r="G254" s="8">
        <f>NORMINV('Raw data'!F251,MeanZt,SDZt)</f>
        <v>0.69092816759472109</v>
      </c>
    </row>
    <row r="255" spans="1:7" x14ac:dyDescent="0.3">
      <c r="A255">
        <f t="shared" si="3"/>
        <v>252</v>
      </c>
      <c r="B255" s="8">
        <f>NORMINV('Raw data'!A252,MeanZt,SDZt)</f>
        <v>-0.26478798014055033</v>
      </c>
      <c r="C255" s="8">
        <f>NORMINV('Raw data'!B252,MeanZt,SDZt)</f>
        <v>0.30840658693733952</v>
      </c>
      <c r="D255" s="8">
        <f>NORMINV('Raw data'!C252,MeanZt,SDZt)</f>
        <v>-6.2951943361613569E-2</v>
      </c>
      <c r="E255" s="8">
        <f>NORMINV('Raw data'!D252,MeanZt,SDZt)</f>
        <v>-0.36377341049900624</v>
      </c>
      <c r="F255" s="8">
        <f>NORMINV('Raw data'!E252,MeanZt,SDZt)</f>
        <v>-0.48896046220238731</v>
      </c>
      <c r="G255" s="8">
        <f>NORMINV('Raw data'!F252,MeanZt,SDZt)</f>
        <v>1.3285262817920811</v>
      </c>
    </row>
    <row r="256" spans="1:7" x14ac:dyDescent="0.3">
      <c r="A256">
        <f t="shared" si="3"/>
        <v>253</v>
      </c>
      <c r="B256" s="8">
        <f>NORMINV('Raw data'!A253,MeanZt,SDZt)</f>
        <v>-0.43918807729578768</v>
      </c>
      <c r="C256" s="8">
        <f>NORMINV('Raw data'!B253,MeanZt,SDZt)</f>
        <v>-0.95778491302354574</v>
      </c>
      <c r="D256" s="8">
        <f>NORMINV('Raw data'!C253,MeanZt,SDZt)</f>
        <v>-2.0394825126425689</v>
      </c>
      <c r="E256" s="8">
        <f>NORMINV('Raw data'!D253,MeanZt,SDZt)</f>
        <v>0.47337692583966356</v>
      </c>
      <c r="F256" s="8">
        <f>NORMINV('Raw data'!E253,MeanZt,SDZt)</f>
        <v>1.484280986208935</v>
      </c>
      <c r="G256" s="8">
        <f>NORMINV('Raw data'!F253,MeanZt,SDZt)</f>
        <v>-6.4601447982828783E-2</v>
      </c>
    </row>
    <row r="257" spans="1:7" x14ac:dyDescent="0.3">
      <c r="A257">
        <f t="shared" si="3"/>
        <v>254</v>
      </c>
      <c r="B257" s="8">
        <f>NORMINV('Raw data'!A254,MeanZt,SDZt)</f>
        <v>-4.5988125593430101E-2</v>
      </c>
      <c r="C257" s="8">
        <f>NORMINV('Raw data'!B254,MeanZt,SDZt)</f>
        <v>0.35728221904279112</v>
      </c>
      <c r="D257" s="8">
        <f>NORMINV('Raw data'!C254,MeanZt,SDZt)</f>
        <v>-1.7067751328324929</v>
      </c>
      <c r="E257" s="8">
        <f>NORMINV('Raw data'!D254,MeanZt,SDZt)</f>
        <v>0.19806286299083276</v>
      </c>
      <c r="F257" s="8">
        <f>NORMINV('Raw data'!E254,MeanZt,SDZt)</f>
        <v>-0.22504021432688981</v>
      </c>
      <c r="G257" s="8">
        <f>NORMINV('Raw data'!F254,MeanZt,SDZt)</f>
        <v>-0.58592955685783055</v>
      </c>
    </row>
    <row r="258" spans="1:7" x14ac:dyDescent="0.3">
      <c r="A258">
        <f t="shared" si="3"/>
        <v>255</v>
      </c>
      <c r="B258" s="8">
        <f>NORMINV('Raw data'!A255,MeanZt,SDZt)</f>
        <v>1.6321990299035991</v>
      </c>
      <c r="C258" s="8">
        <f>NORMINV('Raw data'!B255,MeanZt,SDZt)</f>
        <v>1.2555066776551393</v>
      </c>
      <c r="D258" s="8">
        <f>NORMINV('Raw data'!C255,MeanZt,SDZt)</f>
        <v>0.55186191557465603</v>
      </c>
      <c r="E258" s="8">
        <f>NORMINV('Raw data'!D255,MeanZt,SDZt)</f>
        <v>-0.72239622625683353</v>
      </c>
      <c r="F258" s="8">
        <f>NORMINV('Raw data'!E255,MeanZt,SDZt)</f>
        <v>-0.35545487215128663</v>
      </c>
      <c r="G258" s="8">
        <f>NORMINV('Raw data'!F255,MeanZt,SDZt)</f>
        <v>1.2755302235772169E-2</v>
      </c>
    </row>
    <row r="259" spans="1:7" x14ac:dyDescent="0.3">
      <c r="A259">
        <f t="shared" si="3"/>
        <v>256</v>
      </c>
      <c r="B259" s="8">
        <f>NORMINV('Raw data'!A256,MeanZt,SDZt)</f>
        <v>0.14023755497866025</v>
      </c>
      <c r="C259" s="8">
        <f>NORMINV('Raw data'!B256,MeanZt,SDZt)</f>
        <v>0.56948133582688076</v>
      </c>
      <c r="D259" s="8">
        <f>NORMINV('Raw data'!C256,MeanZt,SDZt)</f>
        <v>1.5331725219411103</v>
      </c>
      <c r="E259" s="8">
        <f>NORMINV('Raw data'!D256,MeanZt,SDZt)</f>
        <v>0.83440346176909141</v>
      </c>
      <c r="F259" s="8">
        <f>NORMINV('Raw data'!E256,MeanZt,SDZt)</f>
        <v>0.97911995715571609</v>
      </c>
      <c r="G259" s="8">
        <f>NORMINV('Raw data'!F256,MeanZt,SDZt)</f>
        <v>1.8501022586909119</v>
      </c>
    </row>
    <row r="260" spans="1:7" x14ac:dyDescent="0.3">
      <c r="A260">
        <f t="shared" si="3"/>
        <v>257</v>
      </c>
      <c r="B260" s="8">
        <f>NORMINV('Raw data'!A257,MeanZt,SDZt)</f>
        <v>-3.1271743271243414E-2</v>
      </c>
      <c r="C260" s="8">
        <f>NORMINV('Raw data'!B257,MeanZt,SDZt)</f>
        <v>0.62749521135003061</v>
      </c>
      <c r="D260" s="8">
        <f>NORMINV('Raw data'!C257,MeanZt,SDZt)</f>
        <v>-0.29394250190244986</v>
      </c>
      <c r="E260" s="8">
        <f>NORMINV('Raw data'!D257,MeanZt,SDZt)</f>
        <v>2.2786859758557392</v>
      </c>
      <c r="F260" s="8">
        <f>NORMINV('Raw data'!E257,MeanZt,SDZt)</f>
        <v>1.3984705682220362</v>
      </c>
      <c r="G260" s="8">
        <f>NORMINV('Raw data'!F257,MeanZt,SDZt)</f>
        <v>1.1903393084117297</v>
      </c>
    </row>
    <row r="261" spans="1:7" x14ac:dyDescent="0.3">
      <c r="A261">
        <f t="shared" ref="A261:A324" si="4">A260+1</f>
        <v>258</v>
      </c>
      <c r="B261" s="8">
        <f>NORMINV('Raw data'!A258,MeanZt,SDZt)</f>
        <v>-0.39370002470534599</v>
      </c>
      <c r="C261" s="8">
        <f>NORMINV('Raw data'!B258,MeanZt,SDZt)</f>
        <v>0.43115952962166393</v>
      </c>
      <c r="D261" s="8">
        <f>NORMINV('Raw data'!C258,MeanZt,SDZt)</f>
        <v>-0.63768310758523672</v>
      </c>
      <c r="E261" s="8">
        <f>NORMINV('Raw data'!D258,MeanZt,SDZt)</f>
        <v>-0.52902363104610384</v>
      </c>
      <c r="F261" s="8">
        <f>NORMINV('Raw data'!E258,MeanZt,SDZt)</f>
        <v>1.4604721007982848</v>
      </c>
      <c r="G261" s="8">
        <f>NORMINV('Raw data'!F258,MeanZt,SDZt)</f>
        <v>1.5069691446134426</v>
      </c>
    </row>
    <row r="262" spans="1:7" x14ac:dyDescent="0.3">
      <c r="A262">
        <f t="shared" si="4"/>
        <v>259</v>
      </c>
      <c r="B262" s="8">
        <f>NORMINV('Raw data'!A259,MeanZt,SDZt)</f>
        <v>-1.1421121255772864</v>
      </c>
      <c r="C262" s="8">
        <f>NORMINV('Raw data'!B259,MeanZt,SDZt)</f>
        <v>-0.35113881486372417</v>
      </c>
      <c r="D262" s="8">
        <f>NORMINV('Raw data'!C259,MeanZt,SDZt)</f>
        <v>2.4141298752826201</v>
      </c>
      <c r="E262" s="8">
        <f>NORMINV('Raw data'!D259,MeanZt,SDZt)</f>
        <v>-2.675840671855144</v>
      </c>
      <c r="F262" s="8">
        <f>NORMINV('Raw data'!E259,MeanZt,SDZt)</f>
        <v>-2.5365862260191885</v>
      </c>
      <c r="G262" s="8">
        <f>NORMINV('Raw data'!F259,MeanZt,SDZt)</f>
        <v>-0.87676762050722201</v>
      </c>
    </row>
    <row r="263" spans="1:7" x14ac:dyDescent="0.3">
      <c r="A263">
        <f t="shared" si="4"/>
        <v>260</v>
      </c>
      <c r="B263" s="8">
        <f>NORMINV('Raw data'!A260,MeanZt,SDZt)</f>
        <v>-1.6348406861369813</v>
      </c>
      <c r="C263" s="8">
        <f>NORMINV('Raw data'!B260,MeanZt,SDZt)</f>
        <v>0.48391113225372179</v>
      </c>
      <c r="D263" s="8">
        <f>NORMINV('Raw data'!C260,MeanZt,SDZt)</f>
        <v>-4.9550356178878527E-2</v>
      </c>
      <c r="E263" s="8">
        <f>NORMINV('Raw data'!D260,MeanZt,SDZt)</f>
        <v>0.35667508027665512</v>
      </c>
      <c r="F263" s="8">
        <f>NORMINV('Raw data'!E260,MeanZt,SDZt)</f>
        <v>1.3157983084071043</v>
      </c>
      <c r="G263" s="8">
        <f>NORMINV('Raw data'!F260,MeanZt,SDZt)</f>
        <v>-0.5346074052591856</v>
      </c>
    </row>
    <row r="264" spans="1:7" x14ac:dyDescent="0.3">
      <c r="A264">
        <f t="shared" si="4"/>
        <v>261</v>
      </c>
      <c r="B264" s="8">
        <f>NORMINV('Raw data'!A261,MeanZt,SDZt)</f>
        <v>-0.66034961601209752</v>
      </c>
      <c r="C264" s="8">
        <f>NORMINV('Raw data'!B261,MeanZt,SDZt)</f>
        <v>0.69393481366861642</v>
      </c>
      <c r="D264" s="8">
        <f>NORMINV('Raw data'!C261,MeanZt,SDZt)</f>
        <v>0.23801420368675841</v>
      </c>
      <c r="E264" s="8">
        <f>NORMINV('Raw data'!D261,MeanZt,SDZt)</f>
        <v>-0.56599037940391117</v>
      </c>
      <c r="F264" s="8">
        <f>NORMINV('Raw data'!E261,MeanZt,SDZt)</f>
        <v>-0.20186467234695485</v>
      </c>
      <c r="G264" s="8">
        <f>NORMINV('Raw data'!F261,MeanZt,SDZt)</f>
        <v>0.4353003648361865</v>
      </c>
    </row>
    <row r="265" spans="1:7" x14ac:dyDescent="0.3">
      <c r="A265">
        <f t="shared" si="4"/>
        <v>262</v>
      </c>
      <c r="B265" s="8">
        <f>NORMINV('Raw data'!A262,MeanZt,SDZt)</f>
        <v>-0.15857994215143986</v>
      </c>
      <c r="C265" s="8">
        <f>NORMINV('Raw data'!B262,MeanZt,SDZt)</f>
        <v>-0.90072703338594184</v>
      </c>
      <c r="D265" s="8">
        <f>NORMINV('Raw data'!C262,MeanZt,SDZt)</f>
        <v>-0.88090302648446528</v>
      </c>
      <c r="E265" s="8">
        <f>NORMINV('Raw data'!D262,MeanZt,SDZt)</f>
        <v>1.3376204967387677</v>
      </c>
      <c r="F265" s="8">
        <f>NORMINV('Raw data'!E262,MeanZt,SDZt)</f>
        <v>-0.23397971948966403</v>
      </c>
      <c r="G265" s="8">
        <f>NORMINV('Raw data'!F262,MeanZt,SDZt)</f>
        <v>-0.57809129623058286</v>
      </c>
    </row>
    <row r="266" spans="1:7" x14ac:dyDescent="0.3">
      <c r="A266">
        <f t="shared" si="4"/>
        <v>263</v>
      </c>
      <c r="B266" s="8">
        <f>NORMINV('Raw data'!A263,MeanZt,SDZt)</f>
        <v>1.7192424043405499</v>
      </c>
      <c r="C266" s="8">
        <f>NORMINV('Raw data'!B263,MeanZt,SDZt)</f>
        <v>-0.86377402831674821</v>
      </c>
      <c r="D266" s="8">
        <f>NORMINV('Raw data'!C263,MeanZt,SDZt)</f>
        <v>0.81902497742515257</v>
      </c>
      <c r="E266" s="8">
        <f>NORMINV('Raw data'!D263,MeanZt,SDZt)</f>
        <v>-1.0080765156511666</v>
      </c>
      <c r="F266" s="8">
        <f>NORMINV('Raw data'!E263,MeanZt,SDZt)</f>
        <v>1.0859231357674248</v>
      </c>
      <c r="G266" s="8">
        <f>NORMINV('Raw data'!F263,MeanZt,SDZt)</f>
        <v>-0.4826794196750559</v>
      </c>
    </row>
    <row r="267" spans="1:7" x14ac:dyDescent="0.3">
      <c r="A267">
        <f t="shared" si="4"/>
        <v>264</v>
      </c>
      <c r="B267" s="8">
        <f>NORMINV('Raw data'!A264,MeanZt,SDZt)</f>
        <v>1.7302068507265078</v>
      </c>
      <c r="C267" s="8">
        <f>NORMINV('Raw data'!B264,MeanZt,SDZt)</f>
        <v>0.6293128352665458</v>
      </c>
      <c r="D267" s="8">
        <f>NORMINV('Raw data'!C264,MeanZt,SDZt)</f>
        <v>-0.37215088106980687</v>
      </c>
      <c r="E267" s="8">
        <f>NORMINV('Raw data'!D264,MeanZt,SDZt)</f>
        <v>-0.64115970140653444</v>
      </c>
      <c r="F267" s="8">
        <f>NORMINV('Raw data'!E264,MeanZt,SDZt)</f>
        <v>1.7753301284742191</v>
      </c>
      <c r="G267" s="8">
        <f>NORMINV('Raw data'!F264,MeanZt,SDZt)</f>
        <v>5.3102619069216664E-2</v>
      </c>
    </row>
    <row r="268" spans="1:7" x14ac:dyDescent="0.3">
      <c r="A268">
        <f t="shared" si="4"/>
        <v>265</v>
      </c>
      <c r="B268" s="8">
        <f>NORMINV('Raw data'!A265,MeanZt,SDZt)</f>
        <v>0.19466771833957211</v>
      </c>
      <c r="C268" s="8">
        <f>NORMINV('Raw data'!B265,MeanZt,SDZt)</f>
        <v>0.35549892908991931</v>
      </c>
      <c r="D268" s="8">
        <f>NORMINV('Raw data'!C265,MeanZt,SDZt)</f>
        <v>-0.80282574559841358</v>
      </c>
      <c r="E268" s="8">
        <f>NORMINV('Raw data'!D265,MeanZt,SDZt)</f>
        <v>-0.48814266111140481</v>
      </c>
      <c r="F268" s="8">
        <f>NORMINV('Raw data'!E265,MeanZt,SDZt)</f>
        <v>0.15219360048982025</v>
      </c>
      <c r="G268" s="8">
        <f>NORMINV('Raw data'!F265,MeanZt,SDZt)</f>
        <v>0.51783394980254649</v>
      </c>
    </row>
    <row r="269" spans="1:7" x14ac:dyDescent="0.3">
      <c r="A269">
        <f t="shared" si="4"/>
        <v>266</v>
      </c>
      <c r="B269" s="8">
        <f>NORMINV('Raw data'!A266,MeanZt,SDZt)</f>
        <v>-1.9398866871671752</v>
      </c>
      <c r="C269" s="8">
        <f>NORMINV('Raw data'!B266,MeanZt,SDZt)</f>
        <v>0.19669929740891892</v>
      </c>
      <c r="D269" s="8">
        <f>NORMINV('Raw data'!C266,MeanZt,SDZt)</f>
        <v>-0.47905813306014661</v>
      </c>
      <c r="E269" s="8">
        <f>NORMINV('Raw data'!D266,MeanZt,SDZt)</f>
        <v>-0.26696010460653841</v>
      </c>
      <c r="F269" s="8">
        <f>NORMINV('Raw data'!E266,MeanZt,SDZt)</f>
        <v>-1.4448488754893614</v>
      </c>
      <c r="G269" s="8">
        <f>NORMINV('Raw data'!F266,MeanZt,SDZt)</f>
        <v>-1.6114652990276355</v>
      </c>
    </row>
    <row r="270" spans="1:7" x14ac:dyDescent="0.3">
      <c r="A270">
        <f t="shared" si="4"/>
        <v>267</v>
      </c>
      <c r="B270" s="8">
        <f>NORMINV('Raw data'!A267,MeanZt,SDZt)</f>
        <v>0.56899631448116295</v>
      </c>
      <c r="C270" s="8">
        <f>NORMINV('Raw data'!B267,MeanZt,SDZt)</f>
        <v>0.14730937192771942</v>
      </c>
      <c r="D270" s="8">
        <f>NORMINV('Raw data'!C267,MeanZt,SDZt)</f>
        <v>0.14932554535434236</v>
      </c>
      <c r="E270" s="8">
        <f>NORMINV('Raw data'!D267,MeanZt,SDZt)</f>
        <v>-0.36453771860514333</v>
      </c>
      <c r="F270" s="8">
        <f>NORMINV('Raw data'!E267,MeanZt,SDZt)</f>
        <v>-0.615448098652155</v>
      </c>
      <c r="G270" s="8">
        <f>NORMINV('Raw data'!F267,MeanZt,SDZt)</f>
        <v>-0.95911035220643137</v>
      </c>
    </row>
    <row r="271" spans="1:7" x14ac:dyDescent="0.3">
      <c r="A271">
        <f t="shared" si="4"/>
        <v>268</v>
      </c>
      <c r="B271" s="8">
        <f>NORMINV('Raw data'!A268,MeanZt,SDZt)</f>
        <v>-0.54570904984032065</v>
      </c>
      <c r="C271" s="8">
        <f>NORMINV('Raw data'!B268,MeanZt,SDZt)</f>
        <v>-0.63234171033688868</v>
      </c>
      <c r="D271" s="8">
        <f>NORMINV('Raw data'!C268,MeanZt,SDZt)</f>
        <v>-5.3579903489879205E-2</v>
      </c>
      <c r="E271" s="8">
        <f>NORMINV('Raw data'!D268,MeanZt,SDZt)</f>
        <v>0.51298737279481443</v>
      </c>
      <c r="F271" s="8">
        <f>NORMINV('Raw data'!E268,MeanZt,SDZt)</f>
        <v>-1.0690859652348685</v>
      </c>
      <c r="G271" s="8">
        <f>NORMINV('Raw data'!F268,MeanZt,SDZt)</f>
        <v>0.42181057598296523</v>
      </c>
    </row>
    <row r="272" spans="1:7" x14ac:dyDescent="0.3">
      <c r="A272">
        <f t="shared" si="4"/>
        <v>269</v>
      </c>
      <c r="B272" s="8">
        <f>NORMINV('Raw data'!A269,MeanZt,SDZt)</f>
        <v>-0.17845325763856457</v>
      </c>
      <c r="C272" s="8">
        <f>NORMINV('Raw data'!B269,MeanZt,SDZt)</f>
        <v>1.7919500568393329</v>
      </c>
      <c r="D272" s="8">
        <f>NORMINV('Raw data'!C269,MeanZt,SDZt)</f>
        <v>0.18998115951527275</v>
      </c>
      <c r="E272" s="8">
        <f>NORMINV('Raw data'!D269,MeanZt,SDZt)</f>
        <v>1.2315969224702663</v>
      </c>
      <c r="F272" s="8">
        <f>NORMINV('Raw data'!E269,MeanZt,SDZt)</f>
        <v>1.5602330282455097</v>
      </c>
      <c r="G272" s="8">
        <f>NORMINV('Raw data'!F269,MeanZt,SDZt)</f>
        <v>-0.52269402805925813</v>
      </c>
    </row>
    <row r="273" spans="1:7" x14ac:dyDescent="0.3">
      <c r="A273">
        <f t="shared" si="4"/>
        <v>270</v>
      </c>
      <c r="B273" s="8">
        <f>NORMINV('Raw data'!A270,MeanZt,SDZt)</f>
        <v>-1.1511780425565348</v>
      </c>
      <c r="C273" s="8">
        <f>NORMINV('Raw data'!B270,MeanZt,SDZt)</f>
        <v>0.45634269017110607</v>
      </c>
      <c r="D273" s="8">
        <f>NORMINV('Raw data'!C270,MeanZt,SDZt)</f>
        <v>-0.45105410170090998</v>
      </c>
      <c r="E273" s="8">
        <f>NORMINV('Raw data'!D270,MeanZt,SDZt)</f>
        <v>0.14288679509037669</v>
      </c>
      <c r="F273" s="8">
        <f>NORMINV('Raw data'!E270,MeanZt,SDZt)</f>
        <v>-1.4697156618241982</v>
      </c>
      <c r="G273" s="8">
        <f>NORMINV('Raw data'!F270,MeanZt,SDZt)</f>
        <v>0.46582710440037767</v>
      </c>
    </row>
    <row r="274" spans="1:7" x14ac:dyDescent="0.3">
      <c r="A274">
        <f t="shared" si="4"/>
        <v>271</v>
      </c>
      <c r="B274" s="8">
        <f>NORMINV('Raw data'!A271,MeanZt,SDZt)</f>
        <v>-0.6005213396795368</v>
      </c>
      <c r="C274" s="8">
        <f>NORMINV('Raw data'!B271,MeanZt,SDZt)</f>
        <v>0.64017423181274469</v>
      </c>
      <c r="D274" s="8">
        <f>NORMINV('Raw data'!C271,MeanZt,SDZt)</f>
        <v>0.25927334192444773</v>
      </c>
      <c r="E274" s="8">
        <f>NORMINV('Raw data'!D271,MeanZt,SDZt)</f>
        <v>-1.5601606415478002</v>
      </c>
      <c r="F274" s="8">
        <f>NORMINV('Raw data'!E271,MeanZt,SDZt)</f>
        <v>0.56056345137310737</v>
      </c>
      <c r="G274" s="8">
        <f>NORMINV('Raw data'!F271,MeanZt,SDZt)</f>
        <v>-0.80127726705267754</v>
      </c>
    </row>
    <row r="275" spans="1:7" x14ac:dyDescent="0.3">
      <c r="A275">
        <f t="shared" si="4"/>
        <v>272</v>
      </c>
      <c r="B275" s="8">
        <f>NORMINV('Raw data'!A272,MeanZt,SDZt)</f>
        <v>-0.51738527186175132</v>
      </c>
      <c r="C275" s="8">
        <f>NORMINV('Raw data'!B272,MeanZt,SDZt)</f>
        <v>1.2225940707609124</v>
      </c>
      <c r="D275" s="8">
        <f>NORMINV('Raw data'!C272,MeanZt,SDZt)</f>
        <v>0.88172089325966163</v>
      </c>
      <c r="E275" s="8">
        <f>NORMINV('Raw data'!D272,MeanZt,SDZt)</f>
        <v>-2.1066935954549995</v>
      </c>
      <c r="F275" s="8">
        <f>NORMINV('Raw data'!E272,MeanZt,SDZt)</f>
        <v>-0.87603370728721508</v>
      </c>
      <c r="G275" s="8">
        <f>NORMINV('Raw data'!F272,MeanZt,SDZt)</f>
        <v>0.13870442823625717</v>
      </c>
    </row>
    <row r="276" spans="1:7" x14ac:dyDescent="0.3">
      <c r="A276">
        <f t="shared" si="4"/>
        <v>273</v>
      </c>
      <c r="B276" s="8">
        <f>NORMINV('Raw data'!A273,MeanZt,SDZt)</f>
        <v>-1.2200957964196997</v>
      </c>
      <c r="C276" s="8">
        <f>NORMINV('Raw data'!B273,MeanZt,SDZt)</f>
        <v>0.6830495966049358</v>
      </c>
      <c r="D276" s="8">
        <f>NORMINV('Raw data'!C273,MeanZt,SDZt)</f>
        <v>-0.62173821197354617</v>
      </c>
      <c r="E276" s="8">
        <f>NORMINV('Raw data'!D273,MeanZt,SDZt)</f>
        <v>-0.1373221953081841</v>
      </c>
      <c r="F276" s="8">
        <f>NORMINV('Raw data'!E273,MeanZt,SDZt)</f>
        <v>0.43043346808424027</v>
      </c>
      <c r="G276" s="8">
        <f>NORMINV('Raw data'!F273,MeanZt,SDZt)</f>
        <v>-1.0231270810381425</v>
      </c>
    </row>
    <row r="277" spans="1:7" x14ac:dyDescent="0.3">
      <c r="A277">
        <f t="shared" si="4"/>
        <v>274</v>
      </c>
      <c r="B277" s="8">
        <f>NORMINV('Raw data'!A274,MeanZt,SDZt)</f>
        <v>0.62412686752133573</v>
      </c>
      <c r="C277" s="8">
        <f>NORMINV('Raw data'!B274,MeanZt,SDZt)</f>
        <v>0.34593974044840886</v>
      </c>
      <c r="D277" s="8">
        <f>NORMINV('Raw data'!C274,MeanZt,SDZt)</f>
        <v>0.40527683433739037</v>
      </c>
      <c r="E277" s="8">
        <f>NORMINV('Raw data'!D274,MeanZt,SDZt)</f>
        <v>-1.849015245412557</v>
      </c>
      <c r="F277" s="8">
        <f>NORMINV('Raw data'!E274,MeanZt,SDZt)</f>
        <v>-0.46675741563317819</v>
      </c>
      <c r="G277" s="8">
        <f>NORMINV('Raw data'!F274,MeanZt,SDZt)</f>
        <v>-4.7600883430760181E-2</v>
      </c>
    </row>
    <row r="278" spans="1:7" x14ac:dyDescent="0.3">
      <c r="A278">
        <f t="shared" si="4"/>
        <v>275</v>
      </c>
      <c r="B278" s="8">
        <f>NORMINV('Raw data'!A275,MeanZt,SDZt)</f>
        <v>-0.99404257479268254</v>
      </c>
      <c r="C278" s="8">
        <f>NORMINV('Raw data'!B275,MeanZt,SDZt)</f>
        <v>0.65430435815917665</v>
      </c>
      <c r="D278" s="8">
        <f>NORMINV('Raw data'!C275,MeanZt,SDZt)</f>
        <v>0.10103313090257128</v>
      </c>
      <c r="E278" s="8">
        <f>NORMINV('Raw data'!D275,MeanZt,SDZt)</f>
        <v>-1.5490481861752026</v>
      </c>
      <c r="F278" s="8">
        <f>NORMINV('Raw data'!E275,MeanZt,SDZt)</f>
        <v>-0.72934303648836118</v>
      </c>
      <c r="G278" s="8">
        <f>NORMINV('Raw data'!F275,MeanZt,SDZt)</f>
        <v>-0.38913765554009433</v>
      </c>
    </row>
    <row r="279" spans="1:7" x14ac:dyDescent="0.3">
      <c r="A279">
        <f t="shared" si="4"/>
        <v>276</v>
      </c>
      <c r="B279" s="8">
        <f>NORMINV('Raw data'!A276,MeanZt,SDZt)</f>
        <v>-0.62519595779481196</v>
      </c>
      <c r="C279" s="8">
        <f>NORMINV('Raw data'!B276,MeanZt,SDZt)</f>
        <v>2.0908884511098198</v>
      </c>
      <c r="D279" s="8">
        <f>NORMINV('Raw data'!C276,MeanZt,SDZt)</f>
        <v>-0.48210070725993082</v>
      </c>
      <c r="E279" s="8">
        <f>NORMINV('Raw data'!D276,MeanZt,SDZt)</f>
        <v>-3.196293367666116</v>
      </c>
      <c r="F279" s="8">
        <f>NORMINV('Raw data'!E276,MeanZt,SDZt)</f>
        <v>-0.34620454853888477</v>
      </c>
      <c r="G279" s="8">
        <f>NORMINV('Raw data'!F276,MeanZt,SDZt)</f>
        <v>-1.5172844518379274</v>
      </c>
    </row>
    <row r="280" spans="1:7" x14ac:dyDescent="0.3">
      <c r="A280">
        <f t="shared" si="4"/>
        <v>277</v>
      </c>
      <c r="B280" s="8">
        <f>NORMINV('Raw data'!A277,MeanZt,SDZt)</f>
        <v>0.83388138660505173</v>
      </c>
      <c r="C280" s="8">
        <f>NORMINV('Raw data'!B277,MeanZt,SDZt)</f>
        <v>0.63670499910147116</v>
      </c>
      <c r="D280" s="8">
        <f>NORMINV('Raw data'!C277,MeanZt,SDZt)</f>
        <v>-0.54290277656774688</v>
      </c>
      <c r="E280" s="8">
        <f>NORMINV('Raw data'!D277,MeanZt,SDZt)</f>
        <v>-0.87821110255689872</v>
      </c>
      <c r="F280" s="8">
        <f>NORMINV('Raw data'!E277,MeanZt,SDZt)</f>
        <v>0.89528783419956193</v>
      </c>
      <c r="G280" s="8">
        <f>NORMINV('Raw data'!F277,MeanZt,SDZt)</f>
        <v>-3.6441927462493987E-2</v>
      </c>
    </row>
    <row r="281" spans="1:7" x14ac:dyDescent="0.3">
      <c r="A281">
        <f t="shared" si="4"/>
        <v>278</v>
      </c>
      <c r="B281" s="8">
        <f>NORMINV('Raw data'!A278,MeanZt,SDZt)</f>
        <v>0.76489960293969661</v>
      </c>
      <c r="C281" s="8">
        <f>NORMINV('Raw data'!B278,MeanZt,SDZt)</f>
        <v>-3.2226697442990698E-2</v>
      </c>
      <c r="D281" s="8">
        <f>NORMINV('Raw data'!C278,MeanZt,SDZt)</f>
        <v>-1.0107766476621498</v>
      </c>
      <c r="E281" s="8">
        <f>NORMINV('Raw data'!D278,MeanZt,SDZt)</f>
        <v>-0.46888780948351211</v>
      </c>
      <c r="F281" s="8">
        <f>NORMINV('Raw data'!E278,MeanZt,SDZt)</f>
        <v>-0.85479838854539314</v>
      </c>
      <c r="G281" s="8">
        <f>NORMINV('Raw data'!F278,MeanZt,SDZt)</f>
        <v>-0.22479960294713688</v>
      </c>
    </row>
    <row r="282" spans="1:7" x14ac:dyDescent="0.3">
      <c r="A282">
        <f t="shared" si="4"/>
        <v>279</v>
      </c>
      <c r="B282" s="8">
        <f>NORMINV('Raw data'!A279,MeanZt,SDZt)</f>
        <v>0.70409036235340328</v>
      </c>
      <c r="C282" s="8">
        <f>NORMINV('Raw data'!B279,MeanZt,SDZt)</f>
        <v>0.1646614855304154</v>
      </c>
      <c r="D282" s="8">
        <f>NORMINV('Raw data'!C279,MeanZt,SDZt)</f>
        <v>2.2221177610821292</v>
      </c>
      <c r="E282" s="8">
        <f>NORMINV('Raw data'!D279,MeanZt,SDZt)</f>
        <v>0.77213833139003918</v>
      </c>
      <c r="F282" s="8">
        <f>NORMINV('Raw data'!E279,MeanZt,SDZt)</f>
        <v>0.16948819029810405</v>
      </c>
      <c r="G282" s="8">
        <f>NORMINV('Raw data'!F279,MeanZt,SDZt)</f>
        <v>0.14289460636385451</v>
      </c>
    </row>
    <row r="283" spans="1:7" x14ac:dyDescent="0.3">
      <c r="A283">
        <f t="shared" si="4"/>
        <v>280</v>
      </c>
      <c r="B283" s="8">
        <f>NORMINV('Raw data'!A280,MeanZt,SDZt)</f>
        <v>0.13617185588611322</v>
      </c>
      <c r="C283" s="8">
        <f>NORMINV('Raw data'!B280,MeanZt,SDZt)</f>
        <v>-0.69652404688072378</v>
      </c>
      <c r="D283" s="8">
        <f>NORMINV('Raw data'!C280,MeanZt,SDZt)</f>
        <v>1.0184569159726327</v>
      </c>
      <c r="E283" s="8">
        <f>NORMINV('Raw data'!D280,MeanZt,SDZt)</f>
        <v>-8.2700538969850176E-2</v>
      </c>
      <c r="F283" s="8">
        <f>NORMINV('Raw data'!E280,MeanZt,SDZt)</f>
        <v>7.5804304505908596E-2</v>
      </c>
      <c r="G283" s="8">
        <f>NORMINV('Raw data'!F280,MeanZt,SDZt)</f>
        <v>-0.52365155117362605</v>
      </c>
    </row>
    <row r="284" spans="1:7" x14ac:dyDescent="0.3">
      <c r="A284">
        <f t="shared" si="4"/>
        <v>281</v>
      </c>
      <c r="B284" s="8">
        <f>NORMINV('Raw data'!A281,MeanZt,SDZt)</f>
        <v>0.10963057513679242</v>
      </c>
      <c r="C284" s="8">
        <f>NORMINV('Raw data'!B281,MeanZt,SDZt)</f>
        <v>-0.9166901915966994</v>
      </c>
      <c r="D284" s="8">
        <f>NORMINV('Raw data'!C281,MeanZt,SDZt)</f>
        <v>1.0654589262650302</v>
      </c>
      <c r="E284" s="8">
        <f>NORMINV('Raw data'!D281,MeanZt,SDZt)</f>
        <v>-1.4066952726231079</v>
      </c>
      <c r="F284" s="8">
        <f>NORMINV('Raw data'!E281,MeanZt,SDZt)</f>
        <v>-0.96700187974099083</v>
      </c>
      <c r="G284" s="8">
        <f>NORMINV('Raw data'!F281,MeanZt,SDZt)</f>
        <v>0.94012707940645768</v>
      </c>
    </row>
    <row r="285" spans="1:7" x14ac:dyDescent="0.3">
      <c r="A285">
        <f t="shared" si="4"/>
        <v>282</v>
      </c>
      <c r="B285" s="8">
        <f>NORMINV('Raw data'!A282,MeanZt,SDZt)</f>
        <v>1.3426523695259238</v>
      </c>
      <c r="C285" s="8">
        <f>NORMINV('Raw data'!B282,MeanZt,SDZt)</f>
        <v>-0.34780618409742259</v>
      </c>
      <c r="D285" s="8">
        <f>NORMINV('Raw data'!C282,MeanZt,SDZt)</f>
        <v>-1.2214713542536422</v>
      </c>
      <c r="E285" s="8">
        <f>NORMINV('Raw data'!D282,MeanZt,SDZt)</f>
        <v>-1.4977878415920604E-2</v>
      </c>
      <c r="F285" s="8">
        <f>NORMINV('Raw data'!E282,MeanZt,SDZt)</f>
        <v>-1.7903949879050263</v>
      </c>
      <c r="G285" s="8">
        <f>NORMINV('Raw data'!F282,MeanZt,SDZt)</f>
        <v>-0.14745143012923892</v>
      </c>
    </row>
    <row r="286" spans="1:7" x14ac:dyDescent="0.3">
      <c r="A286">
        <f t="shared" si="4"/>
        <v>283</v>
      </c>
      <c r="B286" s="8">
        <f>NORMINV('Raw data'!A283,MeanZt,SDZt)</f>
        <v>-1.0131803899666596</v>
      </c>
      <c r="C286" s="8">
        <f>NORMINV('Raw data'!B283,MeanZt,SDZt)</f>
        <v>-0.78687760838175136</v>
      </c>
      <c r="D286" s="8">
        <f>NORMINV('Raw data'!C283,MeanZt,SDZt)</f>
        <v>0.26191576970973141</v>
      </c>
      <c r="E286" s="8">
        <f>NORMINV('Raw data'!D283,MeanZt,SDZt)</f>
        <v>2.0345058592599234</v>
      </c>
      <c r="F286" s="8">
        <f>NORMINV('Raw data'!E283,MeanZt,SDZt)</f>
        <v>-0.6899474703267372</v>
      </c>
      <c r="G286" s="8">
        <f>NORMINV('Raw data'!F283,MeanZt,SDZt)</f>
        <v>-9.0644102786557865E-2</v>
      </c>
    </row>
    <row r="287" spans="1:7" x14ac:dyDescent="0.3">
      <c r="A287">
        <f t="shared" si="4"/>
        <v>284</v>
      </c>
      <c r="B287" s="8">
        <f>NORMINV('Raw data'!A284,MeanZt,SDZt)</f>
        <v>1.1267832797927892</v>
      </c>
      <c r="C287" s="8">
        <f>NORMINV('Raw data'!B284,MeanZt,SDZt)</f>
        <v>-0.36797386113690311</v>
      </c>
      <c r="D287" s="8">
        <f>NORMINV('Raw data'!C284,MeanZt,SDZt)</f>
        <v>0.43177284610239536</v>
      </c>
      <c r="E287" s="8">
        <f>NORMINV('Raw data'!D284,MeanZt,SDZt)</f>
        <v>-0.81752692653502268</v>
      </c>
      <c r="F287" s="8">
        <f>NORMINV('Raw data'!E284,MeanZt,SDZt)</f>
        <v>1.649868772271474</v>
      </c>
      <c r="G287" s="8">
        <f>NORMINV('Raw data'!F284,MeanZt,SDZt)</f>
        <v>1.2126133938653787E-2</v>
      </c>
    </row>
    <row r="288" spans="1:7" x14ac:dyDescent="0.3">
      <c r="A288">
        <f t="shared" si="4"/>
        <v>285</v>
      </c>
      <c r="B288" s="8">
        <f>NORMINV('Raw data'!A285,MeanZt,SDZt)</f>
        <v>-0.17497647456861354</v>
      </c>
      <c r="C288" s="8">
        <f>NORMINV('Raw data'!B285,MeanZt,SDZt)</f>
        <v>0.95998869689361244</v>
      </c>
      <c r="D288" s="8">
        <f>NORMINV('Raw data'!C285,MeanZt,SDZt)</f>
        <v>0.14449593718292933</v>
      </c>
      <c r="E288" s="8">
        <f>NORMINV('Raw data'!D285,MeanZt,SDZt)</f>
        <v>0.28456645536479946</v>
      </c>
      <c r="F288" s="8">
        <f>NORMINV('Raw data'!E285,MeanZt,SDZt)</f>
        <v>1.2218297916370011</v>
      </c>
      <c r="G288" s="8">
        <f>NORMINV('Raw data'!F285,MeanZt,SDZt)</f>
        <v>-0.53612318377365664</v>
      </c>
    </row>
    <row r="289" spans="1:7" x14ac:dyDescent="0.3">
      <c r="A289">
        <f t="shared" si="4"/>
        <v>286</v>
      </c>
      <c r="B289" s="8">
        <f>NORMINV('Raw data'!A286,MeanZt,SDZt)</f>
        <v>-1.3910511933675376</v>
      </c>
      <c r="C289" s="8">
        <f>NORMINV('Raw data'!B286,MeanZt,SDZt)</f>
        <v>-0.46764183881973753</v>
      </c>
      <c r="D289" s="8">
        <f>NORMINV('Raw data'!C286,MeanZt,SDZt)</f>
        <v>0.71851754859896388</v>
      </c>
      <c r="E289" s="8">
        <f>NORMINV('Raw data'!D286,MeanZt,SDZt)</f>
        <v>0.18709895940965626</v>
      </c>
      <c r="F289" s="8">
        <f>NORMINV('Raw data'!E286,MeanZt,SDZt)</f>
        <v>0.43512901670539228</v>
      </c>
      <c r="G289" s="8">
        <f>NORMINV('Raw data'!F286,MeanZt,SDZt)</f>
        <v>0.93844544407169417</v>
      </c>
    </row>
    <row r="290" spans="1:7" x14ac:dyDescent="0.3">
      <c r="A290">
        <f t="shared" si="4"/>
        <v>287</v>
      </c>
      <c r="B290" s="8">
        <f>NORMINV('Raw data'!A287,MeanZt,SDZt)</f>
        <v>0.87865197390902916</v>
      </c>
      <c r="C290" s="8">
        <f>NORMINV('Raw data'!B287,MeanZt,SDZt)</f>
        <v>1.2829444478768051</v>
      </c>
      <c r="D290" s="8">
        <f>NORMINV('Raw data'!C287,MeanZt,SDZt)</f>
        <v>-1.9612967244418495</v>
      </c>
      <c r="E290" s="8">
        <f>NORMINV('Raw data'!D287,MeanZt,SDZt)</f>
        <v>-0.21048748463802164</v>
      </c>
      <c r="F290" s="8">
        <f>NORMINV('Raw data'!E287,MeanZt,SDZt)</f>
        <v>0.16030102330574431</v>
      </c>
      <c r="G290" s="8">
        <f>NORMINV('Raw data'!F287,MeanZt,SDZt)</f>
        <v>-0.83076629583709061</v>
      </c>
    </row>
    <row r="291" spans="1:7" x14ac:dyDescent="0.3">
      <c r="A291">
        <f t="shared" si="4"/>
        <v>288</v>
      </c>
      <c r="B291" s="8">
        <f>NORMINV('Raw data'!A288,MeanZt,SDZt)</f>
        <v>-0.38538037911872564</v>
      </c>
      <c r="C291" s="8">
        <f>NORMINV('Raw data'!B288,MeanZt,SDZt)</f>
        <v>1.0215225275738831</v>
      </c>
      <c r="D291" s="8">
        <f>NORMINV('Raw data'!C288,MeanZt,SDZt)</f>
        <v>0.22112867555294355</v>
      </c>
      <c r="E291" s="8">
        <f>NORMINV('Raw data'!D288,MeanZt,SDZt)</f>
        <v>0.2383417035253062</v>
      </c>
      <c r="F291" s="8">
        <f>NORMINV('Raw data'!E288,MeanZt,SDZt)</f>
        <v>4.9389106023194178E-2</v>
      </c>
      <c r="G291" s="8">
        <f>NORMINV('Raw data'!F288,MeanZt,SDZt)</f>
        <v>-2.5138604167518483</v>
      </c>
    </row>
    <row r="292" spans="1:7" x14ac:dyDescent="0.3">
      <c r="A292">
        <f t="shared" si="4"/>
        <v>289</v>
      </c>
      <c r="B292" s="8">
        <f>NORMINV('Raw data'!A289,MeanZt,SDZt)</f>
        <v>0.18173950595349048</v>
      </c>
      <c r="C292" s="8">
        <f>NORMINV('Raw data'!B289,MeanZt,SDZt)</f>
        <v>-1.4709152654570472</v>
      </c>
      <c r="D292" s="8">
        <f>NORMINV('Raw data'!C289,MeanZt,SDZt)</f>
        <v>0.34529703965842096</v>
      </c>
      <c r="E292" s="8">
        <f>NORMINV('Raw data'!D289,MeanZt,SDZt)</f>
        <v>0.48688395289573361</v>
      </c>
      <c r="F292" s="8">
        <f>NORMINV('Raw data'!E289,MeanZt,SDZt)</f>
        <v>-1.8330985836354612</v>
      </c>
      <c r="G292" s="8">
        <f>NORMINV('Raw data'!F289,MeanZt,SDZt)</f>
        <v>-1.56055726850579</v>
      </c>
    </row>
    <row r="293" spans="1:7" x14ac:dyDescent="0.3">
      <c r="A293">
        <f t="shared" si="4"/>
        <v>290</v>
      </c>
      <c r="B293" s="8">
        <f>NORMINV('Raw data'!A290,MeanZt,SDZt)</f>
        <v>9.5228554654404052E-2</v>
      </c>
      <c r="C293" s="8">
        <f>NORMINV('Raw data'!B290,MeanZt,SDZt)</f>
        <v>-2.0230512424128735</v>
      </c>
      <c r="D293" s="8">
        <f>NORMINV('Raw data'!C290,MeanZt,SDZt)</f>
        <v>-0.50437955548281799</v>
      </c>
      <c r="E293" s="8">
        <f>NORMINV('Raw data'!D290,MeanZt,SDZt)</f>
        <v>0.71976217480901339</v>
      </c>
      <c r="F293" s="8">
        <f>NORMINV('Raw data'!E290,MeanZt,SDZt)</f>
        <v>0.17504701431813327</v>
      </c>
      <c r="G293" s="8">
        <f>NORMINV('Raw data'!F290,MeanZt,SDZt)</f>
        <v>0.42989223004513949</v>
      </c>
    </row>
    <row r="294" spans="1:7" x14ac:dyDescent="0.3">
      <c r="A294">
        <f t="shared" si="4"/>
        <v>291</v>
      </c>
      <c r="B294" s="8">
        <f>NORMINV('Raw data'!A291,MeanZt,SDZt)</f>
        <v>-1.1475126915963574</v>
      </c>
      <c r="C294" s="8">
        <f>NORMINV('Raw data'!B291,MeanZt,SDZt)</f>
        <v>-1.3055831204979309</v>
      </c>
      <c r="D294" s="8">
        <f>NORMINV('Raw data'!C291,MeanZt,SDZt)</f>
        <v>0.68479796597854004</v>
      </c>
      <c r="E294" s="8">
        <f>NORMINV('Raw data'!D291,MeanZt,SDZt)</f>
        <v>-1.3327529385812262</v>
      </c>
      <c r="F294" s="8">
        <f>NORMINV('Raw data'!E291,MeanZt,SDZt)</f>
        <v>-2.0058535965844535</v>
      </c>
      <c r="G294" s="8">
        <f>NORMINV('Raw data'!F291,MeanZt,SDZt)</f>
        <v>-0.34145647957936565</v>
      </c>
    </row>
    <row r="295" spans="1:7" x14ac:dyDescent="0.3">
      <c r="A295">
        <f t="shared" si="4"/>
        <v>292</v>
      </c>
      <c r="B295" s="8">
        <f>NORMINV('Raw data'!A292,MeanZt,SDZt)</f>
        <v>-1.9358002452722223</v>
      </c>
      <c r="C295" s="8">
        <f>NORMINV('Raw data'!B292,MeanZt,SDZt)</f>
        <v>0.32466501138711168</v>
      </c>
      <c r="D295" s="8">
        <f>NORMINV('Raw data'!C292,MeanZt,SDZt)</f>
        <v>2.6629078421435528</v>
      </c>
      <c r="E295" s="8">
        <f>NORMINV('Raw data'!D292,MeanZt,SDZt)</f>
        <v>0.95243437272344689</v>
      </c>
      <c r="F295" s="8">
        <f>NORMINV('Raw data'!E292,MeanZt,SDZt)</f>
        <v>-0.95098610319668242</v>
      </c>
      <c r="G295" s="8">
        <f>NORMINV('Raw data'!F292,MeanZt,SDZt)</f>
        <v>0.72345420786900239</v>
      </c>
    </row>
    <row r="296" spans="1:7" x14ac:dyDescent="0.3">
      <c r="A296">
        <f t="shared" si="4"/>
        <v>293</v>
      </c>
      <c r="B296" s="8">
        <f>NORMINV('Raw data'!A293,MeanZt,SDZt)</f>
        <v>0.82724345046576042</v>
      </c>
      <c r="C296" s="8">
        <f>NORMINV('Raw data'!B293,MeanZt,SDZt)</f>
        <v>0.36591453112259009</v>
      </c>
      <c r="D296" s="8">
        <f>NORMINV('Raw data'!C293,MeanZt,SDZt)</f>
        <v>1.6957493099543826</v>
      </c>
      <c r="E296" s="8">
        <f>NORMINV('Raw data'!D293,MeanZt,SDZt)</f>
        <v>1.1443879662527736</v>
      </c>
      <c r="F296" s="8">
        <f>NORMINV('Raw data'!E293,MeanZt,SDZt)</f>
        <v>0.54177336833600964</v>
      </c>
      <c r="G296" s="8">
        <f>NORMINV('Raw data'!F293,MeanZt,SDZt)</f>
        <v>0.6197378203507744</v>
      </c>
    </row>
    <row r="297" spans="1:7" x14ac:dyDescent="0.3">
      <c r="A297">
        <f t="shared" si="4"/>
        <v>294</v>
      </c>
      <c r="B297" s="8">
        <f>NORMINV('Raw data'!A294,MeanZt,SDZt)</f>
        <v>-1.5746735212826852</v>
      </c>
      <c r="C297" s="8">
        <f>NORMINV('Raw data'!B294,MeanZt,SDZt)</f>
        <v>-0.74883849101848987</v>
      </c>
      <c r="D297" s="8">
        <f>NORMINV('Raw data'!C294,MeanZt,SDZt)</f>
        <v>0.33457415351738107</v>
      </c>
      <c r="E297" s="8">
        <f>NORMINV('Raw data'!D294,MeanZt,SDZt)</f>
        <v>0.94163151255503963</v>
      </c>
      <c r="F297" s="8">
        <f>NORMINV('Raw data'!E294,MeanZt,SDZt)</f>
        <v>2.2909529667316115</v>
      </c>
      <c r="G297" s="8">
        <f>NORMINV('Raw data'!F294,MeanZt,SDZt)</f>
        <v>-1.8875689170690924</v>
      </c>
    </row>
    <row r="298" spans="1:7" x14ac:dyDescent="0.3">
      <c r="A298">
        <f t="shared" si="4"/>
        <v>295</v>
      </c>
      <c r="B298" s="8">
        <f>NORMINV('Raw data'!A295,MeanZt,SDZt)</f>
        <v>-1.0032089500634418</v>
      </c>
      <c r="C298" s="8">
        <f>NORMINV('Raw data'!B295,MeanZt,SDZt)</f>
        <v>-1.1178898079449944</v>
      </c>
      <c r="D298" s="8">
        <f>NORMINV('Raw data'!C295,MeanZt,SDZt)</f>
        <v>2.0026583974901966</v>
      </c>
      <c r="E298" s="8">
        <f>NORMINV('Raw data'!D295,MeanZt,SDZt)</f>
        <v>0.29254852295631573</v>
      </c>
      <c r="F298" s="8">
        <f>NORMINV('Raw data'!E295,MeanZt,SDZt)</f>
        <v>0.8112609470439488</v>
      </c>
      <c r="G298" s="8">
        <f>NORMINV('Raw data'!F295,MeanZt,SDZt)</f>
        <v>-0.57670118043583385</v>
      </c>
    </row>
    <row r="299" spans="1:7" x14ac:dyDescent="0.3">
      <c r="A299">
        <f t="shared" si="4"/>
        <v>296</v>
      </c>
      <c r="B299" s="8">
        <f>NORMINV('Raw data'!A296,MeanZt,SDZt)</f>
        <v>-0.44601455699877646</v>
      </c>
      <c r="C299" s="8">
        <f>NORMINV('Raw data'!B296,MeanZt,SDZt)</f>
        <v>-0.38605569280710167</v>
      </c>
      <c r="D299" s="8">
        <f>NORMINV('Raw data'!C296,MeanZt,SDZt)</f>
        <v>0.24004320228253531</v>
      </c>
      <c r="E299" s="8">
        <f>NORMINV('Raw data'!D296,MeanZt,SDZt)</f>
        <v>2.4708189313836591E-2</v>
      </c>
      <c r="F299" s="8">
        <f>NORMINV('Raw data'!E296,MeanZt,SDZt)</f>
        <v>1.1590933793610012</v>
      </c>
      <c r="G299" s="8">
        <f>NORMINV('Raw data'!F296,MeanZt,SDZt)</f>
        <v>0.17221871787082563</v>
      </c>
    </row>
    <row r="300" spans="1:7" x14ac:dyDescent="0.3">
      <c r="A300">
        <f t="shared" si="4"/>
        <v>297</v>
      </c>
      <c r="B300" s="8">
        <f>NORMINV('Raw data'!A297,MeanZt,SDZt)</f>
        <v>-1.7279817454792745</v>
      </c>
      <c r="C300" s="8">
        <f>NORMINV('Raw data'!B297,MeanZt,SDZt)</f>
        <v>1.1892294950563123</v>
      </c>
      <c r="D300" s="8">
        <f>NORMINV('Raw data'!C297,MeanZt,SDZt)</f>
        <v>-0.91946595000948195</v>
      </c>
      <c r="E300" s="8">
        <f>NORMINV('Raw data'!D297,MeanZt,SDZt)</f>
        <v>-1.1114841214241276</v>
      </c>
      <c r="F300" s="8">
        <f>NORMINV('Raw data'!E297,MeanZt,SDZt)</f>
        <v>-0.48478613142624571</v>
      </c>
      <c r="G300" s="8">
        <f>NORMINV('Raw data'!F297,MeanZt,SDZt)</f>
        <v>0.66455673192268594</v>
      </c>
    </row>
    <row r="301" spans="1:7" x14ac:dyDescent="0.3">
      <c r="A301">
        <f t="shared" si="4"/>
        <v>298</v>
      </c>
      <c r="B301" s="8">
        <f>NORMINV('Raw data'!A298,MeanZt,SDZt)</f>
        <v>-0.26257276835282772</v>
      </c>
      <c r="C301" s="8">
        <f>NORMINV('Raw data'!B298,MeanZt,SDZt)</f>
        <v>0.24755156610977117</v>
      </c>
      <c r="D301" s="8">
        <f>NORMINV('Raw data'!C298,MeanZt,SDZt)</f>
        <v>-9.6677465064851031E-2</v>
      </c>
      <c r="E301" s="8">
        <f>NORMINV('Raw data'!D298,MeanZt,SDZt)</f>
        <v>-0.61420158491258481</v>
      </c>
      <c r="F301" s="8">
        <f>NORMINV('Raw data'!E298,MeanZt,SDZt)</f>
        <v>-1.0601324406866541</v>
      </c>
      <c r="G301" s="8">
        <f>NORMINV('Raw data'!F298,MeanZt,SDZt)</f>
        <v>1.6700116198081176</v>
      </c>
    </row>
    <row r="302" spans="1:7" x14ac:dyDescent="0.3">
      <c r="A302">
        <f t="shared" si="4"/>
        <v>299</v>
      </c>
      <c r="B302" s="8">
        <f>NORMINV('Raw data'!A299,MeanZt,SDZt)</f>
        <v>-0.30586835214327424</v>
      </c>
      <c r="C302" s="8">
        <f>NORMINV('Raw data'!B299,MeanZt,SDZt)</f>
        <v>-0.47392087977226349</v>
      </c>
      <c r="D302" s="8">
        <f>NORMINV('Raw data'!C299,MeanZt,SDZt)</f>
        <v>-2.1646614556085582</v>
      </c>
      <c r="E302" s="8">
        <f>NORMINV('Raw data'!D299,MeanZt,SDZt)</f>
        <v>-0.5848238039764706</v>
      </c>
      <c r="F302" s="8">
        <f>NORMINV('Raw data'!E299,MeanZt,SDZt)</f>
        <v>1.018639326945558</v>
      </c>
      <c r="G302" s="8">
        <f>NORMINV('Raw data'!F299,MeanZt,SDZt)</f>
        <v>-0.24458927229566418</v>
      </c>
    </row>
    <row r="303" spans="1:7" x14ac:dyDescent="0.3">
      <c r="A303">
        <f t="shared" si="4"/>
        <v>300</v>
      </c>
      <c r="B303" s="8">
        <f>NORMINV('Raw data'!A300,MeanZt,SDZt)</f>
        <v>1.254656222713332</v>
      </c>
      <c r="C303" s="8">
        <f>NORMINV('Raw data'!B300,MeanZt,SDZt)</f>
        <v>-6.9706557913563061E-2</v>
      </c>
      <c r="D303" s="8">
        <f>NORMINV('Raw data'!C300,MeanZt,SDZt)</f>
        <v>-0.2567280571423276</v>
      </c>
      <c r="E303" s="8">
        <f>NORMINV('Raw data'!D300,MeanZt,SDZt)</f>
        <v>-1.0596859482417493</v>
      </c>
      <c r="F303" s="8">
        <f>NORMINV('Raw data'!E300,MeanZt,SDZt)</f>
        <v>0.5717251232347742</v>
      </c>
      <c r="G303" s="8">
        <f>NORMINV('Raw data'!F300,MeanZt,SDZt)</f>
        <v>-2.8246273820674371E-2</v>
      </c>
    </row>
    <row r="304" spans="1:7" x14ac:dyDescent="0.3">
      <c r="A304">
        <f t="shared" si="4"/>
        <v>301</v>
      </c>
      <c r="B304" s="8">
        <f>NORMINV('Raw data'!A301,MeanZt,SDZt)</f>
        <v>-0.59743623815706071</v>
      </c>
      <c r="C304" s="8">
        <f>NORMINV('Raw data'!B301,MeanZt,SDZt)</f>
        <v>1.268466908757526</v>
      </c>
      <c r="D304" s="8">
        <f>NORMINV('Raw data'!C301,MeanZt,SDZt)</f>
        <v>6.7877231072640251E-2</v>
      </c>
      <c r="E304" s="8">
        <f>NORMINV('Raw data'!D301,MeanZt,SDZt)</f>
        <v>-1.4616915130109067</v>
      </c>
      <c r="F304" s="8">
        <f>NORMINV('Raw data'!E301,MeanZt,SDZt)</f>
        <v>-3.1414173878053799</v>
      </c>
      <c r="G304" s="8">
        <f>NORMINV('Raw data'!F301,MeanZt,SDZt)</f>
        <v>-1.3999689025229773</v>
      </c>
    </row>
    <row r="305" spans="1:7" x14ac:dyDescent="0.3">
      <c r="A305">
        <f t="shared" si="4"/>
        <v>302</v>
      </c>
      <c r="B305" s="8">
        <f>NORMINV('Raw data'!A302,MeanZt,SDZt)</f>
        <v>0.23416370182466825</v>
      </c>
      <c r="C305" s="8">
        <f>NORMINV('Raw data'!B302,MeanZt,SDZt)</f>
        <v>-0.45535747253611936</v>
      </c>
      <c r="D305" s="8">
        <f>NORMINV('Raw data'!C302,MeanZt,SDZt)</f>
        <v>-1.075023328910319</v>
      </c>
      <c r="E305" s="8">
        <f>NORMINV('Raw data'!D302,MeanZt,SDZt)</f>
        <v>0.59505067711135939</v>
      </c>
      <c r="F305" s="8">
        <f>NORMINV('Raw data'!E302,MeanZt,SDZt)</f>
        <v>0.19443562623867156</v>
      </c>
      <c r="G305" s="8">
        <f>NORMINV('Raw data'!F302,MeanZt,SDZt)</f>
        <v>5.5295217030835064E-2</v>
      </c>
    </row>
    <row r="306" spans="1:7" x14ac:dyDescent="0.3">
      <c r="A306">
        <f t="shared" si="4"/>
        <v>303</v>
      </c>
      <c r="B306" s="8">
        <f>NORMINV('Raw data'!A303,MeanZt,SDZt)</f>
        <v>-1.4275429908229897</v>
      </c>
      <c r="C306" s="8">
        <f>NORMINV('Raw data'!B303,MeanZt,SDZt)</f>
        <v>-0.64087947926326427</v>
      </c>
      <c r="D306" s="8">
        <f>NORMINV('Raw data'!C303,MeanZt,SDZt)</f>
        <v>7.4583413613585559E-2</v>
      </c>
      <c r="E306" s="8">
        <f>NORMINV('Raw data'!D303,MeanZt,SDZt)</f>
        <v>0.93476442572699026</v>
      </c>
      <c r="F306" s="8">
        <f>NORMINV('Raw data'!E303,MeanZt,SDZt)</f>
        <v>-1.2010006368759902</v>
      </c>
      <c r="G306" s="8">
        <f>NORMINV('Raw data'!F303,MeanZt,SDZt)</f>
        <v>-1.8776466442304025</v>
      </c>
    </row>
    <row r="307" spans="1:7" x14ac:dyDescent="0.3">
      <c r="A307">
        <f t="shared" si="4"/>
        <v>304</v>
      </c>
      <c r="B307" s="8">
        <f>NORMINV('Raw data'!A304,MeanZt,SDZt)</f>
        <v>0.71507078207860941</v>
      </c>
      <c r="C307" s="8">
        <f>NORMINV('Raw data'!B304,MeanZt,SDZt)</f>
        <v>1.0203607604878999</v>
      </c>
      <c r="D307" s="8">
        <f>NORMINV('Raw data'!C304,MeanZt,SDZt)</f>
        <v>1.0033325804968808E-2</v>
      </c>
      <c r="E307" s="8">
        <f>NORMINV('Raw data'!D304,MeanZt,SDZt)</f>
        <v>0.91162848180376876</v>
      </c>
      <c r="F307" s="8">
        <f>NORMINV('Raw data'!E304,MeanZt,SDZt)</f>
        <v>0.82040106417815695</v>
      </c>
      <c r="G307" s="8">
        <f>NORMINV('Raw data'!F304,MeanZt,SDZt)</f>
        <v>-1.1175054127982307</v>
      </c>
    </row>
    <row r="308" spans="1:7" x14ac:dyDescent="0.3">
      <c r="A308">
        <f t="shared" si="4"/>
        <v>305</v>
      </c>
      <c r="B308" s="8">
        <f>NORMINV('Raw data'!A305,MeanZt,SDZt)</f>
        <v>-1.2345287823783744</v>
      </c>
      <c r="C308" s="8">
        <f>NORMINV('Raw data'!B305,MeanZt,SDZt)</f>
        <v>1.0312066682759169</v>
      </c>
      <c r="D308" s="8">
        <f>NORMINV('Raw data'!C305,MeanZt,SDZt)</f>
        <v>0.78291289775867767</v>
      </c>
      <c r="E308" s="8">
        <f>NORMINV('Raw data'!D305,MeanZt,SDZt)</f>
        <v>0.48516356227359242</v>
      </c>
      <c r="F308" s="8">
        <f>NORMINV('Raw data'!E305,MeanZt,SDZt)</f>
        <v>-0.83038252095993859</v>
      </c>
      <c r="G308" s="8">
        <f>NORMINV('Raw data'!F305,MeanZt,SDZt)</f>
        <v>-0.23009848014079645</v>
      </c>
    </row>
    <row r="309" spans="1:7" x14ac:dyDescent="0.3">
      <c r="A309">
        <f t="shared" si="4"/>
        <v>306</v>
      </c>
      <c r="B309" s="8">
        <f>NORMINV('Raw data'!A306,MeanZt,SDZt)</f>
        <v>-0.40764100299420869</v>
      </c>
      <c r="C309" s="8">
        <f>NORMINV('Raw data'!B306,MeanZt,SDZt)</f>
        <v>-1.3014976209913156</v>
      </c>
      <c r="D309" s="8">
        <f>NORMINV('Raw data'!C306,MeanZt,SDZt)</f>
        <v>0.70212940008414193</v>
      </c>
      <c r="E309" s="8">
        <f>NORMINV('Raw data'!D306,MeanZt,SDZt)</f>
        <v>-0.49361062121224503</v>
      </c>
      <c r="F309" s="8">
        <f>NORMINV('Raw data'!E306,MeanZt,SDZt)</f>
        <v>-0.4733712513601796</v>
      </c>
      <c r="G309" s="8">
        <f>NORMINV('Raw data'!F306,MeanZt,SDZt)</f>
        <v>3.3119693820018226E-2</v>
      </c>
    </row>
    <row r="310" spans="1:7" x14ac:dyDescent="0.3">
      <c r="A310">
        <f t="shared" si="4"/>
        <v>307</v>
      </c>
      <c r="B310" s="8">
        <f>NORMINV('Raw data'!A307,MeanZt,SDZt)</f>
        <v>0.11603023277614988</v>
      </c>
      <c r="C310" s="8">
        <f>NORMINV('Raw data'!B307,MeanZt,SDZt)</f>
        <v>0.22872602678484116</v>
      </c>
      <c r="D310" s="8">
        <f>NORMINV('Raw data'!C307,MeanZt,SDZt)</f>
        <v>1.1446507578622727</v>
      </c>
      <c r="E310" s="8">
        <f>NORMINV('Raw data'!D307,MeanZt,SDZt)</f>
        <v>-0.58619263280074574</v>
      </c>
      <c r="F310" s="8">
        <f>NORMINV('Raw data'!E307,MeanZt,SDZt)</f>
        <v>1.6155477299807579</v>
      </c>
      <c r="G310" s="8">
        <f>NORMINV('Raw data'!F307,MeanZt,SDZt)</f>
        <v>1.25142563570751</v>
      </c>
    </row>
    <row r="311" spans="1:7" x14ac:dyDescent="0.3">
      <c r="A311">
        <f t="shared" si="4"/>
        <v>308</v>
      </c>
      <c r="B311" s="8">
        <f>NORMINV('Raw data'!A308,MeanZt,SDZt)</f>
        <v>0.90902078731285663</v>
      </c>
      <c r="C311" s="8">
        <f>NORMINV('Raw data'!B308,MeanZt,SDZt)</f>
        <v>0.56792372558597204</v>
      </c>
      <c r="D311" s="8">
        <f>NORMINV('Raw data'!C308,MeanZt,SDZt)</f>
        <v>-0.15540009917904074</v>
      </c>
      <c r="E311" s="8">
        <f>NORMINV('Raw data'!D308,MeanZt,SDZt)</f>
        <v>1.9312790258076356</v>
      </c>
      <c r="F311" s="8">
        <f>NORMINV('Raw data'!E308,MeanZt,SDZt)</f>
        <v>1.2624863321037438</v>
      </c>
      <c r="G311" s="8">
        <f>NORMINV('Raw data'!F308,MeanZt,SDZt)</f>
        <v>1.7008404766116831</v>
      </c>
    </row>
    <row r="312" spans="1:7" x14ac:dyDescent="0.3">
      <c r="A312">
        <f t="shared" si="4"/>
        <v>309</v>
      </c>
      <c r="B312" s="8">
        <f>NORMINV('Raw data'!A309,MeanZt,SDZt)</f>
        <v>-0.80701625017167644</v>
      </c>
      <c r="C312" s="8">
        <f>NORMINV('Raw data'!B309,MeanZt,SDZt)</f>
        <v>-0.70590936557573203</v>
      </c>
      <c r="D312" s="8">
        <f>NORMINV('Raw data'!C309,MeanZt,SDZt)</f>
        <v>1.1592002913728807</v>
      </c>
      <c r="E312" s="8">
        <f>NORMINV('Raw data'!D309,MeanZt,SDZt)</f>
        <v>-1.0613897917747426</v>
      </c>
      <c r="F312" s="8">
        <f>NORMINV('Raw data'!E309,MeanZt,SDZt)</f>
        <v>1.6658911520433002</v>
      </c>
      <c r="G312" s="8">
        <f>NORMINV('Raw data'!F309,MeanZt,SDZt)</f>
        <v>0.57087927511727732</v>
      </c>
    </row>
    <row r="313" spans="1:7" x14ac:dyDescent="0.3">
      <c r="A313">
        <f t="shared" si="4"/>
        <v>310</v>
      </c>
      <c r="B313" s="8">
        <f>NORMINV('Raw data'!A310,MeanZt,SDZt)</f>
        <v>-0.20153943818299366</v>
      </c>
      <c r="C313" s="8">
        <f>NORMINV('Raw data'!B310,MeanZt,SDZt)</f>
        <v>0.55139160296568435</v>
      </c>
      <c r="D313" s="8">
        <f>NORMINV('Raw data'!C310,MeanZt,SDZt)</f>
        <v>0.71721186687077942</v>
      </c>
      <c r="E313" s="8">
        <f>NORMINV('Raw data'!D310,MeanZt,SDZt)</f>
        <v>2.1245754777536603</v>
      </c>
      <c r="F313" s="8">
        <f>NORMINV('Raw data'!E310,MeanZt,SDZt)</f>
        <v>-0.46295562240684807</v>
      </c>
      <c r="G313" s="8">
        <f>NORMINV('Raw data'!F310,MeanZt,SDZt)</f>
        <v>-0.67317605645159106</v>
      </c>
    </row>
    <row r="314" spans="1:7" x14ac:dyDescent="0.3">
      <c r="A314">
        <f t="shared" si="4"/>
        <v>311</v>
      </c>
      <c r="B314" s="8">
        <f>NORMINV('Raw data'!A311,MeanZt,SDZt)</f>
        <v>1.7481236275039957</v>
      </c>
      <c r="C314" s="8">
        <f>NORMINV('Raw data'!B311,MeanZt,SDZt)</f>
        <v>-1.8110496478551708</v>
      </c>
      <c r="D314" s="8">
        <f>NORMINV('Raw data'!C311,MeanZt,SDZt)</f>
        <v>-0.91564856245537629</v>
      </c>
      <c r="E314" s="8">
        <f>NORMINV('Raw data'!D311,MeanZt,SDZt)</f>
        <v>2.9888698285999674E-2</v>
      </c>
      <c r="F314" s="8">
        <f>NORMINV('Raw data'!E311,MeanZt,SDZt)</f>
        <v>-0.17461893384785732</v>
      </c>
      <c r="G314" s="8">
        <f>NORMINV('Raw data'!F311,MeanZt,SDZt)</f>
        <v>-2.1296100420180237</v>
      </c>
    </row>
    <row r="315" spans="1:7" x14ac:dyDescent="0.3">
      <c r="A315">
        <f t="shared" si="4"/>
        <v>312</v>
      </c>
      <c r="B315" s="8">
        <f>NORMINV('Raw data'!A312,MeanZt,SDZt)</f>
        <v>-0.71430256904661771</v>
      </c>
      <c r="C315" s="8">
        <f>NORMINV('Raw data'!B312,MeanZt,SDZt)</f>
        <v>-1.3894442873108821</v>
      </c>
      <c r="D315" s="8">
        <f>NORMINV('Raw data'!C312,MeanZt,SDZt)</f>
        <v>-0.51290606833877361</v>
      </c>
      <c r="E315" s="8">
        <f>NORMINV('Raw data'!D312,MeanZt,SDZt)</f>
        <v>-1.5472298802946158</v>
      </c>
      <c r="F315" s="8">
        <f>NORMINV('Raw data'!E312,MeanZt,SDZt)</f>
        <v>-1.3840367552401063</v>
      </c>
      <c r="G315" s="8">
        <f>NORMINV('Raw data'!F312,MeanZt,SDZt)</f>
        <v>-0.17016349207923617</v>
      </c>
    </row>
    <row r="316" spans="1:7" x14ac:dyDescent="0.3">
      <c r="A316">
        <f t="shared" si="4"/>
        <v>313</v>
      </c>
      <c r="B316" s="8">
        <f>NORMINV('Raw data'!A313,MeanZt,SDZt)</f>
        <v>1.0484348977453055</v>
      </c>
      <c r="C316" s="8">
        <f>NORMINV('Raw data'!B313,MeanZt,SDZt)</f>
        <v>0.32865361815867161</v>
      </c>
      <c r="D316" s="8">
        <f>NORMINV('Raw data'!C313,MeanZt,SDZt)</f>
        <v>-1.8636374150824304</v>
      </c>
      <c r="E316" s="8">
        <f>NORMINV('Raw data'!D313,MeanZt,SDZt)</f>
        <v>6.8254427199392759E-3</v>
      </c>
      <c r="F316" s="8">
        <f>NORMINV('Raw data'!E313,MeanZt,SDZt)</f>
        <v>-0.87170112316298187</v>
      </c>
      <c r="G316" s="8">
        <f>NORMINV('Raw data'!F313,MeanZt,SDZt)</f>
        <v>-1.3282689502292084</v>
      </c>
    </row>
    <row r="317" spans="1:7" x14ac:dyDescent="0.3">
      <c r="A317">
        <f t="shared" si="4"/>
        <v>314</v>
      </c>
      <c r="B317" s="8">
        <f>NORMINV('Raw data'!A314,MeanZt,SDZt)</f>
        <v>-0.14298452568227921</v>
      </c>
      <c r="C317" s="8">
        <f>NORMINV('Raw data'!B314,MeanZt,SDZt)</f>
        <v>-0.19013280601879579</v>
      </c>
      <c r="D317" s="8">
        <f>NORMINV('Raw data'!C314,MeanZt,SDZt)</f>
        <v>2.7476808133945623</v>
      </c>
      <c r="E317" s="8">
        <f>NORMINV('Raw data'!D314,MeanZt,SDZt)</f>
        <v>-1.0719050739385836</v>
      </c>
      <c r="F317" s="8">
        <f>NORMINV('Raw data'!E314,MeanZt,SDZt)</f>
        <v>0.38289629068304631</v>
      </c>
      <c r="G317" s="8">
        <f>NORMINV('Raw data'!F314,MeanZt,SDZt)</f>
        <v>-0.65846848593505436</v>
      </c>
    </row>
    <row r="318" spans="1:7" x14ac:dyDescent="0.3">
      <c r="A318">
        <f t="shared" si="4"/>
        <v>315</v>
      </c>
      <c r="B318" s="8">
        <f>NORMINV('Raw data'!A315,MeanZt,SDZt)</f>
        <v>0.47446918883584194</v>
      </c>
      <c r="C318" s="8">
        <f>NORMINV('Raw data'!B315,MeanZt,SDZt)</f>
        <v>0.96310396211887384</v>
      </c>
      <c r="D318" s="8">
        <f>NORMINV('Raw data'!C315,MeanZt,SDZt)</f>
        <v>1.0874244317554116</v>
      </c>
      <c r="E318" s="8">
        <f>NORMINV('Raw data'!D315,MeanZt,SDZt)</f>
        <v>-0.49568680585538788</v>
      </c>
      <c r="F318" s="8">
        <f>NORMINV('Raw data'!E315,MeanZt,SDZt)</f>
        <v>1.2528258705244961</v>
      </c>
      <c r="G318" s="8">
        <f>NORMINV('Raw data'!F315,MeanZt,SDZt)</f>
        <v>0.22840800214167986</v>
      </c>
    </row>
    <row r="319" spans="1:7" x14ac:dyDescent="0.3">
      <c r="A319">
        <f t="shared" si="4"/>
        <v>316</v>
      </c>
      <c r="B319" s="8">
        <f>NORMINV('Raw data'!A316,MeanZt,SDZt)</f>
        <v>-0.53941357705284898</v>
      </c>
      <c r="C319" s="8">
        <f>NORMINV('Raw data'!B316,MeanZt,SDZt)</f>
        <v>-2.8953630232371879</v>
      </c>
      <c r="D319" s="8">
        <f>NORMINV('Raw data'!C316,MeanZt,SDZt)</f>
        <v>-0.89552137565891576</v>
      </c>
      <c r="E319" s="8">
        <f>NORMINV('Raw data'!D316,MeanZt,SDZt)</f>
        <v>-0.65592785795733277</v>
      </c>
      <c r="F319" s="8">
        <f>NORMINV('Raw data'!E316,MeanZt,SDZt)</f>
        <v>0.90521605649299597</v>
      </c>
      <c r="G319" s="8">
        <f>NORMINV('Raw data'!F316,MeanZt,SDZt)</f>
        <v>-8.1020450065317634E-2</v>
      </c>
    </row>
    <row r="320" spans="1:7" x14ac:dyDescent="0.3">
      <c r="A320">
        <f t="shared" si="4"/>
        <v>317</v>
      </c>
      <c r="B320" s="8">
        <f>NORMINV('Raw data'!A317,MeanZt,SDZt)</f>
        <v>2.0000533489876955</v>
      </c>
      <c r="C320" s="8">
        <f>NORMINV('Raw data'!B317,MeanZt,SDZt)</f>
        <v>0.54521556621349265</v>
      </c>
      <c r="D320" s="8">
        <f>NORMINV('Raw data'!C317,MeanZt,SDZt)</f>
        <v>-0.17622317511273405</v>
      </c>
      <c r="E320" s="8">
        <f>NORMINV('Raw data'!D317,MeanZt,SDZt)</f>
        <v>0.78454120561576413</v>
      </c>
      <c r="F320" s="8">
        <f>NORMINV('Raw data'!E317,MeanZt,SDZt)</f>
        <v>0.25714812562077116</v>
      </c>
      <c r="G320" s="8">
        <f>NORMINV('Raw data'!F317,MeanZt,SDZt)</f>
        <v>0.41601948708578113</v>
      </c>
    </row>
    <row r="321" spans="1:7" x14ac:dyDescent="0.3">
      <c r="A321">
        <f t="shared" si="4"/>
        <v>318</v>
      </c>
      <c r="B321" s="8">
        <f>NORMINV('Raw data'!A318,MeanZt,SDZt)</f>
        <v>0.57735986049470644</v>
      </c>
      <c r="C321" s="8">
        <f>NORMINV('Raw data'!B318,MeanZt,SDZt)</f>
        <v>0.26655293199884594</v>
      </c>
      <c r="D321" s="8">
        <f>NORMINV('Raw data'!C318,MeanZt,SDZt)</f>
        <v>-0.55874164596093334</v>
      </c>
      <c r="E321" s="8">
        <f>NORMINV('Raw data'!D318,MeanZt,SDZt)</f>
        <v>0.15933289323130609</v>
      </c>
      <c r="F321" s="8">
        <f>NORMINV('Raw data'!E318,MeanZt,SDZt)</f>
        <v>1.0745921128125728</v>
      </c>
      <c r="G321" s="8">
        <f>NORMINV('Raw data'!F318,MeanZt,SDZt)</f>
        <v>0.24747196319157969</v>
      </c>
    </row>
    <row r="322" spans="1:7" x14ac:dyDescent="0.3">
      <c r="A322">
        <f t="shared" si="4"/>
        <v>319</v>
      </c>
      <c r="B322" s="8">
        <f>NORMINV('Raw data'!A319,MeanZt,SDZt)</f>
        <v>-1.3903764642636249</v>
      </c>
      <c r="C322" s="8">
        <f>NORMINV('Raw data'!B319,MeanZt,SDZt)</f>
        <v>0.55919535685189725</v>
      </c>
      <c r="D322" s="8">
        <f>NORMINV('Raw data'!C319,MeanZt,SDZt)</f>
        <v>-0.43602170838678861</v>
      </c>
      <c r="E322" s="8">
        <f>NORMINV('Raw data'!D319,MeanZt,SDZt)</f>
        <v>0.35234411348813421</v>
      </c>
      <c r="F322" s="8">
        <f>NORMINV('Raw data'!E319,MeanZt,SDZt)</f>
        <v>0.31864879790128825</v>
      </c>
      <c r="G322" s="8">
        <f>NORMINV('Raw data'!F319,MeanZt,SDZt)</f>
        <v>0.67520948792426105</v>
      </c>
    </row>
    <row r="323" spans="1:7" x14ac:dyDescent="0.3">
      <c r="A323">
        <f t="shared" si="4"/>
        <v>320</v>
      </c>
      <c r="B323" s="8">
        <f>NORMINV('Raw data'!A320,MeanZt,SDZt)</f>
        <v>-0.88353103379401898</v>
      </c>
      <c r="C323" s="8">
        <f>NORMINV('Raw data'!B320,MeanZt,SDZt)</f>
        <v>0.5627402640824507</v>
      </c>
      <c r="D323" s="8">
        <f>NORMINV('Raw data'!C320,MeanZt,SDZt)</f>
        <v>0.26106315436385186</v>
      </c>
      <c r="E323" s="8">
        <f>NORMINV('Raw data'!D320,MeanZt,SDZt)</f>
        <v>-2.2349093946799528</v>
      </c>
      <c r="F323" s="8">
        <f>NORMINV('Raw data'!E320,MeanZt,SDZt)</f>
        <v>-0.33057808738159961</v>
      </c>
      <c r="G323" s="8">
        <f>NORMINV('Raw data'!F320,MeanZt,SDZt)</f>
        <v>-0.21195601035699793</v>
      </c>
    </row>
    <row r="324" spans="1:7" x14ac:dyDescent="0.3">
      <c r="A324">
        <f t="shared" si="4"/>
        <v>321</v>
      </c>
      <c r="B324" s="8">
        <f>NORMINV('Raw data'!A321,MeanZt,SDZt)</f>
        <v>0.19361457911451835</v>
      </c>
      <c r="C324" s="8">
        <f>NORMINV('Raw data'!B321,MeanZt,SDZt)</f>
        <v>0.85311159585361229</v>
      </c>
      <c r="D324" s="8">
        <f>NORMINV('Raw data'!C321,MeanZt,SDZt)</f>
        <v>-0.71868053904690643</v>
      </c>
      <c r="E324" s="8">
        <f>NORMINV('Raw data'!D321,MeanZt,SDZt)</f>
        <v>-1.0196731230409026</v>
      </c>
      <c r="F324" s="8">
        <f>NORMINV('Raw data'!E321,MeanZt,SDZt)</f>
        <v>-0.6122064021682414</v>
      </c>
      <c r="G324" s="8">
        <f>NORMINV('Raw data'!F321,MeanZt,SDZt)</f>
        <v>-3.3978894633841468E-2</v>
      </c>
    </row>
    <row r="325" spans="1:7" x14ac:dyDescent="0.3">
      <c r="A325">
        <f t="shared" ref="A325:A388" si="5">A324+1</f>
        <v>322</v>
      </c>
      <c r="B325" s="8">
        <f>NORMINV('Raw data'!A322,MeanZt,SDZt)</f>
        <v>1.5819020068351135</v>
      </c>
      <c r="C325" s="8">
        <f>NORMINV('Raw data'!B322,MeanZt,SDZt)</f>
        <v>-0.82993023854206172</v>
      </c>
      <c r="D325" s="8">
        <f>NORMINV('Raw data'!C322,MeanZt,SDZt)</f>
        <v>0.81823622581350919</v>
      </c>
      <c r="E325" s="8">
        <f>NORMINV('Raw data'!D322,MeanZt,SDZt)</f>
        <v>-0.86715791627417549</v>
      </c>
      <c r="F325" s="8">
        <f>NORMINV('Raw data'!E322,MeanZt,SDZt)</f>
        <v>1.2261328786932801</v>
      </c>
      <c r="G325" s="8">
        <f>NORMINV('Raw data'!F322,MeanZt,SDZt)</f>
        <v>-0.5875221697874764</v>
      </c>
    </row>
    <row r="326" spans="1:7" x14ac:dyDescent="0.3">
      <c r="A326">
        <f t="shared" si="5"/>
        <v>323</v>
      </c>
      <c r="B326" s="8">
        <f>NORMINV('Raw data'!A323,MeanZt,SDZt)</f>
        <v>1.5334846618037239</v>
      </c>
      <c r="C326" s="8">
        <f>NORMINV('Raw data'!B323,MeanZt,SDZt)</f>
        <v>-0.39024284608769533</v>
      </c>
      <c r="D326" s="8">
        <f>NORMINV('Raw data'!C323,MeanZt,SDZt)</f>
        <v>0.23618233394659433</v>
      </c>
      <c r="E326" s="8">
        <f>NORMINV('Raw data'!D323,MeanZt,SDZt)</f>
        <v>1.6790722528270501</v>
      </c>
      <c r="F326" s="8">
        <f>NORMINV('Raw data'!E323,MeanZt,SDZt)</f>
        <v>-0.10948384703171758</v>
      </c>
      <c r="G326" s="8">
        <f>NORMINV('Raw data'!F323,MeanZt,SDZt)</f>
        <v>-0.54768507166388103</v>
      </c>
    </row>
    <row r="327" spans="1:7" x14ac:dyDescent="0.3">
      <c r="A327">
        <f t="shared" si="5"/>
        <v>324</v>
      </c>
      <c r="B327" s="8">
        <f>NORMINV('Raw data'!A324,MeanZt,SDZt)</f>
        <v>-1.4679702292333972</v>
      </c>
      <c r="C327" s="8">
        <f>NORMINV('Raw data'!B324,MeanZt,SDZt)</f>
        <v>0.20539589618755782</v>
      </c>
      <c r="D327" s="8">
        <f>NORMINV('Raw data'!C324,MeanZt,SDZt)</f>
        <v>2.5959604455213778</v>
      </c>
      <c r="E327" s="8">
        <f>NORMINV('Raw data'!D324,MeanZt,SDZt)</f>
        <v>-0.42242641357601768</v>
      </c>
      <c r="F327" s="8">
        <f>NORMINV('Raw data'!E324,MeanZt,SDZt)</f>
        <v>0.62040002583864007</v>
      </c>
      <c r="G327" s="8">
        <f>NORMINV('Raw data'!F324,MeanZt,SDZt)</f>
        <v>1.6512334490367701E-2</v>
      </c>
    </row>
    <row r="328" spans="1:7" x14ac:dyDescent="0.3">
      <c r="A328">
        <f t="shared" si="5"/>
        <v>325</v>
      </c>
      <c r="B328" s="8">
        <f>NORMINV('Raw data'!A325,MeanZt,SDZt)</f>
        <v>1.1000021167447087</v>
      </c>
      <c r="C328" s="8">
        <f>NORMINV('Raw data'!B325,MeanZt,SDZt)</f>
        <v>2.4176111255257844</v>
      </c>
      <c r="D328" s="8">
        <f>NORMINV('Raw data'!C325,MeanZt,SDZt)</f>
        <v>-0.57303903729902084</v>
      </c>
      <c r="E328" s="8">
        <f>NORMINV('Raw data'!D325,MeanZt,SDZt)</f>
        <v>-0.580571197304389</v>
      </c>
      <c r="F328" s="8">
        <f>NORMINV('Raw data'!E325,MeanZt,SDZt)</f>
        <v>0.93002049104865769</v>
      </c>
      <c r="G328" s="8">
        <f>NORMINV('Raw data'!F325,MeanZt,SDZt)</f>
        <v>0.40521280500894169</v>
      </c>
    </row>
    <row r="329" spans="1:7" x14ac:dyDescent="0.3">
      <c r="A329">
        <f t="shared" si="5"/>
        <v>326</v>
      </c>
      <c r="B329" s="8">
        <f>NORMINV('Raw data'!A326,MeanZt,SDZt)</f>
        <v>-1.0370793428139378</v>
      </c>
      <c r="C329" s="8">
        <f>NORMINV('Raw data'!B326,MeanZt,SDZt)</f>
        <v>-0.90739729943146075</v>
      </c>
      <c r="D329" s="8">
        <f>NORMINV('Raw data'!C326,MeanZt,SDZt)</f>
        <v>-1.6932404877891354</v>
      </c>
      <c r="E329" s="8">
        <f>NORMINV('Raw data'!D326,MeanZt,SDZt)</f>
        <v>-2.1303036322729243</v>
      </c>
      <c r="F329" s="8">
        <f>NORMINV('Raw data'!E326,MeanZt,SDZt)</f>
        <v>0.31537922093975873</v>
      </c>
      <c r="G329" s="8">
        <f>NORMINV('Raw data'!F326,MeanZt,SDZt)</f>
        <v>-0.58939090045158116</v>
      </c>
    </row>
    <row r="330" spans="1:7" x14ac:dyDescent="0.3">
      <c r="A330">
        <f t="shared" si="5"/>
        <v>327</v>
      </c>
      <c r="B330" s="8">
        <f>NORMINV('Raw data'!A327,MeanZt,SDZt)</f>
        <v>-1.1219832280956226</v>
      </c>
      <c r="C330" s="8">
        <f>NORMINV('Raw data'!B327,MeanZt,SDZt)</f>
        <v>-0.89381875216537088</v>
      </c>
      <c r="D330" s="8">
        <f>NORMINV('Raw data'!C327,MeanZt,SDZt)</f>
        <v>0.73237480437365965</v>
      </c>
      <c r="E330" s="8">
        <f>NORMINV('Raw data'!D327,MeanZt,SDZt)</f>
        <v>0.23090650815351932</v>
      </c>
      <c r="F330" s="8">
        <f>NORMINV('Raw data'!E327,MeanZt,SDZt)</f>
        <v>0.63711070045815199</v>
      </c>
      <c r="G330" s="8">
        <f>NORMINV('Raw data'!F327,MeanZt,SDZt)</f>
        <v>0.33182752480608296</v>
      </c>
    </row>
    <row r="331" spans="1:7" x14ac:dyDescent="0.3">
      <c r="A331">
        <f t="shared" si="5"/>
        <v>328</v>
      </c>
      <c r="B331" s="8">
        <f>NORMINV('Raw data'!A328,MeanZt,SDZt)</f>
        <v>-0.40437390660719386</v>
      </c>
      <c r="C331" s="8">
        <f>NORMINV('Raw data'!B328,MeanZt,SDZt)</f>
        <v>-1.5801661833614202</v>
      </c>
      <c r="D331" s="8">
        <f>NORMINV('Raw data'!C328,MeanZt,SDZt)</f>
        <v>-2.2325915189252035</v>
      </c>
      <c r="E331" s="8">
        <f>NORMINV('Raw data'!D328,MeanZt,SDZt)</f>
        <v>1.7035051770877361</v>
      </c>
      <c r="F331" s="8">
        <f>NORMINV('Raw data'!E328,MeanZt,SDZt)</f>
        <v>-0.79836438462821957</v>
      </c>
      <c r="G331" s="8">
        <f>NORMINV('Raw data'!F328,MeanZt,SDZt)</f>
        <v>-0.56066831984167398</v>
      </c>
    </row>
    <row r="332" spans="1:7" x14ac:dyDescent="0.3">
      <c r="A332">
        <f t="shared" si="5"/>
        <v>329</v>
      </c>
      <c r="B332" s="8">
        <f>NORMINV('Raw data'!A329,MeanZt,SDZt)</f>
        <v>0.75467252902851789</v>
      </c>
      <c r="C332" s="8">
        <f>NORMINV('Raw data'!B329,MeanZt,SDZt)</f>
        <v>1.5547197468566962</v>
      </c>
      <c r="D332" s="8">
        <f>NORMINV('Raw data'!C329,MeanZt,SDZt)</f>
        <v>-2.8726294553823153</v>
      </c>
      <c r="E332" s="8">
        <f>NORMINV('Raw data'!D329,MeanZt,SDZt)</f>
        <v>-0.5250534729679418</v>
      </c>
      <c r="F332" s="8">
        <f>NORMINV('Raw data'!E329,MeanZt,SDZt)</f>
        <v>1.8494512469990627</v>
      </c>
      <c r="G332" s="8">
        <f>NORMINV('Raw data'!F329,MeanZt,SDZt)</f>
        <v>-0.33096802279934423</v>
      </c>
    </row>
    <row r="333" spans="1:7" x14ac:dyDescent="0.3">
      <c r="A333">
        <f t="shared" si="5"/>
        <v>330</v>
      </c>
      <c r="B333" s="8">
        <f>NORMINV('Raw data'!A330,MeanZt,SDZt)</f>
        <v>0.53566458116856941</v>
      </c>
      <c r="C333" s="8">
        <f>NORMINV('Raw data'!B330,MeanZt,SDZt)</f>
        <v>1.4619613771264732</v>
      </c>
      <c r="D333" s="8">
        <f>NORMINV('Raw data'!C330,MeanZt,SDZt)</f>
        <v>0.7741883431952038</v>
      </c>
      <c r="E333" s="8">
        <f>NORMINV('Raw data'!D330,MeanZt,SDZt)</f>
        <v>-0.19789558177193942</v>
      </c>
      <c r="F333" s="8">
        <f>NORMINV('Raw data'!E330,MeanZt,SDZt)</f>
        <v>2.0130312507523702</v>
      </c>
      <c r="G333" s="8">
        <f>NORMINV('Raw data'!F330,MeanZt,SDZt)</f>
        <v>-0.38359868169112804</v>
      </c>
    </row>
    <row r="334" spans="1:7" x14ac:dyDescent="0.3">
      <c r="A334">
        <f t="shared" si="5"/>
        <v>331</v>
      </c>
      <c r="B334" s="8">
        <f>NORMINV('Raw data'!A331,MeanZt,SDZt)</f>
        <v>-1.137544009237913</v>
      </c>
      <c r="C334" s="8">
        <f>NORMINV('Raw data'!B331,MeanZt,SDZt)</f>
        <v>-1.2989674403051579</v>
      </c>
      <c r="D334" s="8">
        <f>NORMINV('Raw data'!C331,MeanZt,SDZt)</f>
        <v>-0.96810488682881934</v>
      </c>
      <c r="E334" s="8">
        <f>NORMINV('Raw data'!D331,MeanZt,SDZt)</f>
        <v>-0.53632011321086148</v>
      </c>
      <c r="F334" s="8">
        <f>NORMINV('Raw data'!E331,MeanZt,SDZt)</f>
        <v>1.2402416737760646</v>
      </c>
      <c r="G334" s="8">
        <f>NORMINV('Raw data'!F331,MeanZt,SDZt)</f>
        <v>0.65993073673855429</v>
      </c>
    </row>
    <row r="335" spans="1:7" x14ac:dyDescent="0.3">
      <c r="A335">
        <f t="shared" si="5"/>
        <v>332</v>
      </c>
      <c r="B335" s="8">
        <f>NORMINV('Raw data'!A332,MeanZt,SDZt)</f>
        <v>8.7968721199897279E-2</v>
      </c>
      <c r="C335" s="8">
        <f>NORMINV('Raw data'!B332,MeanZt,SDZt)</f>
        <v>0.69752030469678539</v>
      </c>
      <c r="D335" s="8">
        <f>NORMINV('Raw data'!C332,MeanZt,SDZt)</f>
        <v>1.6004697355591286</v>
      </c>
      <c r="E335" s="8">
        <f>NORMINV('Raw data'!D332,MeanZt,SDZt)</f>
        <v>5.6345715975809833E-2</v>
      </c>
      <c r="F335" s="8">
        <f>NORMINV('Raw data'!E332,MeanZt,SDZt)</f>
        <v>-0.51452851560976642</v>
      </c>
      <c r="G335" s="8">
        <f>NORMINV('Raw data'!F332,MeanZt,SDZt)</f>
        <v>-1.9669283996759821</v>
      </c>
    </row>
    <row r="336" spans="1:7" x14ac:dyDescent="0.3">
      <c r="A336">
        <f t="shared" si="5"/>
        <v>333</v>
      </c>
      <c r="B336" s="8">
        <f>NORMINV('Raw data'!A333,MeanZt,SDZt)</f>
        <v>1.1790677372939857</v>
      </c>
      <c r="C336" s="8">
        <f>NORMINV('Raw data'!B333,MeanZt,SDZt)</f>
        <v>-0.84631706201532642</v>
      </c>
      <c r="D336" s="8">
        <f>NORMINV('Raw data'!C333,MeanZt,SDZt)</f>
        <v>1.5491929768211485</v>
      </c>
      <c r="E336" s="8">
        <f>NORMINV('Raw data'!D333,MeanZt,SDZt)</f>
        <v>-4.075020306105305E-2</v>
      </c>
      <c r="F336" s="8">
        <f>NORMINV('Raw data'!E333,MeanZt,SDZt)</f>
        <v>0.33137699573994223</v>
      </c>
      <c r="G336" s="8">
        <f>NORMINV('Raw data'!F333,MeanZt,SDZt)</f>
        <v>-0.56251792603643413</v>
      </c>
    </row>
    <row r="337" spans="1:7" x14ac:dyDescent="0.3">
      <c r="A337">
        <f t="shared" si="5"/>
        <v>334</v>
      </c>
      <c r="B337" s="8">
        <f>NORMINV('Raw data'!A334,MeanZt,SDZt)</f>
        <v>0.63503038863435679</v>
      </c>
      <c r="C337" s="8">
        <f>NORMINV('Raw data'!B334,MeanZt,SDZt)</f>
        <v>-1.1952958731627392</v>
      </c>
      <c r="D337" s="8">
        <f>NORMINV('Raw data'!C334,MeanZt,SDZt)</f>
        <v>-1.0067172982325032</v>
      </c>
      <c r="E337" s="8">
        <f>NORMINV('Raw data'!D334,MeanZt,SDZt)</f>
        <v>-0.41063101859347517</v>
      </c>
      <c r="F337" s="8">
        <f>NORMINV('Raw data'!E334,MeanZt,SDZt)</f>
        <v>-0.48479590495530822</v>
      </c>
      <c r="G337" s="8">
        <f>NORMINV('Raw data'!F334,MeanZt,SDZt)</f>
        <v>-0.35356292267324391</v>
      </c>
    </row>
    <row r="338" spans="1:7" x14ac:dyDescent="0.3">
      <c r="A338">
        <f t="shared" si="5"/>
        <v>335</v>
      </c>
      <c r="B338" s="8">
        <f>NORMINV('Raw data'!A335,MeanZt,SDZt)</f>
        <v>1.6293058145975379</v>
      </c>
      <c r="C338" s="8">
        <f>NORMINV('Raw data'!B335,MeanZt,SDZt)</f>
        <v>-0.43929373357229495</v>
      </c>
      <c r="D338" s="8">
        <f>NORMINV('Raw data'!C335,MeanZt,SDZt)</f>
        <v>-1.0358577945362086</v>
      </c>
      <c r="E338" s="8">
        <f>NORMINV('Raw data'!D335,MeanZt,SDZt)</f>
        <v>0.64052805582772154</v>
      </c>
      <c r="F338" s="8">
        <f>NORMINV('Raw data'!E335,MeanZt,SDZt)</f>
        <v>-1.7161628547644106</v>
      </c>
      <c r="G338" s="8">
        <f>NORMINV('Raw data'!F335,MeanZt,SDZt)</f>
        <v>-0.27412837636288506</v>
      </c>
    </row>
    <row r="339" spans="1:7" x14ac:dyDescent="0.3">
      <c r="A339">
        <f t="shared" si="5"/>
        <v>336</v>
      </c>
      <c r="B339" s="8">
        <f>NORMINV('Raw data'!A336,MeanZt,SDZt)</f>
        <v>-0.57363626713347693</v>
      </c>
      <c r="C339" s="8">
        <f>NORMINV('Raw data'!B336,MeanZt,SDZt)</f>
        <v>-0.6279171134977013</v>
      </c>
      <c r="D339" s="8">
        <f>NORMINV('Raw data'!C336,MeanZt,SDZt)</f>
        <v>-0.71150588246670454</v>
      </c>
      <c r="E339" s="8">
        <f>NORMINV('Raw data'!D336,MeanZt,SDZt)</f>
        <v>1.1043400272886343</v>
      </c>
      <c r="F339" s="8">
        <f>NORMINV('Raw data'!E336,MeanZt,SDZt)</f>
        <v>0.89090171114725702</v>
      </c>
      <c r="G339" s="8">
        <f>NORMINV('Raw data'!F336,MeanZt,SDZt)</f>
        <v>0.81239285998491373</v>
      </c>
    </row>
    <row r="340" spans="1:7" x14ac:dyDescent="0.3">
      <c r="A340">
        <f t="shared" si="5"/>
        <v>337</v>
      </c>
      <c r="B340" s="8">
        <f>NORMINV('Raw data'!A337,MeanZt,SDZt)</f>
        <v>-1.6093505169671847</v>
      </c>
      <c r="C340" s="8">
        <f>NORMINV('Raw data'!B337,MeanZt,SDZt)</f>
        <v>2.0733894075281891</v>
      </c>
      <c r="D340" s="8">
        <f>NORMINV('Raw data'!C337,MeanZt,SDZt)</f>
        <v>9.145610643835457E-2</v>
      </c>
      <c r="E340" s="8">
        <f>NORMINV('Raw data'!D337,MeanZt,SDZt)</f>
        <v>-0.96794067736402434</v>
      </c>
      <c r="F340" s="8">
        <f>NORMINV('Raw data'!E337,MeanZt,SDZt)</f>
        <v>0.67269500949289684</v>
      </c>
      <c r="G340" s="8">
        <f>NORMINV('Raw data'!F337,MeanZt,SDZt)</f>
        <v>-1.3390145338992454</v>
      </c>
    </row>
    <row r="341" spans="1:7" x14ac:dyDescent="0.3">
      <c r="A341">
        <f t="shared" si="5"/>
        <v>338</v>
      </c>
      <c r="B341" s="8">
        <f>NORMINV('Raw data'!A338,MeanZt,SDZt)</f>
        <v>-5.1327676015373205E-2</v>
      </c>
      <c r="C341" s="8">
        <f>NORMINV('Raw data'!B338,MeanZt,SDZt)</f>
        <v>0.51516656080737067</v>
      </c>
      <c r="D341" s="8">
        <f>NORMINV('Raw data'!C338,MeanZt,SDZt)</f>
        <v>0.53956869972972854</v>
      </c>
      <c r="E341" s="8">
        <f>NORMINV('Raw data'!D338,MeanZt,SDZt)</f>
        <v>-0.26714788786339588</v>
      </c>
      <c r="F341" s="8">
        <f>NORMINV('Raw data'!E338,MeanZt,SDZt)</f>
        <v>-2.1787364235725706</v>
      </c>
      <c r="G341" s="8">
        <f>NORMINV('Raw data'!F338,MeanZt,SDZt)</f>
        <v>-0.21090996906533269</v>
      </c>
    </row>
    <row r="342" spans="1:7" x14ac:dyDescent="0.3">
      <c r="A342">
        <f t="shared" si="5"/>
        <v>339</v>
      </c>
      <c r="B342" s="8">
        <f>NORMINV('Raw data'!A339,MeanZt,SDZt)</f>
        <v>1.5214405679417753</v>
      </c>
      <c r="C342" s="8">
        <f>NORMINV('Raw data'!B339,MeanZt,SDZt)</f>
        <v>1.0448800932318061</v>
      </c>
      <c r="D342" s="8">
        <f>NORMINV('Raw data'!C339,MeanZt,SDZt)</f>
        <v>0.51202981372881862</v>
      </c>
      <c r="E342" s="8">
        <f>NORMINV('Raw data'!D339,MeanZt,SDZt)</f>
        <v>0.57769216558439618</v>
      </c>
      <c r="F342" s="8">
        <f>NORMINV('Raw data'!E339,MeanZt,SDZt)</f>
        <v>-0.31247714306468655</v>
      </c>
      <c r="G342" s="8">
        <f>NORMINV('Raw data'!F339,MeanZt,SDZt)</f>
        <v>0.532286807601834</v>
      </c>
    </row>
    <row r="343" spans="1:7" x14ac:dyDescent="0.3">
      <c r="A343">
        <f t="shared" si="5"/>
        <v>340</v>
      </c>
      <c r="B343" s="8">
        <f>NORMINV('Raw data'!A340,MeanZt,SDZt)</f>
        <v>-0.89798269382976503</v>
      </c>
      <c r="C343" s="8">
        <f>NORMINV('Raw data'!B340,MeanZt,SDZt)</f>
        <v>-0.25358476577432304</v>
      </c>
      <c r="D343" s="8">
        <f>NORMINV('Raw data'!C340,MeanZt,SDZt)</f>
        <v>0.95699048683094345</v>
      </c>
      <c r="E343" s="8">
        <f>NORMINV('Raw data'!D340,MeanZt,SDZt)</f>
        <v>-0.32214630575196529</v>
      </c>
      <c r="F343" s="8">
        <f>NORMINV('Raw data'!E340,MeanZt,SDZt)</f>
        <v>-0.58043317151763363</v>
      </c>
      <c r="G343" s="8">
        <f>NORMINV('Raw data'!F340,MeanZt,SDZt)</f>
        <v>-5.9510740530448143E-2</v>
      </c>
    </row>
    <row r="344" spans="1:7" x14ac:dyDescent="0.3">
      <c r="A344">
        <f t="shared" si="5"/>
        <v>341</v>
      </c>
      <c r="B344" s="8">
        <f>NORMINV('Raw data'!A341,MeanZt,SDZt)</f>
        <v>-0.51678559927901901</v>
      </c>
      <c r="C344" s="8">
        <f>NORMINV('Raw data'!B341,MeanZt,SDZt)</f>
        <v>2.6225776981047361E-2</v>
      </c>
      <c r="D344" s="8">
        <f>NORMINV('Raw data'!C341,MeanZt,SDZt)</f>
        <v>-0.40751713327586203</v>
      </c>
      <c r="E344" s="8">
        <f>NORMINV('Raw data'!D341,MeanZt,SDZt)</f>
        <v>1.2742493720383448</v>
      </c>
      <c r="F344" s="8">
        <f>NORMINV('Raw data'!E341,MeanZt,SDZt)</f>
        <v>-1.1474943849889778</v>
      </c>
      <c r="G344" s="8">
        <f>NORMINV('Raw data'!F341,MeanZt,SDZt)</f>
        <v>1.8124149329518839</v>
      </c>
    </row>
    <row r="345" spans="1:7" x14ac:dyDescent="0.3">
      <c r="A345">
        <f t="shared" si="5"/>
        <v>342</v>
      </c>
      <c r="B345" s="8">
        <f>NORMINV('Raw data'!A342,MeanZt,SDZt)</f>
        <v>-0.24636018261699966</v>
      </c>
      <c r="C345" s="8">
        <f>NORMINV('Raw data'!B342,MeanZt,SDZt)</f>
        <v>9.9390777923354778E-3</v>
      </c>
      <c r="D345" s="8">
        <f>NORMINV('Raw data'!C342,MeanZt,SDZt)</f>
        <v>-1.3491271882613847</v>
      </c>
      <c r="E345" s="8">
        <f>NORMINV('Raw data'!D342,MeanZt,SDZt)</f>
        <v>0.54764452330602098</v>
      </c>
      <c r="F345" s="8">
        <f>NORMINV('Raw data'!E342,MeanZt,SDZt)</f>
        <v>-1.5362274234282876</v>
      </c>
      <c r="G345" s="8">
        <f>NORMINV('Raw data'!F342,MeanZt,SDZt)</f>
        <v>1.3697601038611131</v>
      </c>
    </row>
    <row r="346" spans="1:7" x14ac:dyDescent="0.3">
      <c r="A346">
        <f t="shared" si="5"/>
        <v>343</v>
      </c>
      <c r="B346" s="8">
        <f>NORMINV('Raw data'!A343,MeanZt,SDZt)</f>
        <v>0.51360664616758567</v>
      </c>
      <c r="C346" s="8">
        <f>NORMINV('Raw data'!B343,MeanZt,SDZt)</f>
        <v>0.48150406834297099</v>
      </c>
      <c r="D346" s="8">
        <f>NORMINV('Raw data'!C343,MeanZt,SDZt)</f>
        <v>-0.4873104023592299</v>
      </c>
      <c r="E346" s="8">
        <f>NORMINV('Raw data'!D343,MeanZt,SDZt)</f>
        <v>1.2350429362133932</v>
      </c>
      <c r="F346" s="8">
        <f>NORMINV('Raw data'!E343,MeanZt,SDZt)</f>
        <v>0.62347364034492836</v>
      </c>
      <c r="G346" s="8">
        <f>NORMINV('Raw data'!F343,MeanZt,SDZt)</f>
        <v>-0.5412529114585326</v>
      </c>
    </row>
    <row r="347" spans="1:7" x14ac:dyDescent="0.3">
      <c r="A347">
        <f t="shared" si="5"/>
        <v>344</v>
      </c>
      <c r="B347" s="8">
        <f>NORMINV('Raw data'!A344,MeanZt,SDZt)</f>
        <v>0.34045683277999955</v>
      </c>
      <c r="C347" s="8">
        <f>NORMINV('Raw data'!B344,MeanZt,SDZt)</f>
        <v>-0.93037206751938706</v>
      </c>
      <c r="D347" s="8">
        <f>NORMINV('Raw data'!C344,MeanZt,SDZt)</f>
        <v>-0.28839186308053111</v>
      </c>
      <c r="E347" s="8">
        <f>NORMINV('Raw data'!D344,MeanZt,SDZt)</f>
        <v>-0.76814252167435659</v>
      </c>
      <c r="F347" s="8">
        <f>NORMINV('Raw data'!E344,MeanZt,SDZt)</f>
        <v>-1.10353514817217</v>
      </c>
      <c r="G347" s="8">
        <f>NORMINV('Raw data'!F344,MeanZt,SDZt)</f>
        <v>2.4536144213611526</v>
      </c>
    </row>
    <row r="348" spans="1:7" x14ac:dyDescent="0.3">
      <c r="A348">
        <f t="shared" si="5"/>
        <v>345</v>
      </c>
      <c r="B348" s="8">
        <f>NORMINV('Raw data'!A345,MeanZt,SDZt)</f>
        <v>1.6477877684729405</v>
      </c>
      <c r="C348" s="8">
        <f>NORMINV('Raw data'!B345,MeanZt,SDZt)</f>
        <v>0.50518767861876734</v>
      </c>
      <c r="D348" s="8">
        <f>NORMINV('Raw data'!C345,MeanZt,SDZt)</f>
        <v>-1.4723977005996185</v>
      </c>
      <c r="E348" s="8">
        <f>NORMINV('Raw data'!D345,MeanZt,SDZt)</f>
        <v>1.1762452077821712</v>
      </c>
      <c r="F348" s="8">
        <f>NORMINV('Raw data'!E345,MeanZt,SDZt)</f>
        <v>0.49564726400717563</v>
      </c>
      <c r="G348" s="8">
        <f>NORMINV('Raw data'!F345,MeanZt,SDZt)</f>
        <v>-0.32996577700415908</v>
      </c>
    </row>
    <row r="349" spans="1:7" x14ac:dyDescent="0.3">
      <c r="A349">
        <f t="shared" si="5"/>
        <v>346</v>
      </c>
      <c r="B349" s="8">
        <f>NORMINV('Raw data'!A346,MeanZt,SDZt)</f>
        <v>-0.47040791102285912</v>
      </c>
      <c r="C349" s="8">
        <f>NORMINV('Raw data'!B346,MeanZt,SDZt)</f>
        <v>1.3437964727199929</v>
      </c>
      <c r="D349" s="8">
        <f>NORMINV('Raw data'!C346,MeanZt,SDZt)</f>
        <v>0.34181941355010992</v>
      </c>
      <c r="E349" s="8">
        <f>NORMINV('Raw data'!D346,MeanZt,SDZt)</f>
        <v>1.8224537012491722E-2</v>
      </c>
      <c r="F349" s="8">
        <f>NORMINV('Raw data'!E346,MeanZt,SDZt)</f>
        <v>0.24213735455862573</v>
      </c>
      <c r="G349" s="8">
        <f>NORMINV('Raw data'!F346,MeanZt,SDZt)</f>
        <v>-0.20316268798075932</v>
      </c>
    </row>
    <row r="350" spans="1:7" x14ac:dyDescent="0.3">
      <c r="A350">
        <f t="shared" si="5"/>
        <v>347</v>
      </c>
      <c r="B350" s="8">
        <f>NORMINV('Raw data'!A347,MeanZt,SDZt)</f>
        <v>-0.99688286128637582</v>
      </c>
      <c r="C350" s="8">
        <f>NORMINV('Raw data'!B347,MeanZt,SDZt)</f>
        <v>0.23258532264539014</v>
      </c>
      <c r="D350" s="8">
        <f>NORMINV('Raw data'!C347,MeanZt,SDZt)</f>
        <v>1.6677798937721064</v>
      </c>
      <c r="E350" s="8">
        <f>NORMINV('Raw data'!D347,MeanZt,SDZt)</f>
        <v>-0.53904138364328313</v>
      </c>
      <c r="F350" s="8">
        <f>NORMINV('Raw data'!E347,MeanZt,SDZt)</f>
        <v>-1.3809205131006297</v>
      </c>
      <c r="G350" s="8">
        <f>NORMINV('Raw data'!F347,MeanZt,SDZt)</f>
        <v>-1.1194500251452584</v>
      </c>
    </row>
    <row r="351" spans="1:7" x14ac:dyDescent="0.3">
      <c r="A351">
        <f t="shared" si="5"/>
        <v>348</v>
      </c>
      <c r="B351" s="8">
        <f>NORMINV('Raw data'!A348,MeanZt,SDZt)</f>
        <v>-1.4685080677505558</v>
      </c>
      <c r="C351" s="8">
        <f>NORMINV('Raw data'!B348,MeanZt,SDZt)</f>
        <v>-0.70416524049918483</v>
      </c>
      <c r="D351" s="8">
        <f>NORMINV('Raw data'!C348,MeanZt,SDZt)</f>
        <v>-0.52692430679482405</v>
      </c>
      <c r="E351" s="8">
        <f>NORMINV('Raw data'!D348,MeanZt,SDZt)</f>
        <v>1.1210783936411612</v>
      </c>
      <c r="F351" s="8">
        <f>NORMINV('Raw data'!E348,MeanZt,SDZt)</f>
        <v>-2.3998204823653064</v>
      </c>
      <c r="G351" s="8">
        <f>NORMINV('Raw data'!F348,MeanZt,SDZt)</f>
        <v>0.48991286748405594</v>
      </c>
    </row>
    <row r="352" spans="1:7" x14ac:dyDescent="0.3">
      <c r="A352">
        <f t="shared" si="5"/>
        <v>349</v>
      </c>
      <c r="B352" s="8">
        <f>NORMINV('Raw data'!A349,MeanZt,SDZt)</f>
        <v>-1.1983990210035464</v>
      </c>
      <c r="C352" s="8">
        <f>NORMINV('Raw data'!B349,MeanZt,SDZt)</f>
        <v>0.69762723310601704</v>
      </c>
      <c r="D352" s="8">
        <f>NORMINV('Raw data'!C349,MeanZt,SDZt)</f>
        <v>-0.20870302146385467</v>
      </c>
      <c r="E352" s="8">
        <f>NORMINV('Raw data'!D349,MeanZt,SDZt)</f>
        <v>0.96368298848195644</v>
      </c>
      <c r="F352" s="8">
        <f>NORMINV('Raw data'!E349,MeanZt,SDZt)</f>
        <v>0.7975099171990766</v>
      </c>
      <c r="G352" s="8">
        <f>NORMINV('Raw data'!F349,MeanZt,SDZt)</f>
        <v>0.2236490986540435</v>
      </c>
    </row>
    <row r="353" spans="1:7" x14ac:dyDescent="0.3">
      <c r="A353">
        <f t="shared" si="5"/>
        <v>350</v>
      </c>
      <c r="B353" s="8">
        <f>NORMINV('Raw data'!A350,MeanZt,SDZt)</f>
        <v>0.66943254408721597</v>
      </c>
      <c r="C353" s="8">
        <f>NORMINV('Raw data'!B350,MeanZt,SDZt)</f>
        <v>0.27644700431313479</v>
      </c>
      <c r="D353" s="8">
        <f>NORMINV('Raw data'!C350,MeanZt,SDZt)</f>
        <v>1.2835853295444026</v>
      </c>
      <c r="E353" s="8">
        <f>NORMINV('Raw data'!D350,MeanZt,SDZt)</f>
        <v>-1.5381694225934557</v>
      </c>
      <c r="F353" s="8">
        <f>NORMINV('Raw data'!E350,MeanZt,SDZt)</f>
        <v>2.0699171204202091</v>
      </c>
      <c r="G353" s="8">
        <f>NORMINV('Raw data'!F350,MeanZt,SDZt)</f>
        <v>0.12408993638838468</v>
      </c>
    </row>
    <row r="354" spans="1:7" x14ac:dyDescent="0.3">
      <c r="A354">
        <f t="shared" si="5"/>
        <v>351</v>
      </c>
      <c r="B354" s="8">
        <f>NORMINV('Raw data'!A351,MeanZt,SDZt)</f>
        <v>0.75024393772023656</v>
      </c>
      <c r="C354" s="8">
        <f>NORMINV('Raw data'!B351,MeanZt,SDZt)</f>
        <v>0.30381968589634711</v>
      </c>
      <c r="D354" s="8">
        <f>NORMINV('Raw data'!C351,MeanZt,SDZt)</f>
        <v>0.69928952660438137</v>
      </c>
      <c r="E354" s="8">
        <f>NORMINV('Raw data'!D351,MeanZt,SDZt)</f>
        <v>0.36966552759358129</v>
      </c>
      <c r="F354" s="8">
        <f>NORMINV('Raw data'!E351,MeanZt,SDZt)</f>
        <v>-0.95687299892346933</v>
      </c>
      <c r="G354" s="8">
        <f>NORMINV('Raw data'!F351,MeanZt,SDZt)</f>
        <v>-0.54106790756242518</v>
      </c>
    </row>
    <row r="355" spans="1:7" x14ac:dyDescent="0.3">
      <c r="A355">
        <f t="shared" si="5"/>
        <v>352</v>
      </c>
      <c r="B355" s="8">
        <f>NORMINV('Raw data'!A352,MeanZt,SDZt)</f>
        <v>1.2583367647634909</v>
      </c>
      <c r="C355" s="8">
        <f>NORMINV('Raw data'!B352,MeanZt,SDZt)</f>
        <v>0.34569415493958006</v>
      </c>
      <c r="D355" s="8">
        <f>NORMINV('Raw data'!C352,MeanZt,SDZt)</f>
        <v>1.0254806240914143</v>
      </c>
      <c r="E355" s="8">
        <f>NORMINV('Raw data'!D352,MeanZt,SDZt)</f>
        <v>0.62390207538563824</v>
      </c>
      <c r="F355" s="8">
        <f>NORMINV('Raw data'!E352,MeanZt,SDZt)</f>
        <v>0.28939930696365801</v>
      </c>
      <c r="G355" s="8">
        <f>NORMINV('Raw data'!F352,MeanZt,SDZt)</f>
        <v>0.91182507700704074</v>
      </c>
    </row>
    <row r="356" spans="1:7" x14ac:dyDescent="0.3">
      <c r="A356">
        <f t="shared" si="5"/>
        <v>353</v>
      </c>
      <c r="B356" s="8">
        <f>NORMINV('Raw data'!A353,MeanZt,SDZt)</f>
        <v>0.86409903229822627</v>
      </c>
      <c r="C356" s="8">
        <f>NORMINV('Raw data'!B353,MeanZt,SDZt)</f>
        <v>-0.97653139468294226</v>
      </c>
      <c r="D356" s="8">
        <f>NORMINV('Raw data'!C353,MeanZt,SDZt)</f>
        <v>0.53590293048956761</v>
      </c>
      <c r="E356" s="8">
        <f>NORMINV('Raw data'!D353,MeanZt,SDZt)</f>
        <v>1.0896889504408487</v>
      </c>
      <c r="F356" s="8">
        <f>NORMINV('Raw data'!E353,MeanZt,SDZt)</f>
        <v>1.8121691997136196</v>
      </c>
      <c r="G356" s="8">
        <f>NORMINV('Raw data'!F353,MeanZt,SDZt)</f>
        <v>0.4887398744936387</v>
      </c>
    </row>
    <row r="357" spans="1:7" x14ac:dyDescent="0.3">
      <c r="A357">
        <f t="shared" si="5"/>
        <v>354</v>
      </c>
      <c r="B357" s="8">
        <f>NORMINV('Raw data'!A354,MeanZt,SDZt)</f>
        <v>0.40151214735995699</v>
      </c>
      <c r="C357" s="8">
        <f>NORMINV('Raw data'!B354,MeanZt,SDZt)</f>
        <v>-0.93984486472723416</v>
      </c>
      <c r="D357" s="8">
        <f>NORMINV('Raw data'!C354,MeanZt,SDZt)</f>
        <v>-2.0767524594742159</v>
      </c>
      <c r="E357" s="8">
        <f>NORMINV('Raw data'!D354,MeanZt,SDZt)</f>
        <v>2.1015320265976896</v>
      </c>
      <c r="F357" s="8">
        <f>NORMINV('Raw data'!E354,MeanZt,SDZt)</f>
        <v>-2.0683060882612518</v>
      </c>
      <c r="G357" s="8">
        <f>NORMINV('Raw data'!F354,MeanZt,SDZt)</f>
        <v>-0.15959117447246263</v>
      </c>
    </row>
    <row r="358" spans="1:7" x14ac:dyDescent="0.3">
      <c r="A358">
        <f t="shared" si="5"/>
        <v>355</v>
      </c>
      <c r="B358" s="8">
        <f>NORMINV('Raw data'!A355,MeanZt,SDZt)</f>
        <v>-0.16661822358669356</v>
      </c>
      <c r="C358" s="8">
        <f>NORMINV('Raw data'!B355,MeanZt,SDZt)</f>
        <v>1.4133254912333733</v>
      </c>
      <c r="D358" s="8">
        <f>NORMINV('Raw data'!C355,MeanZt,SDZt)</f>
        <v>-1.6868322048308688</v>
      </c>
      <c r="E358" s="8">
        <f>NORMINV('Raw data'!D355,MeanZt,SDZt)</f>
        <v>0.3809192163245233</v>
      </c>
      <c r="F358" s="8">
        <f>NORMINV('Raw data'!E355,MeanZt,SDZt)</f>
        <v>1.0228613071293833</v>
      </c>
      <c r="G358" s="8">
        <f>NORMINV('Raw data'!F355,MeanZt,SDZt)</f>
        <v>0.25063536008280773</v>
      </c>
    </row>
    <row r="359" spans="1:7" x14ac:dyDescent="0.3">
      <c r="A359">
        <f t="shared" si="5"/>
        <v>356</v>
      </c>
      <c r="B359" s="8">
        <f>NORMINV('Raw data'!A356,MeanZt,SDZt)</f>
        <v>-2.5245660856398588</v>
      </c>
      <c r="C359" s="8">
        <f>NORMINV('Raw data'!B356,MeanZt,SDZt)</f>
        <v>-1.0553185265188805</v>
      </c>
      <c r="D359" s="8">
        <f>NORMINV('Raw data'!C356,MeanZt,SDZt)</f>
        <v>-1.1959403158961421</v>
      </c>
      <c r="E359" s="8">
        <f>NORMINV('Raw data'!D356,MeanZt,SDZt)</f>
        <v>0.60376082650267071</v>
      </c>
      <c r="F359" s="8">
        <f>NORMINV('Raw data'!E356,MeanZt,SDZt)</f>
        <v>6.0757228991555216E-2</v>
      </c>
      <c r="G359" s="8">
        <f>NORMINV('Raw data'!F356,MeanZt,SDZt)</f>
        <v>-0.11920142272765517</v>
      </c>
    </row>
    <row r="360" spans="1:7" x14ac:dyDescent="0.3">
      <c r="A360">
        <f t="shared" si="5"/>
        <v>357</v>
      </c>
      <c r="B360" s="8">
        <f>NORMINV('Raw data'!A357,MeanZt,SDZt)</f>
        <v>0.36339544229275972</v>
      </c>
      <c r="C360" s="8">
        <f>NORMINV('Raw data'!B357,MeanZt,SDZt)</f>
        <v>-0.55734620345315855</v>
      </c>
      <c r="D360" s="8">
        <f>NORMINV('Raw data'!C357,MeanZt,SDZt)</f>
        <v>1.8539783069880296</v>
      </c>
      <c r="E360" s="8">
        <f>NORMINV('Raw data'!D357,MeanZt,SDZt)</f>
        <v>1.8003804314447296</v>
      </c>
      <c r="F360" s="8">
        <f>NORMINV('Raw data'!E357,MeanZt,SDZt)</f>
        <v>0.41120161699587882</v>
      </c>
      <c r="G360" s="8">
        <f>NORMINV('Raw data'!F357,MeanZt,SDZt)</f>
        <v>-0.91542549268319295</v>
      </c>
    </row>
    <row r="361" spans="1:7" x14ac:dyDescent="0.3">
      <c r="A361">
        <f t="shared" si="5"/>
        <v>358</v>
      </c>
      <c r="B361" s="8">
        <f>NORMINV('Raw data'!A358,MeanZt,SDZt)</f>
        <v>0.61076321102559061</v>
      </c>
      <c r="C361" s="8">
        <f>NORMINV('Raw data'!B358,MeanZt,SDZt)</f>
        <v>1.5554769716463053</v>
      </c>
      <c r="D361" s="8">
        <f>NORMINV('Raw data'!C358,MeanZt,SDZt)</f>
        <v>0.59137891402829112</v>
      </c>
      <c r="E361" s="8">
        <f>NORMINV('Raw data'!D358,MeanZt,SDZt)</f>
        <v>9.5607196263051003E-3</v>
      </c>
      <c r="F361" s="8">
        <f>NORMINV('Raw data'!E358,MeanZt,SDZt)</f>
        <v>-0.41388542408861628</v>
      </c>
      <c r="G361" s="8">
        <f>NORMINV('Raw data'!F358,MeanZt,SDZt)</f>
        <v>1.5659268184043418</v>
      </c>
    </row>
    <row r="362" spans="1:7" x14ac:dyDescent="0.3">
      <c r="A362">
        <f t="shared" si="5"/>
        <v>359</v>
      </c>
      <c r="B362" s="8">
        <f>NORMINV('Raw data'!A359,MeanZt,SDZt)</f>
        <v>-0.16596648424127311</v>
      </c>
      <c r="C362" s="8">
        <f>NORMINV('Raw data'!B359,MeanZt,SDZt)</f>
        <v>0.11340001775841346</v>
      </c>
      <c r="D362" s="8">
        <f>NORMINV('Raw data'!C359,MeanZt,SDZt)</f>
        <v>-0.56000505625615038</v>
      </c>
      <c r="E362" s="8">
        <f>NORMINV('Raw data'!D359,MeanZt,SDZt)</f>
        <v>6.839585613482381E-2</v>
      </c>
      <c r="F362" s="8">
        <f>NORMINV('Raw data'!E359,MeanZt,SDZt)</f>
        <v>0.13456366293909516</v>
      </c>
      <c r="G362" s="8">
        <f>NORMINV('Raw data'!F359,MeanZt,SDZt)</f>
        <v>-0.42651064067620614</v>
      </c>
    </row>
    <row r="363" spans="1:7" x14ac:dyDescent="0.3">
      <c r="A363">
        <f t="shared" si="5"/>
        <v>360</v>
      </c>
      <c r="B363" s="8">
        <f>NORMINV('Raw data'!A360,MeanZt,SDZt)</f>
        <v>-0.78909359343402274</v>
      </c>
      <c r="C363" s="8">
        <f>NORMINV('Raw data'!B360,MeanZt,SDZt)</f>
        <v>0.31508801766314798</v>
      </c>
      <c r="D363" s="8">
        <f>NORMINV('Raw data'!C360,MeanZt,SDZt)</f>
        <v>-1.0331519898114951</v>
      </c>
      <c r="E363" s="8">
        <f>NORMINV('Raw data'!D360,MeanZt,SDZt)</f>
        <v>-0.33044061616882503</v>
      </c>
      <c r="F363" s="8">
        <f>NORMINV('Raw data'!E360,MeanZt,SDZt)</f>
        <v>1.861144140473691</v>
      </c>
      <c r="G363" s="8">
        <f>NORMINV('Raw data'!F360,MeanZt,SDZt)</f>
        <v>-0.51558798293140873</v>
      </c>
    </row>
    <row r="364" spans="1:7" x14ac:dyDescent="0.3">
      <c r="A364">
        <f t="shared" si="5"/>
        <v>361</v>
      </c>
      <c r="B364" s="8">
        <f>NORMINV('Raw data'!A361,MeanZt,SDZt)</f>
        <v>-1.055958935754377</v>
      </c>
      <c r="C364" s="8">
        <f>NORMINV('Raw data'!B361,MeanZt,SDZt)</f>
        <v>0.16040154818307714</v>
      </c>
      <c r="D364" s="8">
        <f>NORMINV('Raw data'!C361,MeanZt,SDZt)</f>
        <v>0.15348051383198805</v>
      </c>
      <c r="E364" s="8">
        <f>NORMINV('Raw data'!D361,MeanZt,SDZt)</f>
        <v>0.49966264031987662</v>
      </c>
      <c r="F364" s="8">
        <f>NORMINV('Raw data'!E361,MeanZt,SDZt)</f>
        <v>0.56179183390737919</v>
      </c>
      <c r="G364" s="8">
        <f>NORMINV('Raw data'!F361,MeanZt,SDZt)</f>
        <v>1.7878843591468414</v>
      </c>
    </row>
    <row r="365" spans="1:7" x14ac:dyDescent="0.3">
      <c r="A365">
        <f t="shared" si="5"/>
        <v>362</v>
      </c>
      <c r="B365" s="8">
        <f>NORMINV('Raw data'!A362,MeanZt,SDZt)</f>
        <v>0.72327926946257892</v>
      </c>
      <c r="C365" s="8">
        <f>NORMINV('Raw data'!B362,MeanZt,SDZt)</f>
        <v>0.68669699592081757</v>
      </c>
      <c r="D365" s="8">
        <f>NORMINV('Raw data'!C362,MeanZt,SDZt)</f>
        <v>1.7167188942801734</v>
      </c>
      <c r="E365" s="8">
        <f>NORMINV('Raw data'!D362,MeanZt,SDZt)</f>
        <v>-0.6623685707674859</v>
      </c>
      <c r="F365" s="8">
        <f>NORMINV('Raw data'!E362,MeanZt,SDZt)</f>
        <v>0.82713667567601667</v>
      </c>
      <c r="G365" s="8">
        <f>NORMINV('Raw data'!F362,MeanZt,SDZt)</f>
        <v>0.39183241695531063</v>
      </c>
    </row>
    <row r="366" spans="1:7" x14ac:dyDescent="0.3">
      <c r="A366">
        <f t="shared" si="5"/>
        <v>363</v>
      </c>
      <c r="B366" s="8">
        <f>NORMINV('Raw data'!A363,MeanZt,SDZt)</f>
        <v>-0.25626521622219961</v>
      </c>
      <c r="C366" s="8">
        <f>NORMINV('Raw data'!B363,MeanZt,SDZt)</f>
        <v>-1.3925101036899885</v>
      </c>
      <c r="D366" s="8">
        <f>NORMINV('Raw data'!C363,MeanZt,SDZt)</f>
        <v>0.27500227148701079</v>
      </c>
      <c r="E366" s="8">
        <f>NORMINV('Raw data'!D363,MeanZt,SDZt)</f>
        <v>-9.7251266155402846E-2</v>
      </c>
      <c r="F366" s="8">
        <f>NORMINV('Raw data'!E363,MeanZt,SDZt)</f>
        <v>-0.28277011044809652</v>
      </c>
      <c r="G366" s="8">
        <f>NORMINV('Raw data'!F363,MeanZt,SDZt)</f>
        <v>0.78175413681594097</v>
      </c>
    </row>
    <row r="367" spans="1:7" x14ac:dyDescent="0.3">
      <c r="A367">
        <f t="shared" si="5"/>
        <v>364</v>
      </c>
      <c r="B367" s="8">
        <f>NORMINV('Raw data'!A364,MeanZt,SDZt)</f>
        <v>0.68777617531362301</v>
      </c>
      <c r="C367" s="8">
        <f>NORMINV('Raw data'!B364,MeanZt,SDZt)</f>
        <v>-0.88547641874444749</v>
      </c>
      <c r="D367" s="8">
        <f>NORMINV('Raw data'!C364,MeanZt,SDZt)</f>
        <v>-0.43671011346465433</v>
      </c>
      <c r="E367" s="8">
        <f>NORMINV('Raw data'!D364,MeanZt,SDZt)</f>
        <v>0.76032947032865472</v>
      </c>
      <c r="F367" s="8">
        <f>NORMINV('Raw data'!E364,MeanZt,SDZt)</f>
        <v>1.4728072239492733</v>
      </c>
      <c r="G367" s="8">
        <f>NORMINV('Raw data'!F364,MeanZt,SDZt)</f>
        <v>-0.87815143272141905</v>
      </c>
    </row>
    <row r="368" spans="1:7" x14ac:dyDescent="0.3">
      <c r="A368">
        <f t="shared" si="5"/>
        <v>365</v>
      </c>
      <c r="B368" s="8">
        <f>NORMINV('Raw data'!A365,MeanZt,SDZt)</f>
        <v>0.46254039259564128</v>
      </c>
      <c r="C368" s="8">
        <f>NORMINV('Raw data'!B365,MeanZt,SDZt)</f>
        <v>-0.50997783571540611</v>
      </c>
      <c r="D368" s="8">
        <f>NORMINV('Raw data'!C365,MeanZt,SDZt)</f>
        <v>1.3713966278326326</v>
      </c>
      <c r="E368" s="8">
        <f>NORMINV('Raw data'!D365,MeanZt,SDZt)</f>
        <v>-0.29102239440063915</v>
      </c>
      <c r="F368" s="8">
        <f>NORMINV('Raw data'!E365,MeanZt,SDZt)</f>
        <v>-1.4590925813622582</v>
      </c>
      <c r="G368" s="8">
        <f>NORMINV('Raw data'!F365,MeanZt,SDZt)</f>
        <v>-0.65565082989319856</v>
      </c>
    </row>
    <row r="369" spans="1:7" x14ac:dyDescent="0.3">
      <c r="A369">
        <f t="shared" si="5"/>
        <v>366</v>
      </c>
      <c r="B369" s="8">
        <f>NORMINV('Raw data'!A366,MeanZt,SDZt)</f>
        <v>-0.30183472959781238</v>
      </c>
      <c r="C369" s="8">
        <f>NORMINV('Raw data'!B366,MeanZt,SDZt)</f>
        <v>0.82144867386820331</v>
      </c>
      <c r="D369" s="8">
        <f>NORMINV('Raw data'!C366,MeanZt,SDZt)</f>
        <v>0.26336398884437362</v>
      </c>
      <c r="E369" s="8">
        <f>NORMINV('Raw data'!D366,MeanZt,SDZt)</f>
        <v>0.32325255414219767</v>
      </c>
      <c r="F369" s="8">
        <f>NORMINV('Raw data'!E366,MeanZt,SDZt)</f>
        <v>-1.7432904143730001</v>
      </c>
      <c r="G369" s="8">
        <f>NORMINV('Raw data'!F366,MeanZt,SDZt)</f>
        <v>-0.75381578097593127</v>
      </c>
    </row>
    <row r="370" spans="1:7" x14ac:dyDescent="0.3">
      <c r="A370">
        <f t="shared" si="5"/>
        <v>367</v>
      </c>
      <c r="B370" s="8">
        <f>NORMINV('Raw data'!A367,MeanZt,SDZt)</f>
        <v>-0.36987213262946778</v>
      </c>
      <c r="C370" s="8">
        <f>NORMINV('Raw data'!B367,MeanZt,SDZt)</f>
        <v>-1.8159818278566719</v>
      </c>
      <c r="D370" s="8">
        <f>NORMINV('Raw data'!C367,MeanZt,SDZt)</f>
        <v>1.3230493699087169</v>
      </c>
      <c r="E370" s="8">
        <f>NORMINV('Raw data'!D367,MeanZt,SDZt)</f>
        <v>-1.7285706783309289</v>
      </c>
      <c r="F370" s="8">
        <f>NORMINV('Raw data'!E367,MeanZt,SDZt)</f>
        <v>-0.66845695517808867</v>
      </c>
      <c r="G370" s="8">
        <f>NORMINV('Raw data'!F367,MeanZt,SDZt)</f>
        <v>-0.87784874343232411</v>
      </c>
    </row>
    <row r="371" spans="1:7" x14ac:dyDescent="0.3">
      <c r="A371">
        <f t="shared" si="5"/>
        <v>368</v>
      </c>
      <c r="B371" s="8">
        <f>NORMINV('Raw data'!A368,MeanZt,SDZt)</f>
        <v>0.33188331372717372</v>
      </c>
      <c r="C371" s="8">
        <f>NORMINV('Raw data'!B368,MeanZt,SDZt)</f>
        <v>-0.87241181129932055</v>
      </c>
      <c r="D371" s="8">
        <f>NORMINV('Raw data'!C368,MeanZt,SDZt)</f>
        <v>0.59014252359778363</v>
      </c>
      <c r="E371" s="8">
        <f>NORMINV('Raw data'!D368,MeanZt,SDZt)</f>
        <v>-1.8830338435083029</v>
      </c>
      <c r="F371" s="8">
        <f>NORMINV('Raw data'!E368,MeanZt,SDZt)</f>
        <v>-0.29395218493171182</v>
      </c>
      <c r="G371" s="8">
        <f>NORMINV('Raw data'!F368,MeanZt,SDZt)</f>
        <v>-0.72823846445729001</v>
      </c>
    </row>
    <row r="372" spans="1:7" x14ac:dyDescent="0.3">
      <c r="A372">
        <f t="shared" si="5"/>
        <v>369</v>
      </c>
      <c r="B372" s="8">
        <f>NORMINV('Raw data'!A369,MeanZt,SDZt)</f>
        <v>1.1150476948572445</v>
      </c>
      <c r="C372" s="8">
        <f>NORMINV('Raw data'!B369,MeanZt,SDZt)</f>
        <v>2.0084181512085943</v>
      </c>
      <c r="D372" s="8">
        <f>NORMINV('Raw data'!C369,MeanZt,SDZt)</f>
        <v>2.7578420069335348</v>
      </c>
      <c r="E372" s="8">
        <f>NORMINV('Raw data'!D369,MeanZt,SDZt)</f>
        <v>2.308556494637755</v>
      </c>
      <c r="F372" s="8">
        <f>NORMINV('Raw data'!E369,MeanZt,SDZt)</f>
        <v>0.95220220922421972</v>
      </c>
      <c r="G372" s="8">
        <f>NORMINV('Raw data'!F369,MeanZt,SDZt)</f>
        <v>-1.5669284300853594</v>
      </c>
    </row>
    <row r="373" spans="1:7" x14ac:dyDescent="0.3">
      <c r="A373">
        <f t="shared" si="5"/>
        <v>370</v>
      </c>
      <c r="B373" s="8">
        <f>NORMINV('Raw data'!A370,MeanZt,SDZt)</f>
        <v>-0.78516274101971073</v>
      </c>
      <c r="C373" s="8">
        <f>NORMINV('Raw data'!B370,MeanZt,SDZt)</f>
        <v>-1.6731109474085266</v>
      </c>
      <c r="D373" s="8">
        <f>NORMINV('Raw data'!C370,MeanZt,SDZt)</f>
        <v>9.9742109943581403E-2</v>
      </c>
      <c r="E373" s="8">
        <f>NORMINV('Raw data'!D370,MeanZt,SDZt)</f>
        <v>0.43563090195320742</v>
      </c>
      <c r="F373" s="8">
        <f>NORMINV('Raw data'!E370,MeanZt,SDZt)</f>
        <v>-0.86644375612060676</v>
      </c>
      <c r="G373" s="8">
        <f>NORMINV('Raw data'!F370,MeanZt,SDZt)</f>
        <v>0.96531178932215211</v>
      </c>
    </row>
    <row r="374" spans="1:7" x14ac:dyDescent="0.3">
      <c r="A374">
        <f t="shared" si="5"/>
        <v>371</v>
      </c>
      <c r="B374" s="8">
        <f>NORMINV('Raw data'!A371,MeanZt,SDZt)</f>
        <v>-0.37083617499523147</v>
      </c>
      <c r="C374" s="8">
        <f>NORMINV('Raw data'!B371,MeanZt,SDZt)</f>
        <v>-1.6606471042544833</v>
      </c>
      <c r="D374" s="8">
        <f>NORMINV('Raw data'!C371,MeanZt,SDZt)</f>
        <v>0.72323905927935561</v>
      </c>
      <c r="E374" s="8">
        <f>NORMINV('Raw data'!D371,MeanZt,SDZt)</f>
        <v>-2.3129952979431936</v>
      </c>
      <c r="F374" s="8">
        <f>NORMINV('Raw data'!E371,MeanZt,SDZt)</f>
        <v>-0.67652986668003479</v>
      </c>
      <c r="G374" s="8">
        <f>NORMINV('Raw data'!F371,MeanZt,SDZt)</f>
        <v>-1.0283200529370751</v>
      </c>
    </row>
    <row r="375" spans="1:7" x14ac:dyDescent="0.3">
      <c r="A375">
        <f t="shared" si="5"/>
        <v>372</v>
      </c>
      <c r="B375" s="8">
        <f>NORMINV('Raw data'!A372,MeanZt,SDZt)</f>
        <v>-3.0100469697880161E-2</v>
      </c>
      <c r="C375" s="8">
        <f>NORMINV('Raw data'!B372,MeanZt,SDZt)</f>
        <v>-0.33853405943747811</v>
      </c>
      <c r="D375" s="8">
        <f>NORMINV('Raw data'!C372,MeanZt,SDZt)</f>
        <v>-0.42978547414515966</v>
      </c>
      <c r="E375" s="8">
        <f>NORMINV('Raw data'!D372,MeanZt,SDZt)</f>
        <v>-0.50522472254019224</v>
      </c>
      <c r="F375" s="8">
        <f>NORMINV('Raw data'!E372,MeanZt,SDZt)</f>
        <v>-0.6107778919606669</v>
      </c>
      <c r="G375" s="8">
        <f>NORMINV('Raw data'!F372,MeanZt,SDZt)</f>
        <v>0.9269722353474541</v>
      </c>
    </row>
    <row r="376" spans="1:7" x14ac:dyDescent="0.3">
      <c r="A376">
        <f t="shared" si="5"/>
        <v>373</v>
      </c>
      <c r="B376" s="8">
        <f>NORMINV('Raw data'!A373,MeanZt,SDZt)</f>
        <v>-0.33442821769038727</v>
      </c>
      <c r="C376" s="8">
        <f>NORMINV('Raw data'!B373,MeanZt,SDZt)</f>
        <v>-1.178149278423041</v>
      </c>
      <c r="D376" s="8">
        <f>NORMINV('Raw data'!C373,MeanZt,SDZt)</f>
        <v>-1.0620589912754472</v>
      </c>
      <c r="E376" s="8">
        <f>NORMINV('Raw data'!D373,MeanZt,SDZt)</f>
        <v>0.40190673871018878</v>
      </c>
      <c r="F376" s="8">
        <f>NORMINV('Raw data'!E373,MeanZt,SDZt)</f>
        <v>-0.9778352875017301</v>
      </c>
      <c r="G376" s="8">
        <f>NORMINV('Raw data'!F373,MeanZt,SDZt)</f>
        <v>-0.9891561490531634</v>
      </c>
    </row>
    <row r="377" spans="1:7" x14ac:dyDescent="0.3">
      <c r="A377">
        <f t="shared" si="5"/>
        <v>374</v>
      </c>
      <c r="B377" s="8">
        <f>NORMINV('Raw data'!A374,MeanZt,SDZt)</f>
        <v>0.9483269734407801</v>
      </c>
      <c r="C377" s="8">
        <f>NORMINV('Raw data'!B374,MeanZt,SDZt)</f>
        <v>-1.0537982395634988</v>
      </c>
      <c r="D377" s="8">
        <f>NORMINV('Raw data'!C374,MeanZt,SDZt)</f>
        <v>-0.79872847435619909</v>
      </c>
      <c r="E377" s="8">
        <f>NORMINV('Raw data'!D374,MeanZt,SDZt)</f>
        <v>1.8038673362536666</v>
      </c>
      <c r="F377" s="8">
        <f>NORMINV('Raw data'!E374,MeanZt,SDZt)</f>
        <v>-1.4896847831221822</v>
      </c>
      <c r="G377" s="8">
        <f>NORMINV('Raw data'!F374,MeanZt,SDZt)</f>
        <v>0.33017108424164537</v>
      </c>
    </row>
    <row r="378" spans="1:7" x14ac:dyDescent="0.3">
      <c r="A378">
        <f t="shared" si="5"/>
        <v>375</v>
      </c>
      <c r="B378" s="8">
        <f>NORMINV('Raw data'!A375,MeanZt,SDZt)</f>
        <v>1.8561477571589371</v>
      </c>
      <c r="C378" s="8">
        <f>NORMINV('Raw data'!B375,MeanZt,SDZt)</f>
        <v>1.7024008932937553</v>
      </c>
      <c r="D378" s="8">
        <f>NORMINV('Raw data'!C375,MeanZt,SDZt)</f>
        <v>0.65885593482161053</v>
      </c>
      <c r="E378" s="8">
        <f>NORMINV('Raw data'!D375,MeanZt,SDZt)</f>
        <v>2.2521981192250542</v>
      </c>
      <c r="F378" s="8">
        <f>NORMINV('Raw data'!E375,MeanZt,SDZt)</f>
        <v>1.9549920098930913</v>
      </c>
      <c r="G378" s="8">
        <f>NORMINV('Raw data'!F375,MeanZt,SDZt)</f>
        <v>0.880726795646672</v>
      </c>
    </row>
    <row r="379" spans="1:7" x14ac:dyDescent="0.3">
      <c r="A379">
        <f t="shared" si="5"/>
        <v>376</v>
      </c>
      <c r="B379" s="8">
        <f>NORMINV('Raw data'!A376,MeanZt,SDZt)</f>
        <v>-0.26637383394287439</v>
      </c>
      <c r="C379" s="8">
        <f>NORMINV('Raw data'!B376,MeanZt,SDZt)</f>
        <v>-0.41813421513689458</v>
      </c>
      <c r="D379" s="8">
        <f>NORMINV('Raw data'!C376,MeanZt,SDZt)</f>
        <v>0.87881244232353239</v>
      </c>
      <c r="E379" s="8">
        <f>NORMINV('Raw data'!D376,MeanZt,SDZt)</f>
        <v>0.33157722363925435</v>
      </c>
      <c r="F379" s="8">
        <f>NORMINV('Raw data'!E376,MeanZt,SDZt)</f>
        <v>0.59596693813680257</v>
      </c>
      <c r="G379" s="8">
        <f>NORMINV('Raw data'!F376,MeanZt,SDZt)</f>
        <v>6.4156169071518335E-3</v>
      </c>
    </row>
    <row r="380" spans="1:7" x14ac:dyDescent="0.3">
      <c r="A380">
        <f t="shared" si="5"/>
        <v>377</v>
      </c>
      <c r="B380" s="8">
        <f>NORMINV('Raw data'!A377,MeanZt,SDZt)</f>
        <v>1.0664459029636151</v>
      </c>
      <c r="C380" s="8">
        <f>NORMINV('Raw data'!B377,MeanZt,SDZt)</f>
        <v>-0.96950677522710205</v>
      </c>
      <c r="D380" s="8">
        <f>NORMINV('Raw data'!C377,MeanZt,SDZt)</f>
        <v>-1.4820836935415456</v>
      </c>
      <c r="E380" s="8">
        <f>NORMINV('Raw data'!D377,MeanZt,SDZt)</f>
        <v>0.69091704769615048</v>
      </c>
      <c r="F380" s="8">
        <f>NORMINV('Raw data'!E377,MeanZt,SDZt)</f>
        <v>-0.92997984256067656</v>
      </c>
      <c r="G380" s="8">
        <f>NORMINV('Raw data'!F377,MeanZt,SDZt)</f>
        <v>3.2518617474907502E-2</v>
      </c>
    </row>
    <row r="381" spans="1:7" x14ac:dyDescent="0.3">
      <c r="A381">
        <f t="shared" si="5"/>
        <v>378</v>
      </c>
      <c r="B381" s="8">
        <f>NORMINV('Raw data'!A378,MeanZt,SDZt)</f>
        <v>0.30410116995136544</v>
      </c>
      <c r="C381" s="8">
        <f>NORMINV('Raw data'!B378,MeanZt,SDZt)</f>
        <v>0.55783937606431711</v>
      </c>
      <c r="D381" s="8">
        <f>NORMINV('Raw data'!C378,MeanZt,SDZt)</f>
        <v>0.37621317024136575</v>
      </c>
      <c r="E381" s="8">
        <f>NORMINV('Raw data'!D378,MeanZt,SDZt)</f>
        <v>0.1079347376154411</v>
      </c>
      <c r="F381" s="8">
        <f>NORMINV('Raw data'!E378,MeanZt,SDZt)</f>
        <v>1.5547753693741651</v>
      </c>
      <c r="G381" s="8">
        <f>NORMINV('Raw data'!F378,MeanZt,SDZt)</f>
        <v>1.2579638636013482</v>
      </c>
    </row>
    <row r="382" spans="1:7" x14ac:dyDescent="0.3">
      <c r="A382">
        <f t="shared" si="5"/>
        <v>379</v>
      </c>
      <c r="B382" s="8">
        <f>NORMINV('Raw data'!A379,MeanZt,SDZt)</f>
        <v>-1.0145749074635606</v>
      </c>
      <c r="C382" s="8">
        <f>NORMINV('Raw data'!B379,MeanZt,SDZt)</f>
        <v>-4.4311820080623648E-2</v>
      </c>
      <c r="D382" s="8">
        <f>NORMINV('Raw data'!C379,MeanZt,SDZt)</f>
        <v>-0.37158337273562425</v>
      </c>
      <c r="E382" s="8">
        <f>NORMINV('Raw data'!D379,MeanZt,SDZt)</f>
        <v>0.7633907132797273</v>
      </c>
      <c r="F382" s="8">
        <f>NORMINV('Raw data'!E379,MeanZt,SDZt)</f>
        <v>1.343841959306552</v>
      </c>
      <c r="G382" s="8">
        <f>NORMINV('Raw data'!F379,MeanZt,SDZt)</f>
        <v>0.52247142891991416</v>
      </c>
    </row>
    <row r="383" spans="1:7" x14ac:dyDescent="0.3">
      <c r="A383">
        <f t="shared" si="5"/>
        <v>380</v>
      </c>
      <c r="B383" s="8">
        <f>NORMINV('Raw data'!A380,MeanZt,SDZt)</f>
        <v>2.1831639611577618</v>
      </c>
      <c r="C383" s="8">
        <f>NORMINV('Raw data'!B380,MeanZt,SDZt)</f>
        <v>-1.9069418183941791</v>
      </c>
      <c r="D383" s="8">
        <f>NORMINV('Raw data'!C380,MeanZt,SDZt)</f>
        <v>-0.17106260205036256</v>
      </c>
      <c r="E383" s="8">
        <f>NORMINV('Raw data'!D380,MeanZt,SDZt)</f>
        <v>-3.303371324312836</v>
      </c>
      <c r="F383" s="8">
        <f>NORMINV('Raw data'!E380,MeanZt,SDZt)</f>
        <v>0.96232879273695859</v>
      </c>
      <c r="G383" s="8">
        <f>NORMINV('Raw data'!F380,MeanZt,SDZt)</f>
        <v>-0.43289214829559641</v>
      </c>
    </row>
    <row r="384" spans="1:7" x14ac:dyDescent="0.3">
      <c r="A384">
        <f t="shared" si="5"/>
        <v>381</v>
      </c>
      <c r="B384" s="8">
        <f>NORMINV('Raw data'!A381,MeanZt,SDZt)</f>
        <v>1.4501121626263624</v>
      </c>
      <c r="C384" s="8">
        <f>NORMINV('Raw data'!B381,MeanZt,SDZt)</f>
        <v>0.69987354768763976</v>
      </c>
      <c r="D384" s="8">
        <f>NORMINV('Raw data'!C381,MeanZt,SDZt)</f>
        <v>0.75581449473755635</v>
      </c>
      <c r="E384" s="8">
        <f>NORMINV('Raw data'!D381,MeanZt,SDZt)</f>
        <v>1.2113950322039564</v>
      </c>
      <c r="F384" s="8">
        <f>NORMINV('Raw data'!E381,MeanZt,SDZt)</f>
        <v>0.41978101443607557</v>
      </c>
      <c r="G384" s="8">
        <f>NORMINV('Raw data'!F381,MeanZt,SDZt)</f>
        <v>-0.16994536586484565</v>
      </c>
    </row>
    <row r="385" spans="1:7" x14ac:dyDescent="0.3">
      <c r="A385">
        <f t="shared" si="5"/>
        <v>382</v>
      </c>
      <c r="B385" s="8">
        <f>NORMINV('Raw data'!A382,MeanZt,SDZt)</f>
        <v>-0.58152271504346009</v>
      </c>
      <c r="C385" s="8">
        <f>NORMINV('Raw data'!B382,MeanZt,SDZt)</f>
        <v>0.64652842083791395</v>
      </c>
      <c r="D385" s="8">
        <f>NORMINV('Raw data'!C382,MeanZt,SDZt)</f>
        <v>0.93885992224900849</v>
      </c>
      <c r="E385" s="8">
        <f>NORMINV('Raw data'!D382,MeanZt,SDZt)</f>
        <v>-1.0383400945989454</v>
      </c>
      <c r="F385" s="8">
        <f>NORMINV('Raw data'!E382,MeanZt,SDZt)</f>
        <v>0.42636373338168693</v>
      </c>
      <c r="G385" s="8">
        <f>NORMINV('Raw data'!F382,MeanZt,SDZt)</f>
        <v>-1.2676485337130998</v>
      </c>
    </row>
    <row r="386" spans="1:7" x14ac:dyDescent="0.3">
      <c r="A386">
        <f t="shared" si="5"/>
        <v>383</v>
      </c>
      <c r="B386" s="8">
        <f>NORMINV('Raw data'!A383,MeanZt,SDZt)</f>
        <v>-0.24643485514882726</v>
      </c>
      <c r="C386" s="8">
        <f>NORMINV('Raw data'!B383,MeanZt,SDZt)</f>
        <v>1.1442129032427304</v>
      </c>
      <c r="D386" s="8">
        <f>NORMINV('Raw data'!C383,MeanZt,SDZt)</f>
        <v>-0.85737513082259253</v>
      </c>
      <c r="E386" s="8">
        <f>NORMINV('Raw data'!D383,MeanZt,SDZt)</f>
        <v>-0.29606830446465432</v>
      </c>
      <c r="F386" s="8">
        <f>NORMINV('Raw data'!E383,MeanZt,SDZt)</f>
        <v>0.84550550193094887</v>
      </c>
      <c r="G386" s="8">
        <f>NORMINV('Raw data'!F383,MeanZt,SDZt)</f>
        <v>-0.11488107429879894</v>
      </c>
    </row>
    <row r="387" spans="1:7" x14ac:dyDescent="0.3">
      <c r="A387">
        <f t="shared" si="5"/>
        <v>384</v>
      </c>
      <c r="B387" s="8">
        <f>NORMINV('Raw data'!A384,MeanZt,SDZt)</f>
        <v>0.95035848661374089</v>
      </c>
      <c r="C387" s="8">
        <f>NORMINV('Raw data'!B384,MeanZt,SDZt)</f>
        <v>-1.1273497128288312</v>
      </c>
      <c r="D387" s="8">
        <f>NORMINV('Raw data'!C384,MeanZt,SDZt)</f>
        <v>-0.8380196361444584</v>
      </c>
      <c r="E387" s="8">
        <f>NORMINV('Raw data'!D384,MeanZt,SDZt)</f>
        <v>1.3786369164161973</v>
      </c>
      <c r="F387" s="8">
        <f>NORMINV('Raw data'!E384,MeanZt,SDZt)</f>
        <v>-0.94442503901511421</v>
      </c>
      <c r="G387" s="8">
        <f>NORMINV('Raw data'!F384,MeanZt,SDZt)</f>
        <v>0.1187488962606148</v>
      </c>
    </row>
    <row r="388" spans="1:7" x14ac:dyDescent="0.3">
      <c r="A388">
        <f t="shared" si="5"/>
        <v>385</v>
      </c>
      <c r="B388" s="8">
        <f>NORMINV('Raw data'!A385,MeanZt,SDZt)</f>
        <v>-0.19177359128265695</v>
      </c>
      <c r="C388" s="8">
        <f>NORMINV('Raw data'!B385,MeanZt,SDZt)</f>
        <v>-0.41092425347119238</v>
      </c>
      <c r="D388" s="8">
        <f>NORMINV('Raw data'!C385,MeanZt,SDZt)</f>
        <v>0.82813559205525744</v>
      </c>
      <c r="E388" s="8">
        <f>NORMINV('Raw data'!D385,MeanZt,SDZt)</f>
        <v>0.82219691248545435</v>
      </c>
      <c r="F388" s="8">
        <f>NORMINV('Raw data'!E385,MeanZt,SDZt)</f>
        <v>-1.2810621417143335</v>
      </c>
      <c r="G388" s="8">
        <f>NORMINV('Raw data'!F385,MeanZt,SDZt)</f>
        <v>0.52182507837430925</v>
      </c>
    </row>
    <row r="389" spans="1:7" x14ac:dyDescent="0.3">
      <c r="A389">
        <f t="shared" ref="A389:A452" si="6">A388+1</f>
        <v>386</v>
      </c>
      <c r="B389" s="8">
        <f>NORMINV('Raw data'!A386,MeanZt,SDZt)</f>
        <v>0.4340041061789835</v>
      </c>
      <c r="C389" s="8">
        <f>NORMINV('Raw data'!B386,MeanZt,SDZt)</f>
        <v>1.6894074543335431</v>
      </c>
      <c r="D389" s="8">
        <f>NORMINV('Raw data'!C386,MeanZt,SDZt)</f>
        <v>-0.3251324118976604</v>
      </c>
      <c r="E389" s="8">
        <f>NORMINV('Raw data'!D386,MeanZt,SDZt)</f>
        <v>-0.21164969551442966</v>
      </c>
      <c r="F389" s="8">
        <f>NORMINV('Raw data'!E386,MeanZt,SDZt)</f>
        <v>2.158143349225818</v>
      </c>
      <c r="G389" s="8">
        <f>NORMINV('Raw data'!F386,MeanZt,SDZt)</f>
        <v>5.7728101605155513E-2</v>
      </c>
    </row>
    <row r="390" spans="1:7" x14ac:dyDescent="0.3">
      <c r="A390">
        <f t="shared" si="6"/>
        <v>387</v>
      </c>
      <c r="B390" s="8">
        <f>NORMINV('Raw data'!A387,MeanZt,SDZt)</f>
        <v>0.37009262321548009</v>
      </c>
      <c r="C390" s="8">
        <f>NORMINV('Raw data'!B387,MeanZt,SDZt)</f>
        <v>0.13241354776787329</v>
      </c>
      <c r="D390" s="8">
        <f>NORMINV('Raw data'!C387,MeanZt,SDZt)</f>
        <v>-0.46382644413157392</v>
      </c>
      <c r="E390" s="8">
        <f>NORMINV('Raw data'!D387,MeanZt,SDZt)</f>
        <v>0.12330106229292075</v>
      </c>
      <c r="F390" s="8">
        <f>NORMINV('Raw data'!E387,MeanZt,SDZt)</f>
        <v>0.41207501784601691</v>
      </c>
      <c r="G390" s="8">
        <f>NORMINV('Raw data'!F387,MeanZt,SDZt)</f>
        <v>0.99277042159440421</v>
      </c>
    </row>
    <row r="391" spans="1:7" x14ac:dyDescent="0.3">
      <c r="A391">
        <f t="shared" si="6"/>
        <v>388</v>
      </c>
      <c r="B391" s="8">
        <f>NORMINV('Raw data'!A388,MeanZt,SDZt)</f>
        <v>0.70292733486413339</v>
      </c>
      <c r="C391" s="8">
        <f>NORMINV('Raw data'!B388,MeanZt,SDZt)</f>
        <v>0.53076024208211092</v>
      </c>
      <c r="D391" s="8">
        <f>NORMINV('Raw data'!C388,MeanZt,SDZt)</f>
        <v>-0.91858230459128165</v>
      </c>
      <c r="E391" s="8">
        <f>NORMINV('Raw data'!D388,MeanZt,SDZt)</f>
        <v>-0.3952552022891615</v>
      </c>
      <c r="F391" s="8">
        <f>NORMINV('Raw data'!E388,MeanZt,SDZt)</f>
        <v>0.4707968953614437</v>
      </c>
      <c r="G391" s="8">
        <f>NORMINV('Raw data'!F388,MeanZt,SDZt)</f>
        <v>0.28113029938722628</v>
      </c>
    </row>
    <row r="392" spans="1:7" x14ac:dyDescent="0.3">
      <c r="A392">
        <f t="shared" si="6"/>
        <v>389</v>
      </c>
      <c r="B392" s="8">
        <f>NORMINV('Raw data'!A389,MeanZt,SDZt)</f>
        <v>-0.32221445149034911</v>
      </c>
      <c r="C392" s="8">
        <f>NORMINV('Raw data'!B389,MeanZt,SDZt)</f>
        <v>0.41013726554362029</v>
      </c>
      <c r="D392" s="8">
        <f>NORMINV('Raw data'!C389,MeanZt,SDZt)</f>
        <v>0.16942540755370103</v>
      </c>
      <c r="E392" s="8">
        <f>NORMINV('Raw data'!D389,MeanZt,SDZt)</f>
        <v>-0.28676007723907748</v>
      </c>
      <c r="F392" s="8">
        <f>NORMINV('Raw data'!E389,MeanZt,SDZt)</f>
        <v>-0.74999738867728316</v>
      </c>
      <c r="G392" s="8">
        <f>NORMINV('Raw data'!F389,MeanZt,SDZt)</f>
        <v>-0.53739854037408108</v>
      </c>
    </row>
    <row r="393" spans="1:7" x14ac:dyDescent="0.3">
      <c r="A393">
        <f t="shared" si="6"/>
        <v>390</v>
      </c>
      <c r="B393" s="8">
        <f>NORMINV('Raw data'!A390,MeanZt,SDZt)</f>
        <v>-0.16630663118726341</v>
      </c>
      <c r="C393" s="8">
        <f>NORMINV('Raw data'!B390,MeanZt,SDZt)</f>
        <v>0.82184806554541279</v>
      </c>
      <c r="D393" s="8">
        <f>NORMINV('Raw data'!C390,MeanZt,SDZt)</f>
        <v>-0.97840252198649136</v>
      </c>
      <c r="E393" s="8">
        <f>NORMINV('Raw data'!D390,MeanZt,SDZt)</f>
        <v>1.2663926453324621</v>
      </c>
      <c r="F393" s="8">
        <f>NORMINV('Raw data'!E390,MeanZt,SDZt)</f>
        <v>0.1618600089195591</v>
      </c>
      <c r="G393" s="8">
        <f>NORMINV('Raw data'!F390,MeanZt,SDZt)</f>
        <v>2.4259203578492046</v>
      </c>
    </row>
    <row r="394" spans="1:7" x14ac:dyDescent="0.3">
      <c r="A394">
        <f t="shared" si="6"/>
        <v>391</v>
      </c>
      <c r="B394" s="8">
        <f>NORMINV('Raw data'!A391,MeanZt,SDZt)</f>
        <v>0.57305130996557974</v>
      </c>
      <c r="C394" s="8">
        <f>NORMINV('Raw data'!B391,MeanZt,SDZt)</f>
        <v>0.73676388101469181</v>
      </c>
      <c r="D394" s="8">
        <f>NORMINV('Raw data'!C391,MeanZt,SDZt)</f>
        <v>-1.3642600015653756</v>
      </c>
      <c r="E394" s="8">
        <f>NORMINV('Raw data'!D391,MeanZt,SDZt)</f>
        <v>1.083927046158462</v>
      </c>
      <c r="F394" s="8">
        <f>NORMINV('Raw data'!E391,MeanZt,SDZt)</f>
        <v>0.59935794152687716</v>
      </c>
      <c r="G394" s="8">
        <f>NORMINV('Raw data'!F391,MeanZt,SDZt)</f>
        <v>6.2697452914020416E-2</v>
      </c>
    </row>
    <row r="395" spans="1:7" x14ac:dyDescent="0.3">
      <c r="A395">
        <f t="shared" si="6"/>
        <v>392</v>
      </c>
      <c r="B395" s="8">
        <f>NORMINV('Raw data'!A392,MeanZt,SDZt)</f>
        <v>-0.3382061199559066</v>
      </c>
      <c r="C395" s="8">
        <f>NORMINV('Raw data'!B392,MeanZt,SDZt)</f>
        <v>0.84530584681496734</v>
      </c>
      <c r="D395" s="8">
        <f>NORMINV('Raw data'!C392,MeanZt,SDZt)</f>
        <v>-1.4622733848998286</v>
      </c>
      <c r="E395" s="8">
        <f>NORMINV('Raw data'!D392,MeanZt,SDZt)</f>
        <v>-2.164875727110938</v>
      </c>
      <c r="F395" s="8">
        <f>NORMINV('Raw data'!E392,MeanZt,SDZt)</f>
        <v>-1.0439698474887211</v>
      </c>
      <c r="G395" s="8">
        <f>NORMINV('Raw data'!F392,MeanZt,SDZt)</f>
        <v>1.7674878376129963</v>
      </c>
    </row>
    <row r="396" spans="1:7" x14ac:dyDescent="0.3">
      <c r="A396">
        <f t="shared" si="6"/>
        <v>393</v>
      </c>
      <c r="B396" s="8">
        <f>NORMINV('Raw data'!A393,MeanZt,SDZt)</f>
        <v>0.92359137804267066</v>
      </c>
      <c r="C396" s="8">
        <f>NORMINV('Raw data'!B393,MeanZt,SDZt)</f>
        <v>1.1848606698901072</v>
      </c>
      <c r="D396" s="8">
        <f>NORMINV('Raw data'!C393,MeanZt,SDZt)</f>
        <v>1.0606168136465723</v>
      </c>
      <c r="E396" s="8">
        <f>NORMINV('Raw data'!D393,MeanZt,SDZt)</f>
        <v>0.82277608137932901</v>
      </c>
      <c r="F396" s="8">
        <f>NORMINV('Raw data'!E393,MeanZt,SDZt)</f>
        <v>0.84269394915584772</v>
      </c>
      <c r="G396" s="8">
        <f>NORMINV('Raw data'!F393,MeanZt,SDZt)</f>
        <v>0.24848697526911265</v>
      </c>
    </row>
    <row r="397" spans="1:7" x14ac:dyDescent="0.3">
      <c r="A397">
        <f t="shared" si="6"/>
        <v>394</v>
      </c>
      <c r="B397" s="8">
        <f>NORMINV('Raw data'!A394,MeanZt,SDZt)</f>
        <v>-0.27833398845796503</v>
      </c>
      <c r="C397" s="8">
        <f>NORMINV('Raw data'!B394,MeanZt,SDZt)</f>
        <v>-0.4825831098048638</v>
      </c>
      <c r="D397" s="8">
        <f>NORMINV('Raw data'!C394,MeanZt,SDZt)</f>
        <v>-0.50192138640251238</v>
      </c>
      <c r="E397" s="8">
        <f>NORMINV('Raw data'!D394,MeanZt,SDZt)</f>
        <v>-1.1255203333649264</v>
      </c>
      <c r="F397" s="8">
        <f>NORMINV('Raw data'!E394,MeanZt,SDZt)</f>
        <v>-0.1019614032915675</v>
      </c>
      <c r="G397" s="8">
        <f>NORMINV('Raw data'!F394,MeanZt,SDZt)</f>
        <v>0.70797767599083439</v>
      </c>
    </row>
    <row r="398" spans="1:7" x14ac:dyDescent="0.3">
      <c r="A398">
        <f t="shared" si="6"/>
        <v>395</v>
      </c>
      <c r="B398" s="8">
        <f>NORMINV('Raw data'!A395,MeanZt,SDZt)</f>
        <v>-0.16850616494159706</v>
      </c>
      <c r="C398" s="8">
        <f>NORMINV('Raw data'!B395,MeanZt,SDZt)</f>
        <v>1.360205871923363</v>
      </c>
      <c r="D398" s="8">
        <f>NORMINV('Raw data'!C395,MeanZt,SDZt)</f>
        <v>0.22029809537454359</v>
      </c>
      <c r="E398" s="8">
        <f>NORMINV('Raw data'!D395,MeanZt,SDZt)</f>
        <v>1.8031094382874471</v>
      </c>
      <c r="F398" s="8">
        <f>NORMINV('Raw data'!E395,MeanZt,SDZt)</f>
        <v>2.1832315617378582</v>
      </c>
      <c r="G398" s="8">
        <f>NORMINV('Raw data'!F395,MeanZt,SDZt)</f>
        <v>-0.97364276597678334</v>
      </c>
    </row>
    <row r="399" spans="1:7" x14ac:dyDescent="0.3">
      <c r="A399">
        <f t="shared" si="6"/>
        <v>396</v>
      </c>
      <c r="B399" s="8">
        <f>NORMINV('Raw data'!A396,MeanZt,SDZt)</f>
        <v>0.30187690511719756</v>
      </c>
      <c r="C399" s="8">
        <f>NORMINV('Raw data'!B396,MeanZt,SDZt)</f>
        <v>0.86731682959647827</v>
      </c>
      <c r="D399" s="8">
        <f>NORMINV('Raw data'!C396,MeanZt,SDZt)</f>
        <v>-8.0587287677784863E-2</v>
      </c>
      <c r="E399" s="8">
        <f>NORMINV('Raw data'!D396,MeanZt,SDZt)</f>
        <v>1.1877008606929371</v>
      </c>
      <c r="F399" s="8">
        <f>NORMINV('Raw data'!E396,MeanZt,SDZt)</f>
        <v>-2.0626298468285618</v>
      </c>
      <c r="G399" s="8">
        <f>NORMINV('Raw data'!F396,MeanZt,SDZt)</f>
        <v>0.7719857323597541</v>
      </c>
    </row>
    <row r="400" spans="1:7" x14ac:dyDescent="0.3">
      <c r="A400">
        <f t="shared" si="6"/>
        <v>397</v>
      </c>
      <c r="B400" s="8">
        <f>NORMINV('Raw data'!A397,MeanZt,SDZt)</f>
        <v>0.26611420903353195</v>
      </c>
      <c r="C400" s="8">
        <f>NORMINV('Raw data'!B397,MeanZt,SDZt)</f>
        <v>0.11944850400822339</v>
      </c>
      <c r="D400" s="8">
        <f>NORMINV('Raw data'!C397,MeanZt,SDZt)</f>
        <v>1.3556569658842534</v>
      </c>
      <c r="E400" s="8">
        <f>NORMINV('Raw data'!D397,MeanZt,SDZt)</f>
        <v>1.6122296096092712</v>
      </c>
      <c r="F400" s="8">
        <f>NORMINV('Raw data'!E397,MeanZt,SDZt)</f>
        <v>1.6479217839578935</v>
      </c>
      <c r="G400" s="8">
        <f>NORMINV('Raw data'!F397,MeanZt,SDZt)</f>
        <v>-0.21574236593527105</v>
      </c>
    </row>
    <row r="401" spans="1:7" x14ac:dyDescent="0.3">
      <c r="A401">
        <f t="shared" si="6"/>
        <v>398</v>
      </c>
      <c r="B401" s="8">
        <f>NORMINV('Raw data'!A398,MeanZt,SDZt)</f>
        <v>2.0700562705845824</v>
      </c>
      <c r="C401" s="8">
        <f>NORMINV('Raw data'!B398,MeanZt,SDZt)</f>
        <v>0.32360067298194867</v>
      </c>
      <c r="D401" s="8">
        <f>NORMINV('Raw data'!C398,MeanZt,SDZt)</f>
        <v>-1.540295785264576</v>
      </c>
      <c r="E401" s="8">
        <f>NORMINV('Raw data'!D398,MeanZt,SDZt)</f>
        <v>0.12537239105849654</v>
      </c>
      <c r="F401" s="8">
        <f>NORMINV('Raw data'!E398,MeanZt,SDZt)</f>
        <v>0.73316419476496109</v>
      </c>
      <c r="G401" s="8">
        <f>NORMINV('Raw data'!F398,MeanZt,SDZt)</f>
        <v>3.4661247991226225E-2</v>
      </c>
    </row>
    <row r="402" spans="1:7" x14ac:dyDescent="0.3">
      <c r="A402">
        <f t="shared" si="6"/>
        <v>399</v>
      </c>
      <c r="B402" s="8">
        <f>NORMINV('Raw data'!A399,MeanZt,SDZt)</f>
        <v>2.5081642995501352</v>
      </c>
      <c r="C402" s="8">
        <f>NORMINV('Raw data'!B399,MeanZt,SDZt)</f>
        <v>-0.96015721384109165</v>
      </c>
      <c r="D402" s="8">
        <f>NORMINV('Raw data'!C399,MeanZt,SDZt)</f>
        <v>-0.90290788771529862</v>
      </c>
      <c r="E402" s="8">
        <f>NORMINV('Raw data'!D399,MeanZt,SDZt)</f>
        <v>0.57303441446966885</v>
      </c>
      <c r="F402" s="8">
        <f>NORMINV('Raw data'!E399,MeanZt,SDZt)</f>
        <v>-0.12712401200192322</v>
      </c>
      <c r="G402" s="8">
        <f>NORMINV('Raw data'!F399,MeanZt,SDZt)</f>
        <v>0.57354323848970756</v>
      </c>
    </row>
    <row r="403" spans="1:7" x14ac:dyDescent="0.3">
      <c r="A403">
        <f t="shared" si="6"/>
        <v>400</v>
      </c>
      <c r="B403" s="8">
        <f>NORMINV('Raw data'!A400,MeanZt,SDZt)</f>
        <v>-1.0539705481153286E-2</v>
      </c>
      <c r="C403" s="8">
        <f>NORMINV('Raw data'!B400,MeanZt,SDZt)</f>
        <v>-0.6038113580994563</v>
      </c>
      <c r="D403" s="8">
        <f>NORMINV('Raw data'!C400,MeanZt,SDZt)</f>
        <v>0.55269840474806253</v>
      </c>
      <c r="E403" s="8">
        <f>NORMINV('Raw data'!D400,MeanZt,SDZt)</f>
        <v>-0.21310046796323903</v>
      </c>
      <c r="F403" s="8">
        <f>NORMINV('Raw data'!E400,MeanZt,SDZt)</f>
        <v>-2.2305762396304214</v>
      </c>
      <c r="G403" s="8">
        <f>NORMINV('Raw data'!F400,MeanZt,SDZt)</f>
        <v>-0.2817331225022644</v>
      </c>
    </row>
    <row r="404" spans="1:7" x14ac:dyDescent="0.3">
      <c r="A404">
        <f t="shared" si="6"/>
        <v>401</v>
      </c>
      <c r="B404" s="8">
        <f>NORMINV('Raw data'!A401,MeanZt,SDZt)</f>
        <v>0.62577310491307925</v>
      </c>
      <c r="C404" s="8">
        <f>NORMINV('Raw data'!B401,MeanZt,SDZt)</f>
        <v>-0.32737967713403571</v>
      </c>
      <c r="D404" s="8">
        <f>NORMINV('Raw data'!C401,MeanZt,SDZt)</f>
        <v>1.7315349492835661</v>
      </c>
      <c r="E404" s="8">
        <f>NORMINV('Raw data'!D401,MeanZt,SDZt)</f>
        <v>-0.7587098964087341</v>
      </c>
      <c r="F404" s="8">
        <f>NORMINV('Raw data'!E401,MeanZt,SDZt)</f>
        <v>-0.2978761960791948</v>
      </c>
      <c r="G404" s="8">
        <f>NORMINV('Raw data'!F401,MeanZt,SDZt)</f>
        <v>6.6811480655643629E-2</v>
      </c>
    </row>
    <row r="405" spans="1:7" x14ac:dyDescent="0.3">
      <c r="A405">
        <f t="shared" si="6"/>
        <v>402</v>
      </c>
      <c r="B405" s="8">
        <f>NORMINV('Raw data'!A402,MeanZt,SDZt)</f>
        <v>-1.4651508651542391</v>
      </c>
      <c r="C405" s="8">
        <f>NORMINV('Raw data'!B402,MeanZt,SDZt)</f>
        <v>1.694373344450502</v>
      </c>
      <c r="D405" s="8">
        <f>NORMINV('Raw data'!C402,MeanZt,SDZt)</f>
        <v>4.6542273637008302E-2</v>
      </c>
      <c r="E405" s="8">
        <f>NORMINV('Raw data'!D402,MeanZt,SDZt)</f>
        <v>-0.61556384162755229</v>
      </c>
      <c r="F405" s="8">
        <f>NORMINV('Raw data'!E402,MeanZt,SDZt)</f>
        <v>0.91187692793975017</v>
      </c>
      <c r="G405" s="8">
        <f>NORMINV('Raw data'!F402,MeanZt,SDZt)</f>
        <v>-2.9979448361818782E-2</v>
      </c>
    </row>
    <row r="406" spans="1:7" x14ac:dyDescent="0.3">
      <c r="A406">
        <f t="shared" si="6"/>
        <v>403</v>
      </c>
      <c r="B406" s="8">
        <f>NORMINV('Raw data'!A403,MeanZt,SDZt)</f>
        <v>-1.2893535469405302</v>
      </c>
      <c r="C406" s="8">
        <f>NORMINV('Raw data'!B403,MeanZt,SDZt)</f>
        <v>1.3923985266308205</v>
      </c>
      <c r="D406" s="8">
        <f>NORMINV('Raw data'!C403,MeanZt,SDZt)</f>
        <v>-1.3273925885914284</v>
      </c>
      <c r="E406" s="8">
        <f>NORMINV('Raw data'!D403,MeanZt,SDZt)</f>
        <v>1.126657143278506</v>
      </c>
      <c r="F406" s="8">
        <f>NORMINV('Raw data'!E403,MeanZt,SDZt)</f>
        <v>0.40558648149387105</v>
      </c>
      <c r="G406" s="8">
        <f>NORMINV('Raw data'!F403,MeanZt,SDZt)</f>
        <v>1.7198452167678002</v>
      </c>
    </row>
    <row r="407" spans="1:7" x14ac:dyDescent="0.3">
      <c r="A407">
        <f t="shared" si="6"/>
        <v>404</v>
      </c>
      <c r="B407" s="8">
        <f>NORMINV('Raw data'!A404,MeanZt,SDZt)</f>
        <v>-1.3936652356351711</v>
      </c>
      <c r="C407" s="8">
        <f>NORMINV('Raw data'!B404,MeanZt,SDZt)</f>
        <v>1.0559198927993501</v>
      </c>
      <c r="D407" s="8">
        <f>NORMINV('Raw data'!C404,MeanZt,SDZt)</f>
        <v>-1.0421087286799215</v>
      </c>
      <c r="E407" s="8">
        <f>NORMINV('Raw data'!D404,MeanZt,SDZt)</f>
        <v>-2.1697872395603048</v>
      </c>
      <c r="F407" s="8">
        <f>NORMINV('Raw data'!E404,MeanZt,SDZt)</f>
        <v>-6.1830627983088748E-2</v>
      </c>
      <c r="G407" s="8">
        <f>NORMINV('Raw data'!F404,MeanZt,SDZt)</f>
        <v>-0.21082071635317962</v>
      </c>
    </row>
    <row r="408" spans="1:7" x14ac:dyDescent="0.3">
      <c r="A408">
        <f t="shared" si="6"/>
        <v>405</v>
      </c>
      <c r="B408" s="8">
        <f>NORMINV('Raw data'!A405,MeanZt,SDZt)</f>
        <v>-1.449241990987848</v>
      </c>
      <c r="C408" s="8">
        <f>NORMINV('Raw data'!B405,MeanZt,SDZt)</f>
        <v>1.2280228858253168</v>
      </c>
      <c r="D408" s="8">
        <f>NORMINV('Raw data'!C405,MeanZt,SDZt)</f>
        <v>0.83361836953051649</v>
      </c>
      <c r="E408" s="8">
        <f>NORMINV('Raw data'!D405,MeanZt,SDZt)</f>
        <v>-0.72142873359549375</v>
      </c>
      <c r="F408" s="8">
        <f>NORMINV('Raw data'!E405,MeanZt,SDZt)</f>
        <v>-0.90933943461722455</v>
      </c>
      <c r="G408" s="8">
        <f>NORMINV('Raw data'!F405,MeanZt,SDZt)</f>
        <v>-0.12339035870703965</v>
      </c>
    </row>
    <row r="409" spans="1:7" x14ac:dyDescent="0.3">
      <c r="A409">
        <f t="shared" si="6"/>
        <v>406</v>
      </c>
      <c r="B409" s="8">
        <f>NORMINV('Raw data'!A406,MeanZt,SDZt)</f>
        <v>0.61446190471681139</v>
      </c>
      <c r="C409" s="8">
        <f>NORMINV('Raw data'!B406,MeanZt,SDZt)</f>
        <v>0.11045667207175154</v>
      </c>
      <c r="D409" s="8">
        <f>NORMINV('Raw data'!C406,MeanZt,SDZt)</f>
        <v>-0.37321984018993981</v>
      </c>
      <c r="E409" s="8">
        <f>NORMINV('Raw data'!D406,MeanZt,SDZt)</f>
        <v>-7.6120130147901297E-2</v>
      </c>
      <c r="F409" s="8">
        <f>NORMINV('Raw data'!E406,MeanZt,SDZt)</f>
        <v>0.18143047444984647</v>
      </c>
      <c r="G409" s="8">
        <f>NORMINV('Raw data'!F406,MeanZt,SDZt)</f>
        <v>9.1087813238724641E-2</v>
      </c>
    </row>
    <row r="410" spans="1:7" x14ac:dyDescent="0.3">
      <c r="A410">
        <f t="shared" si="6"/>
        <v>407</v>
      </c>
      <c r="B410" s="8">
        <f>NORMINV('Raw data'!A407,MeanZt,SDZt)</f>
        <v>0.95282857223171313</v>
      </c>
      <c r="C410" s="8">
        <f>NORMINV('Raw data'!B407,MeanZt,SDZt)</f>
        <v>0.40566255412087115</v>
      </c>
      <c r="D410" s="8">
        <f>NORMINV('Raw data'!C407,MeanZt,SDZt)</f>
        <v>1.1951770342432282</v>
      </c>
      <c r="E410" s="8">
        <f>NORMINV('Raw data'!D407,MeanZt,SDZt)</f>
        <v>-0.71105395333748589</v>
      </c>
      <c r="F410" s="8">
        <f>NORMINV('Raw data'!E407,MeanZt,SDZt)</f>
        <v>0.64111431215819259</v>
      </c>
      <c r="G410" s="8">
        <f>NORMINV('Raw data'!F407,MeanZt,SDZt)</f>
        <v>-1.2250939218485504</v>
      </c>
    </row>
    <row r="411" spans="1:7" x14ac:dyDescent="0.3">
      <c r="A411">
        <f t="shared" si="6"/>
        <v>408</v>
      </c>
      <c r="B411" s="8">
        <f>NORMINV('Raw data'!A408,MeanZt,SDZt)</f>
        <v>0.89261948801475943</v>
      </c>
      <c r="C411" s="8">
        <f>NORMINV('Raw data'!B408,MeanZt,SDZt)</f>
        <v>-0.44012015182519076</v>
      </c>
      <c r="D411" s="8">
        <f>NORMINV('Raw data'!C408,MeanZt,SDZt)</f>
        <v>-0.60149917983739587</v>
      </c>
      <c r="E411" s="8">
        <f>NORMINV('Raw data'!D408,MeanZt,SDZt)</f>
        <v>-0.84753022056657057</v>
      </c>
      <c r="F411" s="8">
        <f>NORMINV('Raw data'!E408,MeanZt,SDZt)</f>
        <v>-0.43861893465074187</v>
      </c>
      <c r="G411" s="8">
        <f>NORMINV('Raw data'!F408,MeanZt,SDZt)</f>
        <v>1.8921315267284575</v>
      </c>
    </row>
    <row r="412" spans="1:7" x14ac:dyDescent="0.3">
      <c r="A412">
        <f t="shared" si="6"/>
        <v>409</v>
      </c>
      <c r="B412" s="8">
        <f>NORMINV('Raw data'!A409,MeanZt,SDZt)</f>
        <v>1.7744241721735952</v>
      </c>
      <c r="C412" s="8">
        <f>NORMINV('Raw data'!B409,MeanZt,SDZt)</f>
        <v>-0.66381320945193234</v>
      </c>
      <c r="D412" s="8">
        <f>NORMINV('Raw data'!C409,MeanZt,SDZt)</f>
        <v>0.67698088162745063</v>
      </c>
      <c r="E412" s="8">
        <f>NORMINV('Raw data'!D409,MeanZt,SDZt)</f>
        <v>-1.5206140473038254</v>
      </c>
      <c r="F412" s="8">
        <f>NORMINV('Raw data'!E409,MeanZt,SDZt)</f>
        <v>0.55499671447529431</v>
      </c>
      <c r="G412" s="8">
        <f>NORMINV('Raw data'!F409,MeanZt,SDZt)</f>
        <v>1.112202837199735</v>
      </c>
    </row>
    <row r="413" spans="1:7" x14ac:dyDescent="0.3">
      <c r="A413">
        <f t="shared" si="6"/>
        <v>410</v>
      </c>
      <c r="B413" s="8">
        <f>NORMINV('Raw data'!A410,MeanZt,SDZt)</f>
        <v>0.16413648124304528</v>
      </c>
      <c r="C413" s="8">
        <f>NORMINV('Raw data'!B410,MeanZt,SDZt)</f>
        <v>-0.4043186734574391</v>
      </c>
      <c r="D413" s="8">
        <f>NORMINV('Raw data'!C410,MeanZt,SDZt)</f>
        <v>-0.55397943433873631</v>
      </c>
      <c r="E413" s="8">
        <f>NORMINV('Raw data'!D410,MeanZt,SDZt)</f>
        <v>0.34090239535400713</v>
      </c>
      <c r="F413" s="8">
        <f>NORMINV('Raw data'!E410,MeanZt,SDZt)</f>
        <v>1.4911069044419216</v>
      </c>
      <c r="G413" s="8">
        <f>NORMINV('Raw data'!F410,MeanZt,SDZt)</f>
        <v>-0.34378020329711106</v>
      </c>
    </row>
    <row r="414" spans="1:7" x14ac:dyDescent="0.3">
      <c r="A414">
        <f t="shared" si="6"/>
        <v>411</v>
      </c>
      <c r="B414" s="8">
        <f>NORMINV('Raw data'!A411,MeanZt,SDZt)</f>
        <v>1.1304381749698573</v>
      </c>
      <c r="C414" s="8">
        <f>NORMINV('Raw data'!B411,MeanZt,SDZt)</f>
        <v>-1.5091184060683376</v>
      </c>
      <c r="D414" s="8">
        <f>NORMINV('Raw data'!C411,MeanZt,SDZt)</f>
        <v>1.3884202765998361</v>
      </c>
      <c r="E414" s="8">
        <f>NORMINV('Raw data'!D411,MeanZt,SDZt)</f>
        <v>-0.65575107545126887</v>
      </c>
      <c r="F414" s="8">
        <f>NORMINV('Raw data'!E411,MeanZt,SDZt)</f>
        <v>3.406512889301215E-2</v>
      </c>
      <c r="G414" s="8">
        <f>NORMINV('Raw data'!F411,MeanZt,SDZt)</f>
        <v>-4.6183933597070619E-2</v>
      </c>
    </row>
    <row r="415" spans="1:7" x14ac:dyDescent="0.3">
      <c r="A415">
        <f t="shared" si="6"/>
        <v>412</v>
      </c>
      <c r="B415" s="8">
        <f>NORMINV('Raw data'!A412,MeanZt,SDZt)</f>
        <v>-8.1252083206863571E-2</v>
      </c>
      <c r="C415" s="8">
        <f>NORMINV('Raw data'!B412,MeanZt,SDZt)</f>
        <v>1.5514701595157001</v>
      </c>
      <c r="D415" s="8">
        <f>NORMINV('Raw data'!C412,MeanZt,SDZt)</f>
        <v>-1.1086279459669943</v>
      </c>
      <c r="E415" s="8">
        <f>NORMINV('Raw data'!D412,MeanZt,SDZt)</f>
        <v>-0.34214072313717825</v>
      </c>
      <c r="F415" s="8">
        <f>NORMINV('Raw data'!E412,MeanZt,SDZt)</f>
        <v>0.75353501347625973</v>
      </c>
      <c r="G415" s="8">
        <f>NORMINV('Raw data'!F412,MeanZt,SDZt)</f>
        <v>-0.83762096637093653</v>
      </c>
    </row>
    <row r="416" spans="1:7" x14ac:dyDescent="0.3">
      <c r="A416">
        <f t="shared" si="6"/>
        <v>413</v>
      </c>
      <c r="B416" s="8">
        <f>NORMINV('Raw data'!A413,MeanZt,SDZt)</f>
        <v>-0.70489193583046972</v>
      </c>
      <c r="C416" s="8">
        <f>NORMINV('Raw data'!B413,MeanZt,SDZt)</f>
        <v>-0.49855424753936051</v>
      </c>
      <c r="D416" s="8">
        <f>NORMINV('Raw data'!C413,MeanZt,SDZt)</f>
        <v>0.34070763997232756</v>
      </c>
      <c r="E416" s="8">
        <f>NORMINV('Raw data'!D413,MeanZt,SDZt)</f>
        <v>0.7203467404424696</v>
      </c>
      <c r="F416" s="8">
        <f>NORMINV('Raw data'!E413,MeanZt,SDZt)</f>
        <v>-0.33534590479514853</v>
      </c>
      <c r="G416" s="8">
        <f>NORMINV('Raw data'!F413,MeanZt,SDZt)</f>
        <v>-2.2409585542903994</v>
      </c>
    </row>
    <row r="417" spans="1:7" x14ac:dyDescent="0.3">
      <c r="A417">
        <f t="shared" si="6"/>
        <v>414</v>
      </c>
      <c r="B417" s="8">
        <f>NORMINV('Raw data'!A414,MeanZt,SDZt)</f>
        <v>-0.80461231316696813</v>
      </c>
      <c r="C417" s="8">
        <f>NORMINV('Raw data'!B414,MeanZt,SDZt)</f>
        <v>-1.2527614152211684</v>
      </c>
      <c r="D417" s="8">
        <f>NORMINV('Raw data'!C414,MeanZt,SDZt)</f>
        <v>-0.14733550604100534</v>
      </c>
      <c r="E417" s="8">
        <f>NORMINV('Raw data'!D414,MeanZt,SDZt)</f>
        <v>-0.30313953749018357</v>
      </c>
      <c r="F417" s="8">
        <f>NORMINV('Raw data'!E414,MeanZt,SDZt)</f>
        <v>1.5013626631518603E-2</v>
      </c>
      <c r="G417" s="8">
        <f>NORMINV('Raw data'!F414,MeanZt,SDZt)</f>
        <v>0.39973066852158495</v>
      </c>
    </row>
    <row r="418" spans="1:7" x14ac:dyDescent="0.3">
      <c r="A418">
        <f t="shared" si="6"/>
        <v>415</v>
      </c>
      <c r="B418" s="8">
        <f>NORMINV('Raw data'!A415,MeanZt,SDZt)</f>
        <v>1.5908245467290736</v>
      </c>
      <c r="C418" s="8">
        <f>NORMINV('Raw data'!B415,MeanZt,SDZt)</f>
        <v>0.19717842788353074</v>
      </c>
      <c r="D418" s="8">
        <f>NORMINV('Raw data'!C415,MeanZt,SDZt)</f>
        <v>3.1766424746309463</v>
      </c>
      <c r="E418" s="8">
        <f>NORMINV('Raw data'!D415,MeanZt,SDZt)</f>
        <v>-0.22893320792308056</v>
      </c>
      <c r="F418" s="8">
        <f>NORMINV('Raw data'!E415,MeanZt,SDZt)</f>
        <v>-0.48587442153295363</v>
      </c>
      <c r="G418" s="8">
        <f>NORMINV('Raw data'!F415,MeanZt,SDZt)</f>
        <v>-0.17193883926303241</v>
      </c>
    </row>
    <row r="419" spans="1:7" x14ac:dyDescent="0.3">
      <c r="A419">
        <f t="shared" si="6"/>
        <v>416</v>
      </c>
      <c r="B419" s="8">
        <f>NORMINV('Raw data'!A416,MeanZt,SDZt)</f>
        <v>-0.78537932094019769</v>
      </c>
      <c r="C419" s="8">
        <f>NORMINV('Raw data'!B416,MeanZt,SDZt)</f>
        <v>4.0480353017516839E-2</v>
      </c>
      <c r="D419" s="8">
        <f>NORMINV('Raw data'!C416,MeanZt,SDZt)</f>
        <v>-0.21224402488326377</v>
      </c>
      <c r="E419" s="8">
        <f>NORMINV('Raw data'!D416,MeanZt,SDZt)</f>
        <v>0.49552092915676321</v>
      </c>
      <c r="F419" s="8">
        <f>NORMINV('Raw data'!E416,MeanZt,SDZt)</f>
        <v>-0.33218099157706804</v>
      </c>
      <c r="G419" s="8">
        <f>NORMINV('Raw data'!F416,MeanZt,SDZt)</f>
        <v>0.37027972029030426</v>
      </c>
    </row>
    <row r="420" spans="1:7" x14ac:dyDescent="0.3">
      <c r="A420">
        <f t="shared" si="6"/>
        <v>417</v>
      </c>
      <c r="B420" s="8">
        <f>NORMINV('Raw data'!A417,MeanZt,SDZt)</f>
        <v>-0.3675509572187074</v>
      </c>
      <c r="C420" s="8">
        <f>NORMINV('Raw data'!B417,MeanZt,SDZt)</f>
        <v>1.5732208390950018</v>
      </c>
      <c r="D420" s="8">
        <f>NORMINV('Raw data'!C417,MeanZt,SDZt)</f>
        <v>-0.38883076670256178</v>
      </c>
      <c r="E420" s="8">
        <f>NORMINV('Raw data'!D417,MeanZt,SDZt)</f>
        <v>-3.4721233046815313E-2</v>
      </c>
      <c r="F420" s="8">
        <f>NORMINV('Raw data'!E417,MeanZt,SDZt)</f>
        <v>0.46864609420323472</v>
      </c>
      <c r="G420" s="8">
        <f>NORMINV('Raw data'!F417,MeanZt,SDZt)</f>
        <v>1.0452386278791157</v>
      </c>
    </row>
    <row r="421" spans="1:7" x14ac:dyDescent="0.3">
      <c r="A421">
        <f t="shared" si="6"/>
        <v>418</v>
      </c>
      <c r="B421" s="8">
        <f>NORMINV('Raw data'!A418,MeanZt,SDZt)</f>
        <v>1.1614411753755383</v>
      </c>
      <c r="C421" s="8">
        <f>NORMINV('Raw data'!B418,MeanZt,SDZt)</f>
        <v>-1.0569022864907514</v>
      </c>
      <c r="D421" s="8">
        <f>NORMINV('Raw data'!C418,MeanZt,SDZt)</f>
        <v>-0.16890264413514555</v>
      </c>
      <c r="E421" s="8">
        <f>NORMINV('Raw data'!D418,MeanZt,SDZt)</f>
        <v>1.8977409234882208</v>
      </c>
      <c r="F421" s="8">
        <f>NORMINV('Raw data'!E418,MeanZt,SDZt)</f>
        <v>-0.61027100382251576</v>
      </c>
      <c r="G421" s="8">
        <f>NORMINV('Raw data'!F418,MeanZt,SDZt)</f>
        <v>-0.52947656761808948</v>
      </c>
    </row>
    <row r="422" spans="1:7" x14ac:dyDescent="0.3">
      <c r="A422">
        <f t="shared" si="6"/>
        <v>419</v>
      </c>
      <c r="B422" s="8">
        <f>NORMINV('Raw data'!A419,MeanZt,SDZt)</f>
        <v>0.32979200871585435</v>
      </c>
      <c r="C422" s="8">
        <f>NORMINV('Raw data'!B419,MeanZt,SDZt)</f>
        <v>0.40466859270220251</v>
      </c>
      <c r="D422" s="8">
        <f>NORMINV('Raw data'!C419,MeanZt,SDZt)</f>
        <v>1.2121038738059404</v>
      </c>
      <c r="E422" s="8">
        <f>NORMINV('Raw data'!D419,MeanZt,SDZt)</f>
        <v>0.82761514383329637</v>
      </c>
      <c r="F422" s="8">
        <f>NORMINV('Raw data'!E419,MeanZt,SDZt)</f>
        <v>0.97138743093964497</v>
      </c>
      <c r="G422" s="8">
        <f>NORMINV('Raw data'!F419,MeanZt,SDZt)</f>
        <v>0.85315264161530058</v>
      </c>
    </row>
    <row r="423" spans="1:7" x14ac:dyDescent="0.3">
      <c r="A423">
        <f t="shared" si="6"/>
        <v>420</v>
      </c>
      <c r="B423" s="8">
        <f>NORMINV('Raw data'!A420,MeanZt,SDZt)</f>
        <v>-0.89500820103895262</v>
      </c>
      <c r="C423" s="8">
        <f>NORMINV('Raw data'!B420,MeanZt,SDZt)</f>
        <v>9.7974166535667109E-2</v>
      </c>
      <c r="D423" s="8">
        <f>NORMINV('Raw data'!C420,MeanZt,SDZt)</f>
        <v>1.4275647281567496</v>
      </c>
      <c r="E423" s="8">
        <f>NORMINV('Raw data'!D420,MeanZt,SDZt)</f>
        <v>-0.67602579854538802</v>
      </c>
      <c r="F423" s="8">
        <f>NORMINV('Raw data'!E420,MeanZt,SDZt)</f>
        <v>0.23831929381513919</v>
      </c>
      <c r="G423" s="8">
        <f>NORMINV('Raw data'!F420,MeanZt,SDZt)</f>
        <v>1.9421144395252086</v>
      </c>
    </row>
    <row r="424" spans="1:7" x14ac:dyDescent="0.3">
      <c r="A424">
        <f t="shared" si="6"/>
        <v>421</v>
      </c>
      <c r="B424" s="8">
        <f>NORMINV('Raw data'!A421,MeanZt,SDZt)</f>
        <v>-8.0571123057777902E-2</v>
      </c>
      <c r="C424" s="8">
        <f>NORMINV('Raw data'!B421,MeanZt,SDZt)</f>
        <v>0.2418490988469128</v>
      </c>
      <c r="D424" s="8">
        <f>NORMINV('Raw data'!C421,MeanZt,SDZt)</f>
        <v>0.60987815214821683</v>
      </c>
      <c r="E424" s="8">
        <f>NORMINV('Raw data'!D421,MeanZt,SDZt)</f>
        <v>-1.1306994030513868</v>
      </c>
      <c r="F424" s="8">
        <f>NORMINV('Raw data'!E421,MeanZt,SDZt)</f>
        <v>1.1173629717618712</v>
      </c>
      <c r="G424" s="8">
        <f>NORMINV('Raw data'!F421,MeanZt,SDZt)</f>
        <v>-0.14215333592921409</v>
      </c>
    </row>
    <row r="425" spans="1:7" x14ac:dyDescent="0.3">
      <c r="A425">
        <f t="shared" si="6"/>
        <v>422</v>
      </c>
      <c r="B425" s="8">
        <f>NORMINV('Raw data'!A422,MeanZt,SDZt)</f>
        <v>-1.7897985065981077</v>
      </c>
      <c r="C425" s="8">
        <f>NORMINV('Raw data'!B422,MeanZt,SDZt)</f>
        <v>0.39062378955864574</v>
      </c>
      <c r="D425" s="8">
        <f>NORMINV('Raw data'!C422,MeanZt,SDZt)</f>
        <v>-1.0573891518680328E-2</v>
      </c>
      <c r="E425" s="8">
        <f>NORMINV('Raw data'!D422,MeanZt,SDZt)</f>
        <v>-0.91935377500497584</v>
      </c>
      <c r="F425" s="8">
        <f>NORMINV('Raw data'!E422,MeanZt,SDZt)</f>
        <v>-1.727026840039267</v>
      </c>
      <c r="G425" s="8">
        <f>NORMINV('Raw data'!F422,MeanZt,SDZt)</f>
        <v>-1.4833821336776807</v>
      </c>
    </row>
    <row r="426" spans="1:7" x14ac:dyDescent="0.3">
      <c r="A426">
        <f t="shared" si="6"/>
        <v>423</v>
      </c>
      <c r="B426" s="8">
        <f>NORMINV('Raw data'!A423,MeanZt,SDZt)</f>
        <v>-6.0885281477081075E-2</v>
      </c>
      <c r="C426" s="8">
        <f>NORMINV('Raw data'!B423,MeanZt,SDZt)</f>
        <v>-0.23771303153026652</v>
      </c>
      <c r="D426" s="8">
        <f>NORMINV('Raw data'!C423,MeanZt,SDZt)</f>
        <v>-1.8239347893353062</v>
      </c>
      <c r="E426" s="8">
        <f>NORMINV('Raw data'!D423,MeanZt,SDZt)</f>
        <v>-0.57463722409773421</v>
      </c>
      <c r="F426" s="8">
        <f>NORMINV('Raw data'!E423,MeanZt,SDZt)</f>
        <v>0.71711270485554468</v>
      </c>
      <c r="G426" s="8">
        <f>NORMINV('Raw data'!F423,MeanZt,SDZt)</f>
        <v>1.7175725415151315</v>
      </c>
    </row>
    <row r="427" spans="1:7" x14ac:dyDescent="0.3">
      <c r="A427">
        <f t="shared" si="6"/>
        <v>424</v>
      </c>
      <c r="B427" s="8">
        <f>NORMINV('Raw data'!A424,MeanZt,SDZt)</f>
        <v>-0.93583546848061494</v>
      </c>
      <c r="C427" s="8">
        <f>NORMINV('Raw data'!B424,MeanZt,SDZt)</f>
        <v>1.3605937051611907</v>
      </c>
      <c r="D427" s="8">
        <f>NORMINV('Raw data'!C424,MeanZt,SDZt)</f>
        <v>-1.0030572819864907</v>
      </c>
      <c r="E427" s="8">
        <f>NORMINV('Raw data'!D424,MeanZt,SDZt)</f>
        <v>0.47944574787680355</v>
      </c>
      <c r="F427" s="8">
        <f>NORMINV('Raw data'!E424,MeanZt,SDZt)</f>
        <v>0.25986390237908041</v>
      </c>
      <c r="G427" s="8">
        <f>NORMINV('Raw data'!F424,MeanZt,SDZt)</f>
        <v>0.27059884498802106</v>
      </c>
    </row>
    <row r="428" spans="1:7" x14ac:dyDescent="0.3">
      <c r="A428">
        <f t="shared" si="6"/>
        <v>425</v>
      </c>
      <c r="B428" s="8">
        <f>NORMINV('Raw data'!A425,MeanZt,SDZt)</f>
        <v>0.18195020456234379</v>
      </c>
      <c r="C428" s="8">
        <f>NORMINV('Raw data'!B425,MeanZt,SDZt)</f>
        <v>-0.4174039183980775</v>
      </c>
      <c r="D428" s="8">
        <f>NORMINV('Raw data'!C425,MeanZt,SDZt)</f>
        <v>-0.80097850138981508</v>
      </c>
      <c r="E428" s="8">
        <f>NORMINV('Raw data'!D425,MeanZt,SDZt)</f>
        <v>-0.29153848075559746</v>
      </c>
      <c r="F428" s="8">
        <f>NORMINV('Raw data'!E425,MeanZt,SDZt)</f>
        <v>-0.77719900413416321</v>
      </c>
      <c r="G428" s="8">
        <f>NORMINV('Raw data'!F425,MeanZt,SDZt)</f>
        <v>0.72722249349092227</v>
      </c>
    </row>
    <row r="429" spans="1:7" x14ac:dyDescent="0.3">
      <c r="A429">
        <f t="shared" si="6"/>
        <v>426</v>
      </c>
      <c r="B429" s="8">
        <f>NORMINV('Raw data'!A426,MeanZt,SDZt)</f>
        <v>1.1098650901508313</v>
      </c>
      <c r="C429" s="8">
        <f>NORMINV('Raw data'!B426,MeanZt,SDZt)</f>
        <v>-0.82730255115719442</v>
      </c>
      <c r="D429" s="8">
        <f>NORMINV('Raw data'!C426,MeanZt,SDZt)</f>
        <v>0.16550790093798745</v>
      </c>
      <c r="E429" s="8">
        <f>NORMINV('Raw data'!D426,MeanZt,SDZt)</f>
        <v>-0.56891360867401586</v>
      </c>
      <c r="F429" s="8">
        <f>NORMINV('Raw data'!E426,MeanZt,SDZt)</f>
        <v>-3.1898488415861639E-2</v>
      </c>
      <c r="G429" s="8">
        <f>NORMINV('Raw data'!F426,MeanZt,SDZt)</f>
        <v>-1.4193695818657888</v>
      </c>
    </row>
    <row r="430" spans="1:7" x14ac:dyDescent="0.3">
      <c r="A430">
        <f t="shared" si="6"/>
        <v>427</v>
      </c>
      <c r="B430" s="8">
        <f>NORMINV('Raw data'!A427,MeanZt,SDZt)</f>
        <v>1.279466160729422</v>
      </c>
      <c r="C430" s="8">
        <f>NORMINV('Raw data'!B427,MeanZt,SDZt)</f>
        <v>-0.94734669004201066</v>
      </c>
      <c r="D430" s="8">
        <f>NORMINV('Raw data'!C427,MeanZt,SDZt)</f>
        <v>-1.0026210830473237</v>
      </c>
      <c r="E430" s="8">
        <f>NORMINV('Raw data'!D427,MeanZt,SDZt)</f>
        <v>-0.45204985113443469</v>
      </c>
      <c r="F430" s="8">
        <f>NORMINV('Raw data'!E427,MeanZt,SDZt)</f>
        <v>-2.5726428173053456E-2</v>
      </c>
      <c r="G430" s="8">
        <f>NORMINV('Raw data'!F427,MeanZt,SDZt)</f>
        <v>0.85112951490122357</v>
      </c>
    </row>
    <row r="431" spans="1:7" x14ac:dyDescent="0.3">
      <c r="A431">
        <f t="shared" si="6"/>
        <v>428</v>
      </c>
      <c r="B431" s="8">
        <f>NORMINV('Raw data'!A428,MeanZt,SDZt)</f>
        <v>-1.6948759934522031</v>
      </c>
      <c r="C431" s="8">
        <f>NORMINV('Raw data'!B428,MeanZt,SDZt)</f>
        <v>0.67719318059202738</v>
      </c>
      <c r="D431" s="8">
        <f>NORMINV('Raw data'!C428,MeanZt,SDZt)</f>
        <v>-1.2578234588531507</v>
      </c>
      <c r="E431" s="8">
        <f>NORMINV('Raw data'!D428,MeanZt,SDZt)</f>
        <v>-0.34666852127584263</v>
      </c>
      <c r="F431" s="8">
        <f>NORMINV('Raw data'!E428,MeanZt,SDZt)</f>
        <v>3.2066962821886129</v>
      </c>
      <c r="G431" s="8">
        <f>NORMINV('Raw data'!F428,MeanZt,SDZt)</f>
        <v>9.4751507652069994E-2</v>
      </c>
    </row>
    <row r="432" spans="1:7" x14ac:dyDescent="0.3">
      <c r="A432">
        <f t="shared" si="6"/>
        <v>429</v>
      </c>
      <c r="B432" s="8">
        <f>NORMINV('Raw data'!A429,MeanZt,SDZt)</f>
        <v>0.33004464695185309</v>
      </c>
      <c r="C432" s="8">
        <f>NORMINV('Raw data'!B429,MeanZt,SDZt)</f>
        <v>-1.1443756328865127</v>
      </c>
      <c r="D432" s="8">
        <f>NORMINV('Raw data'!C429,MeanZt,SDZt)</f>
        <v>-0.86001236251124069</v>
      </c>
      <c r="E432" s="8">
        <f>NORMINV('Raw data'!D429,MeanZt,SDZt)</f>
        <v>-0.88010192614761518</v>
      </c>
      <c r="F432" s="8">
        <f>NORMINV('Raw data'!E429,MeanZt,SDZt)</f>
        <v>0.63798004147468568</v>
      </c>
      <c r="G432" s="8">
        <f>NORMINV('Raw data'!F429,MeanZt,SDZt)</f>
        <v>-1.0588047024613307</v>
      </c>
    </row>
    <row r="433" spans="1:7" x14ac:dyDescent="0.3">
      <c r="A433">
        <f t="shared" si="6"/>
        <v>430</v>
      </c>
      <c r="B433" s="8">
        <f>NORMINV('Raw data'!A430,MeanZt,SDZt)</f>
        <v>-1.100915495933835</v>
      </c>
      <c r="C433" s="8">
        <f>NORMINV('Raw data'!B430,MeanZt,SDZt)</f>
        <v>2.4342261943068033</v>
      </c>
      <c r="D433" s="8">
        <f>NORMINV('Raw data'!C430,MeanZt,SDZt)</f>
        <v>-0.62679936474211917</v>
      </c>
      <c r="E433" s="8">
        <f>NORMINV('Raw data'!D430,MeanZt,SDZt)</f>
        <v>-0.8382637456735913</v>
      </c>
      <c r="F433" s="8">
        <f>NORMINV('Raw data'!E430,MeanZt,SDZt)</f>
        <v>-0.81580787211445427</v>
      </c>
      <c r="G433" s="8">
        <f>NORMINV('Raw data'!F430,MeanZt,SDZt)</f>
        <v>-0.92130942722760523</v>
      </c>
    </row>
    <row r="434" spans="1:7" x14ac:dyDescent="0.3">
      <c r="A434">
        <f t="shared" si="6"/>
        <v>431</v>
      </c>
      <c r="B434" s="8">
        <f>NORMINV('Raw data'!A431,MeanZt,SDZt)</f>
        <v>1.0175333164172204</v>
      </c>
      <c r="C434" s="8">
        <f>NORMINV('Raw data'!B431,MeanZt,SDZt)</f>
        <v>-0.32408810543840683</v>
      </c>
      <c r="D434" s="8">
        <f>NORMINV('Raw data'!C431,MeanZt,SDZt)</f>
        <v>2.2199895432597079</v>
      </c>
      <c r="E434" s="8">
        <f>NORMINV('Raw data'!D431,MeanZt,SDZt)</f>
        <v>0.76738557253127515</v>
      </c>
      <c r="F434" s="8">
        <f>NORMINV('Raw data'!E431,MeanZt,SDZt)</f>
        <v>-2.1139495253689344</v>
      </c>
      <c r="G434" s="8">
        <f>NORMINV('Raw data'!F431,MeanZt,SDZt)</f>
        <v>0.67675307690969944</v>
      </c>
    </row>
    <row r="435" spans="1:7" x14ac:dyDescent="0.3">
      <c r="A435">
        <f t="shared" si="6"/>
        <v>432</v>
      </c>
      <c r="B435" s="8">
        <f>NORMINV('Raw data'!A432,MeanZt,SDZt)</f>
        <v>0.87777495597744148</v>
      </c>
      <c r="C435" s="8">
        <f>NORMINV('Raw data'!B432,MeanZt,SDZt)</f>
        <v>0.15882499161257196</v>
      </c>
      <c r="D435" s="8">
        <f>NORMINV('Raw data'!C432,MeanZt,SDZt)</f>
        <v>0.99374650686055055</v>
      </c>
      <c r="E435" s="8">
        <f>NORMINV('Raw data'!D432,MeanZt,SDZt)</f>
        <v>-0.31434124177361861</v>
      </c>
      <c r="F435" s="8">
        <f>NORMINV('Raw data'!E432,MeanZt,SDZt)</f>
        <v>-1.7246022708961291</v>
      </c>
      <c r="G435" s="8">
        <f>NORMINV('Raw data'!F432,MeanZt,SDZt)</f>
        <v>0.36615889401733359</v>
      </c>
    </row>
    <row r="436" spans="1:7" x14ac:dyDescent="0.3">
      <c r="A436">
        <f t="shared" si="6"/>
        <v>433</v>
      </c>
      <c r="B436" s="8">
        <f>NORMINV('Raw data'!A433,MeanZt,SDZt)</f>
        <v>-0.77168941594439855</v>
      </c>
      <c r="C436" s="8">
        <f>NORMINV('Raw data'!B433,MeanZt,SDZt)</f>
        <v>-0.95013505457579928</v>
      </c>
      <c r="D436" s="8">
        <f>NORMINV('Raw data'!C433,MeanZt,SDZt)</f>
        <v>-1.810729569586063</v>
      </c>
      <c r="E436" s="8">
        <f>NORMINV('Raw data'!D433,MeanZt,SDZt)</f>
        <v>0.28420811920233618</v>
      </c>
      <c r="F436" s="8">
        <f>NORMINV('Raw data'!E433,MeanZt,SDZt)</f>
        <v>-1.4247144936201528</v>
      </c>
      <c r="G436" s="8">
        <f>NORMINV('Raw data'!F433,MeanZt,SDZt)</f>
        <v>0.36594053970119389</v>
      </c>
    </row>
    <row r="437" spans="1:7" x14ac:dyDescent="0.3">
      <c r="A437">
        <f t="shared" si="6"/>
        <v>434</v>
      </c>
      <c r="B437" s="8">
        <f>NORMINV('Raw data'!A434,MeanZt,SDZt)</f>
        <v>-5.2805297187257308E-2</v>
      </c>
      <c r="C437" s="8">
        <f>NORMINV('Raw data'!B434,MeanZt,SDZt)</f>
        <v>-0.83955650565102802</v>
      </c>
      <c r="D437" s="8">
        <f>NORMINV('Raw data'!C434,MeanZt,SDZt)</f>
        <v>1.3204913617508777E-2</v>
      </c>
      <c r="E437" s="8">
        <f>NORMINV('Raw data'!D434,MeanZt,SDZt)</f>
        <v>-1.8910445697121179</v>
      </c>
      <c r="F437" s="8">
        <f>NORMINV('Raw data'!E434,MeanZt,SDZt)</f>
        <v>1.6271537524590336</v>
      </c>
      <c r="G437" s="8">
        <f>NORMINV('Raw data'!F434,MeanZt,SDZt)</f>
        <v>0.76841667995400886</v>
      </c>
    </row>
    <row r="438" spans="1:7" x14ac:dyDescent="0.3">
      <c r="A438">
        <f t="shared" si="6"/>
        <v>435</v>
      </c>
      <c r="B438" s="8">
        <f>NORMINV('Raw data'!A435,MeanZt,SDZt)</f>
        <v>0.39153227960435522</v>
      </c>
      <c r="C438" s="8">
        <f>NORMINV('Raw data'!B435,MeanZt,SDZt)</f>
        <v>-0.92273371809456251</v>
      </c>
      <c r="D438" s="8">
        <f>NORMINV('Raw data'!C435,MeanZt,SDZt)</f>
        <v>0.64616214930219984</v>
      </c>
      <c r="E438" s="8">
        <f>NORMINV('Raw data'!D435,MeanZt,SDZt)</f>
        <v>0.7796569358234392</v>
      </c>
      <c r="F438" s="8">
        <f>NORMINV('Raw data'!E435,MeanZt,SDZt)</f>
        <v>-8.7557157835113836E-2</v>
      </c>
      <c r="G438" s="8">
        <f>NORMINV('Raw data'!F435,MeanZt,SDZt)</f>
        <v>0.1559740023817856</v>
      </c>
    </row>
    <row r="439" spans="1:7" x14ac:dyDescent="0.3">
      <c r="A439">
        <f t="shared" si="6"/>
        <v>436</v>
      </c>
      <c r="B439" s="8">
        <f>NORMINV('Raw data'!A436,MeanZt,SDZt)</f>
        <v>0.23669044424326616</v>
      </c>
      <c r="C439" s="8">
        <f>NORMINV('Raw data'!B436,MeanZt,SDZt)</f>
        <v>1.0152686622805365</v>
      </c>
      <c r="D439" s="8">
        <f>NORMINV('Raw data'!C436,MeanZt,SDZt)</f>
        <v>-1.7302152426892758</v>
      </c>
      <c r="E439" s="8">
        <f>NORMINV('Raw data'!D436,MeanZt,SDZt)</f>
        <v>1.3838577058869153</v>
      </c>
      <c r="F439" s="8">
        <f>NORMINV('Raw data'!E436,MeanZt,SDZt)</f>
        <v>-0.45760385134395609</v>
      </c>
      <c r="G439" s="8">
        <f>NORMINV('Raw data'!F436,MeanZt,SDZt)</f>
        <v>-7.1233553123765711E-2</v>
      </c>
    </row>
    <row r="440" spans="1:7" x14ac:dyDescent="0.3">
      <c r="A440">
        <f t="shared" si="6"/>
        <v>437</v>
      </c>
      <c r="B440" s="8">
        <f>NORMINV('Raw data'!A437,MeanZt,SDZt)</f>
        <v>1.6901520405581782</v>
      </c>
      <c r="C440" s="8">
        <f>NORMINV('Raw data'!B437,MeanZt,SDZt)</f>
        <v>-0.38432532875987363</v>
      </c>
      <c r="D440" s="8">
        <f>NORMINV('Raw data'!C437,MeanZt,SDZt)</f>
        <v>-0.57584699664564032</v>
      </c>
      <c r="E440" s="8">
        <f>NORMINV('Raw data'!D437,MeanZt,SDZt)</f>
        <v>-1.1632036279168945</v>
      </c>
      <c r="F440" s="8">
        <f>NORMINV('Raw data'!E437,MeanZt,SDZt)</f>
        <v>-0.36625854668346486</v>
      </c>
      <c r="G440" s="8">
        <f>NORMINV('Raw data'!F437,MeanZt,SDZt)</f>
        <v>0.92192838935450461</v>
      </c>
    </row>
    <row r="441" spans="1:7" x14ac:dyDescent="0.3">
      <c r="A441">
        <f t="shared" si="6"/>
        <v>438</v>
      </c>
      <c r="B441" s="8">
        <f>NORMINV('Raw data'!A438,MeanZt,SDZt)</f>
        <v>-1.3964145969825459</v>
      </c>
      <c r="C441" s="8">
        <f>NORMINV('Raw data'!B438,MeanZt,SDZt)</f>
        <v>0.14246395990408525</v>
      </c>
      <c r="D441" s="8">
        <f>NORMINV('Raw data'!C438,MeanZt,SDZt)</f>
        <v>0.7527535682028893</v>
      </c>
      <c r="E441" s="8">
        <f>NORMINV('Raw data'!D438,MeanZt,SDZt)</f>
        <v>0.28537124215364479</v>
      </c>
      <c r="F441" s="8">
        <f>NORMINV('Raw data'!E438,MeanZt,SDZt)</f>
        <v>1.469168613238107</v>
      </c>
      <c r="G441" s="8">
        <f>NORMINV('Raw data'!F438,MeanZt,SDZt)</f>
        <v>0.42293838308715148</v>
      </c>
    </row>
    <row r="442" spans="1:7" x14ac:dyDescent="0.3">
      <c r="A442">
        <f t="shared" si="6"/>
        <v>439</v>
      </c>
      <c r="B442" s="8">
        <f>NORMINV('Raw data'!A439,MeanZt,SDZt)</f>
        <v>0.55085636332602295</v>
      </c>
      <c r="C442" s="8">
        <f>NORMINV('Raw data'!B439,MeanZt,SDZt)</f>
        <v>-1.2607447722209835</v>
      </c>
      <c r="D442" s="8">
        <f>NORMINV('Raw data'!C439,MeanZt,SDZt)</f>
        <v>0.56577825841351059</v>
      </c>
      <c r="E442" s="8">
        <f>NORMINV('Raw data'!D439,MeanZt,SDZt)</f>
        <v>-0.42130615360606488</v>
      </c>
      <c r="F442" s="8">
        <f>NORMINV('Raw data'!E439,MeanZt,SDZt)</f>
        <v>1.0008405385487185</v>
      </c>
      <c r="G442" s="8">
        <f>NORMINV('Raw data'!F439,MeanZt,SDZt)</f>
        <v>0.9277266615578188</v>
      </c>
    </row>
    <row r="443" spans="1:7" x14ac:dyDescent="0.3">
      <c r="A443">
        <f t="shared" si="6"/>
        <v>440</v>
      </c>
      <c r="B443" s="8">
        <f>NORMINV('Raw data'!A440,MeanZt,SDZt)</f>
        <v>1.1790655942996926</v>
      </c>
      <c r="C443" s="8">
        <f>NORMINV('Raw data'!B440,MeanZt,SDZt)</f>
        <v>3.4249402652033427</v>
      </c>
      <c r="D443" s="8">
        <f>NORMINV('Raw data'!C440,MeanZt,SDZt)</f>
        <v>-0.49739911603326359</v>
      </c>
      <c r="E443" s="8">
        <f>NORMINV('Raw data'!D440,MeanZt,SDZt)</f>
        <v>0.31440657019837986</v>
      </c>
      <c r="F443" s="8">
        <f>NORMINV('Raw data'!E440,MeanZt,SDZt)</f>
        <v>-0.24204243021717839</v>
      </c>
      <c r="G443" s="8">
        <f>NORMINV('Raw data'!F440,MeanZt,SDZt)</f>
        <v>-0.27160664197968715</v>
      </c>
    </row>
    <row r="444" spans="1:7" x14ac:dyDescent="0.3">
      <c r="A444">
        <f t="shared" si="6"/>
        <v>441</v>
      </c>
      <c r="B444" s="8">
        <f>NORMINV('Raw data'!A441,MeanZt,SDZt)</f>
        <v>-1.3564235788194094</v>
      </c>
      <c r="C444" s="8">
        <f>NORMINV('Raw data'!B441,MeanZt,SDZt)</f>
        <v>-0.28276262675573205</v>
      </c>
      <c r="D444" s="8">
        <f>NORMINV('Raw data'!C441,MeanZt,SDZt)</f>
        <v>1.4825631775214563</v>
      </c>
      <c r="E444" s="8">
        <f>NORMINV('Raw data'!D441,MeanZt,SDZt)</f>
        <v>1.5373478415208044</v>
      </c>
      <c r="F444" s="8">
        <f>NORMINV('Raw data'!E441,MeanZt,SDZt)</f>
        <v>-1.4605708985514725</v>
      </c>
      <c r="G444" s="8">
        <f>NORMINV('Raw data'!F441,MeanZt,SDZt)</f>
        <v>1.5235656232237784</v>
      </c>
    </row>
    <row r="445" spans="1:7" x14ac:dyDescent="0.3">
      <c r="A445">
        <f t="shared" si="6"/>
        <v>442</v>
      </c>
      <c r="B445" s="8">
        <f>NORMINV('Raw data'!A442,MeanZt,SDZt)</f>
        <v>1.4778465666999097</v>
      </c>
      <c r="C445" s="8">
        <f>NORMINV('Raw data'!B442,MeanZt,SDZt)</f>
        <v>0.7081775611898512</v>
      </c>
      <c r="D445" s="8">
        <f>NORMINV('Raw data'!C442,MeanZt,SDZt)</f>
        <v>-1.0823204706511929</v>
      </c>
      <c r="E445" s="8">
        <f>NORMINV('Raw data'!D442,MeanZt,SDZt)</f>
        <v>-1.4121568783195914E-2</v>
      </c>
      <c r="F445" s="8">
        <f>NORMINV('Raw data'!E442,MeanZt,SDZt)</f>
        <v>-0.79829754772299255</v>
      </c>
      <c r="G445" s="8">
        <f>NORMINV('Raw data'!F442,MeanZt,SDZt)</f>
        <v>-1.5906752810969542</v>
      </c>
    </row>
    <row r="446" spans="1:7" x14ac:dyDescent="0.3">
      <c r="A446">
        <f t="shared" si="6"/>
        <v>443</v>
      </c>
      <c r="B446" s="8">
        <f>NORMINV('Raw data'!A443,MeanZt,SDZt)</f>
        <v>0.97732059360559476</v>
      </c>
      <c r="C446" s="8">
        <f>NORMINV('Raw data'!B443,MeanZt,SDZt)</f>
        <v>-0.44014055766592403</v>
      </c>
      <c r="D446" s="8">
        <f>NORMINV('Raw data'!C443,MeanZt,SDZt)</f>
        <v>-8.6539437729149266E-2</v>
      </c>
      <c r="E446" s="8">
        <f>NORMINV('Raw data'!D443,MeanZt,SDZt)</f>
        <v>0.30565997714481113</v>
      </c>
      <c r="F446" s="8">
        <f>NORMINV('Raw data'!E443,MeanZt,SDZt)</f>
        <v>-0.62973223058415484</v>
      </c>
      <c r="G446" s="8">
        <f>NORMINV('Raw data'!F443,MeanZt,SDZt)</f>
        <v>0.77829860019091679</v>
      </c>
    </row>
    <row r="447" spans="1:7" x14ac:dyDescent="0.3">
      <c r="A447">
        <f t="shared" si="6"/>
        <v>444</v>
      </c>
      <c r="B447" s="8">
        <f>NORMINV('Raw data'!A444,MeanZt,SDZt)</f>
        <v>-1.6112259759486984</v>
      </c>
      <c r="C447" s="8">
        <f>NORMINV('Raw data'!B444,MeanZt,SDZt)</f>
        <v>1.4287503572767681</v>
      </c>
      <c r="D447" s="8">
        <f>NORMINV('Raw data'!C444,MeanZt,SDZt)</f>
        <v>0.69802059831982455</v>
      </c>
      <c r="E447" s="8">
        <f>NORMINV('Raw data'!D444,MeanZt,SDZt)</f>
        <v>-1.3255344155512615E-2</v>
      </c>
      <c r="F447" s="8">
        <f>NORMINV('Raw data'!E444,MeanZt,SDZt)</f>
        <v>-1.2734213138071022</v>
      </c>
      <c r="G447" s="8">
        <f>NORMINV('Raw data'!F444,MeanZt,SDZt)</f>
        <v>0.60646905024592701</v>
      </c>
    </row>
    <row r="448" spans="1:7" x14ac:dyDescent="0.3">
      <c r="A448">
        <f t="shared" si="6"/>
        <v>445</v>
      </c>
      <c r="B448" s="8">
        <f>NORMINV('Raw data'!A445,MeanZt,SDZt)</f>
        <v>1.3166130512100658</v>
      </c>
      <c r="C448" s="8">
        <f>NORMINV('Raw data'!B445,MeanZt,SDZt)</f>
        <v>-0.30796750595757605</v>
      </c>
      <c r="D448" s="8">
        <f>NORMINV('Raw data'!C445,MeanZt,SDZt)</f>
        <v>-0.35599211056388269</v>
      </c>
      <c r="E448" s="8">
        <f>NORMINV('Raw data'!D445,MeanZt,SDZt)</f>
        <v>0.67530767912739686</v>
      </c>
      <c r="F448" s="8">
        <f>NORMINV('Raw data'!E445,MeanZt,SDZt)</f>
        <v>0.74856444024323932</v>
      </c>
      <c r="G448" s="8">
        <f>NORMINV('Raw data'!F445,MeanZt,SDZt)</f>
        <v>0.34539410181573427</v>
      </c>
    </row>
    <row r="449" spans="1:7" x14ac:dyDescent="0.3">
      <c r="A449">
        <f t="shared" si="6"/>
        <v>446</v>
      </c>
      <c r="B449" s="8">
        <f>NORMINV('Raw data'!A446,MeanZt,SDZt)</f>
        <v>0.35835519958747286</v>
      </c>
      <c r="C449" s="8">
        <f>NORMINV('Raw data'!B446,MeanZt,SDZt)</f>
        <v>-7.8531479254511788E-2</v>
      </c>
      <c r="D449" s="8">
        <f>NORMINV('Raw data'!C446,MeanZt,SDZt)</f>
        <v>-0.18442495424667571</v>
      </c>
      <c r="E449" s="8">
        <f>NORMINV('Raw data'!D446,MeanZt,SDZt)</f>
        <v>1.4599527301935247</v>
      </c>
      <c r="F449" s="8">
        <f>NORMINV('Raw data'!E446,MeanZt,SDZt)</f>
        <v>-0.55505084290836548</v>
      </c>
      <c r="G449" s="8">
        <f>NORMINV('Raw data'!F446,MeanZt,SDZt)</f>
        <v>1.7772569846817201</v>
      </c>
    </row>
    <row r="450" spans="1:7" x14ac:dyDescent="0.3">
      <c r="A450">
        <f t="shared" si="6"/>
        <v>447</v>
      </c>
      <c r="B450" s="8">
        <f>NORMINV('Raw data'!A447,MeanZt,SDZt)</f>
        <v>-0.30453619029681339</v>
      </c>
      <c r="C450" s="8">
        <f>NORMINV('Raw data'!B447,MeanZt,SDZt)</f>
        <v>1.3423485813787968</v>
      </c>
      <c r="D450" s="8">
        <f>NORMINV('Raw data'!C447,MeanZt,SDZt)</f>
        <v>-0.12606304025505644</v>
      </c>
      <c r="E450" s="8">
        <f>NORMINV('Raw data'!D447,MeanZt,SDZt)</f>
        <v>-1.0353067402783738</v>
      </c>
      <c r="F450" s="8">
        <f>NORMINV('Raw data'!E447,MeanZt,SDZt)</f>
        <v>1.082481801179856</v>
      </c>
      <c r="G450" s="8">
        <f>NORMINV('Raw data'!F447,MeanZt,SDZt)</f>
        <v>-1.258930586008755</v>
      </c>
    </row>
    <row r="451" spans="1:7" x14ac:dyDescent="0.3">
      <c r="A451">
        <f t="shared" si="6"/>
        <v>448</v>
      </c>
      <c r="B451" s="8">
        <f>NORMINV('Raw data'!A448,MeanZt,SDZt)</f>
        <v>-0.70699291864740832</v>
      </c>
      <c r="C451" s="8">
        <f>NORMINV('Raw data'!B448,MeanZt,SDZt)</f>
        <v>-1.5051167618581838</v>
      </c>
      <c r="D451" s="8">
        <f>NORMINV('Raw data'!C448,MeanZt,SDZt)</f>
        <v>-0.16811884529384494</v>
      </c>
      <c r="E451" s="8">
        <f>NORMINV('Raw data'!D448,MeanZt,SDZt)</f>
        <v>1.7053515778512165</v>
      </c>
      <c r="F451" s="8">
        <f>NORMINV('Raw data'!E448,MeanZt,SDZt)</f>
        <v>-2.6811848346402343</v>
      </c>
      <c r="G451" s="8">
        <f>NORMINV('Raw data'!F448,MeanZt,SDZt)</f>
        <v>-0.60370521148242662</v>
      </c>
    </row>
    <row r="452" spans="1:7" x14ac:dyDescent="0.3">
      <c r="A452">
        <f t="shared" si="6"/>
        <v>449</v>
      </c>
      <c r="B452" s="8">
        <f>NORMINV('Raw data'!A449,MeanZt,SDZt)</f>
        <v>0.67183167327081361</v>
      </c>
      <c r="C452" s="8">
        <f>NORMINV('Raw data'!B449,MeanZt,SDZt)</f>
        <v>-0.26940260942173261</v>
      </c>
      <c r="D452" s="8">
        <f>NORMINV('Raw data'!C449,MeanZt,SDZt)</f>
        <v>-0.67176938021795196</v>
      </c>
      <c r="E452" s="8">
        <f>NORMINV('Raw data'!D449,MeanZt,SDZt)</f>
        <v>-1.8653985802563064</v>
      </c>
      <c r="F452" s="8">
        <f>NORMINV('Raw data'!E449,MeanZt,SDZt)</f>
        <v>-0.83779087046596623</v>
      </c>
      <c r="G452" s="8">
        <f>NORMINV('Raw data'!F449,MeanZt,SDZt)</f>
        <v>0.16367772182939139</v>
      </c>
    </row>
    <row r="453" spans="1:7" x14ac:dyDescent="0.3">
      <c r="A453">
        <f t="shared" ref="A453:A516" si="7">A452+1</f>
        <v>450</v>
      </c>
      <c r="B453" s="8">
        <f>NORMINV('Raw data'!A450,MeanZt,SDZt)</f>
        <v>5.8062352842459036E-3</v>
      </c>
      <c r="C453" s="8">
        <f>NORMINV('Raw data'!B450,MeanZt,SDZt)</f>
        <v>1.2448297397868007</v>
      </c>
      <c r="D453" s="8">
        <f>NORMINV('Raw data'!C450,MeanZt,SDZt)</f>
        <v>-0.28996097300654722</v>
      </c>
      <c r="E453" s="8">
        <f>NORMINV('Raw data'!D450,MeanZt,SDZt)</f>
        <v>9.300467630401362E-4</v>
      </c>
      <c r="F453" s="8">
        <f>NORMINV('Raw data'!E450,MeanZt,SDZt)</f>
        <v>-0.85647253754511232</v>
      </c>
      <c r="G453" s="8">
        <f>NORMINV('Raw data'!F450,MeanZt,SDZt)</f>
        <v>0.21425446760807637</v>
      </c>
    </row>
    <row r="454" spans="1:7" x14ac:dyDescent="0.3">
      <c r="A454">
        <f t="shared" si="7"/>
        <v>451</v>
      </c>
      <c r="B454" s="8">
        <f>NORMINV('Raw data'!A451,MeanZt,SDZt)</f>
        <v>0.27439285581596612</v>
      </c>
      <c r="C454" s="8">
        <f>NORMINV('Raw data'!B451,MeanZt,SDZt)</f>
        <v>0.86874972209279022</v>
      </c>
      <c r="D454" s="8">
        <f>NORMINV('Raw data'!C451,MeanZt,SDZt)</f>
        <v>-1.4235514150209831</v>
      </c>
      <c r="E454" s="8">
        <f>NORMINV('Raw data'!D451,MeanZt,SDZt)</f>
        <v>-1.0955019576624345</v>
      </c>
      <c r="F454" s="8">
        <f>NORMINV('Raw data'!E451,MeanZt,SDZt)</f>
        <v>0.84406824487508769</v>
      </c>
      <c r="G454" s="8">
        <f>NORMINV('Raw data'!F451,MeanZt,SDZt)</f>
        <v>-0.64672946032422551</v>
      </c>
    </row>
    <row r="455" spans="1:7" x14ac:dyDescent="0.3">
      <c r="A455">
        <f t="shared" si="7"/>
        <v>452</v>
      </c>
      <c r="B455" s="8">
        <f>NORMINV('Raw data'!A452,MeanZt,SDZt)</f>
        <v>-0.43340091907038841</v>
      </c>
      <c r="C455" s="8">
        <f>NORMINV('Raw data'!B452,MeanZt,SDZt)</f>
        <v>0.86784583568764673</v>
      </c>
      <c r="D455" s="8">
        <f>NORMINV('Raw data'!C452,MeanZt,SDZt)</f>
        <v>0.48565809598558762</v>
      </c>
      <c r="E455" s="8">
        <f>NORMINV('Raw data'!D452,MeanZt,SDZt)</f>
        <v>0.50486145637003621</v>
      </c>
      <c r="F455" s="8">
        <f>NORMINV('Raw data'!E452,MeanZt,SDZt)</f>
        <v>-1.3259827954338395</v>
      </c>
      <c r="G455" s="8">
        <f>NORMINV('Raw data'!F452,MeanZt,SDZt)</f>
        <v>-0.10176987864726178</v>
      </c>
    </row>
    <row r="456" spans="1:7" x14ac:dyDescent="0.3">
      <c r="A456">
        <f t="shared" si="7"/>
        <v>453</v>
      </c>
      <c r="B456" s="8">
        <f>NORMINV('Raw data'!A453,MeanZt,SDZt)</f>
        <v>-0.5371516563643568</v>
      </c>
      <c r="C456" s="8">
        <f>NORMINV('Raw data'!B453,MeanZt,SDZt)</f>
        <v>6.1746634525257728E-2</v>
      </c>
      <c r="D456" s="8">
        <f>NORMINV('Raw data'!C453,MeanZt,SDZt)</f>
        <v>1.6056997593754123</v>
      </c>
      <c r="E456" s="8">
        <f>NORMINV('Raw data'!D453,MeanZt,SDZt)</f>
        <v>-9.4874863784587954E-3</v>
      </c>
      <c r="F456" s="8">
        <f>NORMINV('Raw data'!E453,MeanZt,SDZt)</f>
        <v>-0.90036051244306636</v>
      </c>
      <c r="G456" s="8">
        <f>NORMINV('Raw data'!F453,MeanZt,SDZt)</f>
        <v>0.38341924611085426</v>
      </c>
    </row>
    <row r="457" spans="1:7" x14ac:dyDescent="0.3">
      <c r="A457">
        <f t="shared" si="7"/>
        <v>454</v>
      </c>
      <c r="B457" s="8">
        <f>NORMINV('Raw data'!A454,MeanZt,SDZt)</f>
        <v>0.63705300787217656</v>
      </c>
      <c r="C457" s="8">
        <f>NORMINV('Raw data'!B454,MeanZt,SDZt)</f>
        <v>-1.5160815578953419</v>
      </c>
      <c r="D457" s="8">
        <f>NORMINV('Raw data'!C454,MeanZt,SDZt)</f>
        <v>-2.7109238834414775</v>
      </c>
      <c r="E457" s="8">
        <f>NORMINV('Raw data'!D454,MeanZt,SDZt)</f>
        <v>1.8172779154103911</v>
      </c>
      <c r="F457" s="8">
        <f>NORMINV('Raw data'!E454,MeanZt,SDZt)</f>
        <v>-0.55881442751749977</v>
      </c>
      <c r="G457" s="8">
        <f>NORMINV('Raw data'!F454,MeanZt,SDZt)</f>
        <v>0.44365345635751258</v>
      </c>
    </row>
    <row r="458" spans="1:7" x14ac:dyDescent="0.3">
      <c r="A458">
        <f t="shared" si="7"/>
        <v>455</v>
      </c>
      <c r="B458" s="8">
        <f>NORMINV('Raw data'!A455,MeanZt,SDZt)</f>
        <v>2.3437405902815809</v>
      </c>
      <c r="C458" s="8">
        <f>NORMINV('Raw data'!B455,MeanZt,SDZt)</f>
        <v>0.97586056598051896</v>
      </c>
      <c r="D458" s="8">
        <f>NORMINV('Raw data'!C455,MeanZt,SDZt)</f>
        <v>-9.967413192168964E-2</v>
      </c>
      <c r="E458" s="8">
        <f>NORMINV('Raw data'!D455,MeanZt,SDZt)</f>
        <v>0.9730338375292541</v>
      </c>
      <c r="F458" s="8">
        <f>NORMINV('Raw data'!E455,MeanZt,SDZt)</f>
        <v>-0.5126671045853689</v>
      </c>
      <c r="G458" s="8">
        <f>NORMINV('Raw data'!F455,MeanZt,SDZt)</f>
        <v>-1.1240730709155238</v>
      </c>
    </row>
    <row r="459" spans="1:7" x14ac:dyDescent="0.3">
      <c r="A459">
        <f t="shared" si="7"/>
        <v>456</v>
      </c>
      <c r="B459" s="8">
        <f>NORMINV('Raw data'!A456,MeanZt,SDZt)</f>
        <v>0.23773517917796474</v>
      </c>
      <c r="C459" s="8">
        <f>NORMINV('Raw data'!B456,MeanZt,SDZt)</f>
        <v>-6.4725456538757442E-2</v>
      </c>
      <c r="D459" s="8">
        <f>NORMINV('Raw data'!C456,MeanZt,SDZt)</f>
        <v>-0.61776104731377979</v>
      </c>
      <c r="E459" s="8">
        <f>NORMINV('Raw data'!D456,MeanZt,SDZt)</f>
        <v>-0.28038658131072608</v>
      </c>
      <c r="F459" s="8">
        <f>NORMINV('Raw data'!E456,MeanZt,SDZt)</f>
        <v>1.3130215319760954</v>
      </c>
      <c r="G459" s="8">
        <f>NORMINV('Raw data'!F456,MeanZt,SDZt)</f>
        <v>-1.9518141439708176</v>
      </c>
    </row>
    <row r="460" spans="1:7" x14ac:dyDescent="0.3">
      <c r="A460">
        <f t="shared" si="7"/>
        <v>457</v>
      </c>
      <c r="B460" s="8">
        <f>NORMINV('Raw data'!A457,MeanZt,SDZt)</f>
        <v>0.19972139308385106</v>
      </c>
      <c r="C460" s="8">
        <f>NORMINV('Raw data'!B457,MeanZt,SDZt)</f>
        <v>-0.32767120196768296</v>
      </c>
      <c r="D460" s="8">
        <f>NORMINV('Raw data'!C457,MeanZt,SDZt)</f>
        <v>1.1562455741739239</v>
      </c>
      <c r="E460" s="8">
        <f>NORMINV('Raw data'!D457,MeanZt,SDZt)</f>
        <v>0.17425375554344977</v>
      </c>
      <c r="F460" s="8">
        <f>NORMINV('Raw data'!E457,MeanZt,SDZt)</f>
        <v>1.6938979264149758</v>
      </c>
      <c r="G460" s="8">
        <f>NORMINV('Raw data'!F457,MeanZt,SDZt)</f>
        <v>0.1132744507601606</v>
      </c>
    </row>
    <row r="461" spans="1:7" x14ac:dyDescent="0.3">
      <c r="A461">
        <f t="shared" si="7"/>
        <v>458</v>
      </c>
      <c r="B461" s="8">
        <f>NORMINV('Raw data'!A458,MeanZt,SDZt)</f>
        <v>-0.96716013086136277</v>
      </c>
      <c r="C461" s="8">
        <f>NORMINV('Raw data'!B458,MeanZt,SDZt)</f>
        <v>0.55914023634422994</v>
      </c>
      <c r="D461" s="8">
        <f>NORMINV('Raw data'!C458,MeanZt,SDZt)</f>
        <v>-1.7680912164224676</v>
      </c>
      <c r="E461" s="8">
        <f>NORMINV('Raw data'!D458,MeanZt,SDZt)</f>
        <v>-0.18856562858844791</v>
      </c>
      <c r="F461" s="8">
        <f>NORMINV('Raw data'!E458,MeanZt,SDZt)</f>
        <v>1.9030407784892764</v>
      </c>
      <c r="G461" s="8">
        <f>NORMINV('Raw data'!F458,MeanZt,SDZt)</f>
        <v>-0.82020438899304515</v>
      </c>
    </row>
    <row r="462" spans="1:7" x14ac:dyDescent="0.3">
      <c r="A462">
        <f t="shared" si="7"/>
        <v>459</v>
      </c>
      <c r="B462" s="8">
        <f>NORMINV('Raw data'!A459,MeanZt,SDZt)</f>
        <v>0.55695782647545389</v>
      </c>
      <c r="C462" s="8">
        <f>NORMINV('Raw data'!B459,MeanZt,SDZt)</f>
        <v>0.27952113066241158</v>
      </c>
      <c r="D462" s="8">
        <f>NORMINV('Raw data'!C459,MeanZt,SDZt)</f>
        <v>0.74948715300521984</v>
      </c>
      <c r="E462" s="8">
        <f>NORMINV('Raw data'!D459,MeanZt,SDZt)</f>
        <v>-1.1087981237875932</v>
      </c>
      <c r="F462" s="8">
        <f>NORMINV('Raw data'!E459,MeanZt,SDZt)</f>
        <v>1.4217360052407348</v>
      </c>
      <c r="G462" s="8">
        <f>NORMINV('Raw data'!F459,MeanZt,SDZt)</f>
        <v>-2.2040892232186935</v>
      </c>
    </row>
    <row r="463" spans="1:7" x14ac:dyDescent="0.3">
      <c r="A463">
        <f t="shared" si="7"/>
        <v>460</v>
      </c>
      <c r="B463" s="8">
        <f>NORMINV('Raw data'!A460,MeanZt,SDZt)</f>
        <v>-0.78343765253054654</v>
      </c>
      <c r="C463" s="8">
        <f>NORMINV('Raw data'!B460,MeanZt,SDZt)</f>
        <v>-1.1333204419468696</v>
      </c>
      <c r="D463" s="8">
        <f>NORMINV('Raw data'!C460,MeanZt,SDZt)</f>
        <v>-0.4205817021605503</v>
      </c>
      <c r="E463" s="8">
        <f>NORMINV('Raw data'!D460,MeanZt,SDZt)</f>
        <v>8.8551442645799297E-2</v>
      </c>
      <c r="F463" s="8">
        <f>NORMINV('Raw data'!E460,MeanZt,SDZt)</f>
        <v>-0.41583956020137258</v>
      </c>
      <c r="G463" s="8">
        <f>NORMINV('Raw data'!F460,MeanZt,SDZt)</f>
        <v>1.0783592224793539</v>
      </c>
    </row>
    <row r="464" spans="1:7" x14ac:dyDescent="0.3">
      <c r="A464">
        <f t="shared" si="7"/>
        <v>461</v>
      </c>
      <c r="B464" s="8">
        <f>NORMINV('Raw data'!A461,MeanZt,SDZt)</f>
        <v>6.6910585704742079E-2</v>
      </c>
      <c r="C464" s="8">
        <f>NORMINV('Raw data'!B461,MeanZt,SDZt)</f>
        <v>-1.784586420442148</v>
      </c>
      <c r="D464" s="8">
        <f>NORMINV('Raw data'!C461,MeanZt,SDZt)</f>
        <v>1.9020278385053127</v>
      </c>
      <c r="E464" s="8">
        <f>NORMINV('Raw data'!D461,MeanZt,SDZt)</f>
        <v>1.5919211880121273</v>
      </c>
      <c r="F464" s="8">
        <f>NORMINV('Raw data'!E461,MeanZt,SDZt)</f>
        <v>1.7668778380116297</v>
      </c>
      <c r="G464" s="8">
        <f>NORMINV('Raw data'!F461,MeanZt,SDZt)</f>
        <v>1.2682975574197488</v>
      </c>
    </row>
    <row r="465" spans="1:7" x14ac:dyDescent="0.3">
      <c r="A465">
        <f t="shared" si="7"/>
        <v>462</v>
      </c>
      <c r="B465" s="8">
        <f>NORMINV('Raw data'!A462,MeanZt,SDZt)</f>
        <v>-0.88609223385860969</v>
      </c>
      <c r="C465" s="8">
        <f>NORMINV('Raw data'!B462,MeanZt,SDZt)</f>
        <v>-0.61371828672740281</v>
      </c>
      <c r="D465" s="8">
        <f>NORMINV('Raw data'!C462,MeanZt,SDZt)</f>
        <v>0.39312521098066933</v>
      </c>
      <c r="E465" s="8">
        <f>NORMINV('Raw data'!D462,MeanZt,SDZt)</f>
        <v>0.64218545713941433</v>
      </c>
      <c r="F465" s="8">
        <f>NORMINV('Raw data'!E462,MeanZt,SDZt)</f>
        <v>-1.5018451984866268</v>
      </c>
      <c r="G465" s="8">
        <f>NORMINV('Raw data'!F462,MeanZt,SDZt)</f>
        <v>0.51766243648430033</v>
      </c>
    </row>
    <row r="466" spans="1:7" x14ac:dyDescent="0.3">
      <c r="A466">
        <f t="shared" si="7"/>
        <v>463</v>
      </c>
      <c r="B466" s="8">
        <f>NORMINV('Raw data'!A463,MeanZt,SDZt)</f>
        <v>-0.75634493189853502</v>
      </c>
      <c r="C466" s="8">
        <f>NORMINV('Raw data'!B463,MeanZt,SDZt)</f>
        <v>-0.61058868544486167</v>
      </c>
      <c r="D466" s="8">
        <f>NORMINV('Raw data'!C463,MeanZt,SDZt)</f>
        <v>-1.1375809350208026</v>
      </c>
      <c r="E466" s="8">
        <f>NORMINV('Raw data'!D463,MeanZt,SDZt)</f>
        <v>-1.3356912374336514</v>
      </c>
      <c r="F466" s="8">
        <f>NORMINV('Raw data'!E463,MeanZt,SDZt)</f>
        <v>0.46475717799464372</v>
      </c>
      <c r="G466" s="8">
        <f>NORMINV('Raw data'!F463,MeanZt,SDZt)</f>
        <v>1.2678437426112301</v>
      </c>
    </row>
    <row r="467" spans="1:7" x14ac:dyDescent="0.3">
      <c r="A467">
        <f t="shared" si="7"/>
        <v>464</v>
      </c>
      <c r="B467" s="8">
        <f>NORMINV('Raw data'!A464,MeanZt,SDZt)</f>
        <v>-1.1710349981480137</v>
      </c>
      <c r="C467" s="8">
        <f>NORMINV('Raw data'!B464,MeanZt,SDZt)</f>
        <v>-0.35487815038497461</v>
      </c>
      <c r="D467" s="8">
        <f>NORMINV('Raw data'!C464,MeanZt,SDZt)</f>
        <v>-0.95975771029500856</v>
      </c>
      <c r="E467" s="8">
        <f>NORMINV('Raw data'!D464,MeanZt,SDZt)</f>
        <v>-0.13664703690054958</v>
      </c>
      <c r="F467" s="8">
        <f>NORMINV('Raw data'!E464,MeanZt,SDZt)</f>
        <v>-0.58320878643491525</v>
      </c>
      <c r="G467" s="8">
        <f>NORMINV('Raw data'!F464,MeanZt,SDZt)</f>
        <v>0.28322385418684631</v>
      </c>
    </row>
    <row r="468" spans="1:7" x14ac:dyDescent="0.3">
      <c r="A468">
        <f t="shared" si="7"/>
        <v>465</v>
      </c>
      <c r="B468" s="8">
        <f>NORMINV('Raw data'!A465,MeanZt,SDZt)</f>
        <v>-0.66522631198654503</v>
      </c>
      <c r="C468" s="8">
        <f>NORMINV('Raw data'!B465,MeanZt,SDZt)</f>
        <v>-1.7752707373640668</v>
      </c>
      <c r="D468" s="8">
        <f>NORMINV('Raw data'!C465,MeanZt,SDZt)</f>
        <v>0.57083818926656305</v>
      </c>
      <c r="E468" s="8">
        <f>NORMINV('Raw data'!D465,MeanZt,SDZt)</f>
        <v>1.0461155314616597</v>
      </c>
      <c r="F468" s="8">
        <f>NORMINV('Raw data'!E465,MeanZt,SDZt)</f>
        <v>-0.35374493335606616</v>
      </c>
      <c r="G468" s="8">
        <f>NORMINV('Raw data'!F465,MeanZt,SDZt)</f>
        <v>-0.30414250932554843</v>
      </c>
    </row>
    <row r="469" spans="1:7" x14ac:dyDescent="0.3">
      <c r="A469">
        <f t="shared" si="7"/>
        <v>466</v>
      </c>
      <c r="B469" s="8">
        <f>NORMINV('Raw data'!A466,MeanZt,SDZt)</f>
        <v>0.92093623026355509</v>
      </c>
      <c r="C469" s="8">
        <f>NORMINV('Raw data'!B466,MeanZt,SDZt)</f>
        <v>-0.16890095735709412</v>
      </c>
      <c r="D469" s="8">
        <f>NORMINV('Raw data'!C466,MeanZt,SDZt)</f>
        <v>0.73971219358234463</v>
      </c>
      <c r="E469" s="8">
        <f>NORMINV('Raw data'!D466,MeanZt,SDZt)</f>
        <v>-1.7335829676488177</v>
      </c>
      <c r="F469" s="8">
        <f>NORMINV('Raw data'!E466,MeanZt,SDZt)</f>
        <v>-0.68324446986497589</v>
      </c>
      <c r="G469" s="8">
        <f>NORMINV('Raw data'!F466,MeanZt,SDZt)</f>
        <v>-0.71009677137169513</v>
      </c>
    </row>
    <row r="470" spans="1:7" x14ac:dyDescent="0.3">
      <c r="A470">
        <f t="shared" si="7"/>
        <v>467</v>
      </c>
      <c r="B470" s="8">
        <f>NORMINV('Raw data'!A467,MeanZt,SDZt)</f>
        <v>-0.17729745831159233</v>
      </c>
      <c r="C470" s="8">
        <f>NORMINV('Raw data'!B467,MeanZt,SDZt)</f>
        <v>0.34540816285442161</v>
      </c>
      <c r="D470" s="8">
        <f>NORMINV('Raw data'!C467,MeanZt,SDZt)</f>
        <v>0.77472337390603951</v>
      </c>
      <c r="E470" s="8">
        <f>NORMINV('Raw data'!D467,MeanZt,SDZt)</f>
        <v>0.86550316660687765</v>
      </c>
      <c r="F470" s="8">
        <f>NORMINV('Raw data'!E467,MeanZt,SDZt)</f>
        <v>-0.48031855598395651</v>
      </c>
      <c r="G470" s="8">
        <f>NORMINV('Raw data'!F467,MeanZt,SDZt)</f>
        <v>0.97136067791685587</v>
      </c>
    </row>
    <row r="471" spans="1:7" x14ac:dyDescent="0.3">
      <c r="A471">
        <f t="shared" si="7"/>
        <v>468</v>
      </c>
      <c r="B471" s="8">
        <f>NORMINV('Raw data'!A468,MeanZt,SDZt)</f>
        <v>1.3765800351654556</v>
      </c>
      <c r="C471" s="8">
        <f>NORMINV('Raw data'!B468,MeanZt,SDZt)</f>
        <v>-1.8240570953431787</v>
      </c>
      <c r="D471" s="8">
        <f>NORMINV('Raw data'!C468,MeanZt,SDZt)</f>
        <v>0.23541699976600006</v>
      </c>
      <c r="E471" s="8">
        <f>NORMINV('Raw data'!D468,MeanZt,SDZt)</f>
        <v>0.99090868203835902</v>
      </c>
      <c r="F471" s="8">
        <f>NORMINV('Raw data'!E468,MeanZt,SDZt)</f>
        <v>0.9738554730251997</v>
      </c>
      <c r="G471" s="8">
        <f>NORMINV('Raw data'!F468,MeanZt,SDZt)</f>
        <v>0.82353252716413505</v>
      </c>
    </row>
    <row r="472" spans="1:7" x14ac:dyDescent="0.3">
      <c r="A472">
        <f t="shared" si="7"/>
        <v>469</v>
      </c>
      <c r="B472" s="8">
        <f>NORMINV('Raw data'!A469,MeanZt,SDZt)</f>
        <v>-1.2952554766832214</v>
      </c>
      <c r="C472" s="8">
        <f>NORMINV('Raw data'!B469,MeanZt,SDZt)</f>
        <v>0.74041096099868975</v>
      </c>
      <c r="D472" s="8">
        <f>NORMINV('Raw data'!C469,MeanZt,SDZt)</f>
        <v>0.64133233121710342</v>
      </c>
      <c r="E472" s="8">
        <f>NORMINV('Raw data'!D469,MeanZt,SDZt)</f>
        <v>0.94175168872431758</v>
      </c>
      <c r="F472" s="8">
        <f>NORMINV('Raw data'!E469,MeanZt,SDZt)</f>
        <v>1.1146659224938678</v>
      </c>
      <c r="G472" s="8">
        <f>NORMINV('Raw data'!F469,MeanZt,SDZt)</f>
        <v>0.24109614386609365</v>
      </c>
    </row>
    <row r="473" spans="1:7" x14ac:dyDescent="0.3">
      <c r="A473">
        <f t="shared" si="7"/>
        <v>470</v>
      </c>
      <c r="B473" s="8">
        <f>NORMINV('Raw data'!A470,MeanZt,SDZt)</f>
        <v>0.31570464729173103</v>
      </c>
      <c r="C473" s="8">
        <f>NORMINV('Raw data'!B470,MeanZt,SDZt)</f>
        <v>-2.1635904650202318</v>
      </c>
      <c r="D473" s="8">
        <f>NORMINV('Raw data'!C470,MeanZt,SDZt)</f>
        <v>-0.56114504709471125</v>
      </c>
      <c r="E473" s="8">
        <f>NORMINV('Raw data'!D470,MeanZt,SDZt)</f>
        <v>0.35333851706527675</v>
      </c>
      <c r="F473" s="8">
        <f>NORMINV('Raw data'!E470,MeanZt,SDZt)</f>
        <v>0.47730441598925377</v>
      </c>
      <c r="G473" s="8">
        <f>NORMINV('Raw data'!F470,MeanZt,SDZt)</f>
        <v>1.1903630524102531</v>
      </c>
    </row>
    <row r="474" spans="1:7" x14ac:dyDescent="0.3">
      <c r="A474">
        <f t="shared" si="7"/>
        <v>471</v>
      </c>
      <c r="B474" s="8">
        <f>NORMINV('Raw data'!A471,MeanZt,SDZt)</f>
        <v>-1.2795578522982547</v>
      </c>
      <c r="C474" s="8">
        <f>NORMINV('Raw data'!B471,MeanZt,SDZt)</f>
        <v>-0.96768599219946549</v>
      </c>
      <c r="D474" s="8">
        <f>NORMINV('Raw data'!C471,MeanZt,SDZt)</f>
        <v>-0.85653743878846467</v>
      </c>
      <c r="E474" s="8">
        <f>NORMINV('Raw data'!D471,MeanZt,SDZt)</f>
        <v>0.99985218722523883</v>
      </c>
      <c r="F474" s="8">
        <f>NORMINV('Raw data'!E471,MeanZt,SDZt)</f>
        <v>-0.44454336672033207</v>
      </c>
      <c r="G474" s="8">
        <f>NORMINV('Raw data'!F471,MeanZt,SDZt)</f>
        <v>-0.33941354461670165</v>
      </c>
    </row>
    <row r="475" spans="1:7" x14ac:dyDescent="0.3">
      <c r="A475">
        <f t="shared" si="7"/>
        <v>472</v>
      </c>
      <c r="B475" s="8">
        <f>NORMINV('Raw data'!A472,MeanZt,SDZt)</f>
        <v>-0.13164108179382475</v>
      </c>
      <c r="C475" s="8">
        <f>NORMINV('Raw data'!B472,MeanZt,SDZt)</f>
        <v>-0.94984021577472211</v>
      </c>
      <c r="D475" s="8">
        <f>NORMINV('Raw data'!C472,MeanZt,SDZt)</f>
        <v>-1.4496511700822914</v>
      </c>
      <c r="E475" s="8">
        <f>NORMINV('Raw data'!D472,MeanZt,SDZt)</f>
        <v>1.4551015736341468</v>
      </c>
      <c r="F475" s="8">
        <f>NORMINV('Raw data'!E472,MeanZt,SDZt)</f>
        <v>8.9616814362691172E-2</v>
      </c>
      <c r="G475" s="8">
        <f>NORMINV('Raw data'!F472,MeanZt,SDZt)</f>
        <v>-2.0084346792712435</v>
      </c>
    </row>
    <row r="476" spans="1:7" x14ac:dyDescent="0.3">
      <c r="A476">
        <f t="shared" si="7"/>
        <v>473</v>
      </c>
      <c r="B476" s="8">
        <f>NORMINV('Raw data'!A473,MeanZt,SDZt)</f>
        <v>0.41460524453857589</v>
      </c>
      <c r="C476" s="8">
        <f>NORMINV('Raw data'!B473,MeanZt,SDZt)</f>
        <v>-0.42104610509263274</v>
      </c>
      <c r="D476" s="8">
        <f>NORMINV('Raw data'!C473,MeanZt,SDZt)</f>
        <v>-7.2318650962417588E-2</v>
      </c>
      <c r="E476" s="8">
        <f>NORMINV('Raw data'!D473,MeanZt,SDZt)</f>
        <v>1.0332397157584916</v>
      </c>
      <c r="F476" s="8">
        <f>NORMINV('Raw data'!E473,MeanZt,SDZt)</f>
        <v>1.2077879729124315</v>
      </c>
      <c r="G476" s="8">
        <f>NORMINV('Raw data'!F473,MeanZt,SDZt)</f>
        <v>1.1284416565259932</v>
      </c>
    </row>
    <row r="477" spans="1:7" x14ac:dyDescent="0.3">
      <c r="A477">
        <f t="shared" si="7"/>
        <v>474</v>
      </c>
      <c r="B477" s="8">
        <f>NORMINV('Raw data'!A474,MeanZt,SDZt)</f>
        <v>-1.4319889211836843</v>
      </c>
      <c r="C477" s="8">
        <f>NORMINV('Raw data'!B474,MeanZt,SDZt)</f>
        <v>0.81289963146218558</v>
      </c>
      <c r="D477" s="8">
        <f>NORMINV('Raw data'!C474,MeanZt,SDZt)</f>
        <v>-4.4710251161420231E-2</v>
      </c>
      <c r="E477" s="8">
        <f>NORMINV('Raw data'!D474,MeanZt,SDZt)</f>
        <v>0.92104918904200528</v>
      </c>
      <c r="F477" s="8">
        <f>NORMINV('Raw data'!E474,MeanZt,SDZt)</f>
        <v>-0.12370151298440603</v>
      </c>
      <c r="G477" s="8">
        <f>NORMINV('Raw data'!F474,MeanZt,SDZt)</f>
        <v>-1.4011805477254693</v>
      </c>
    </row>
    <row r="478" spans="1:7" x14ac:dyDescent="0.3">
      <c r="A478">
        <f t="shared" si="7"/>
        <v>475</v>
      </c>
      <c r="B478" s="8">
        <f>NORMINV('Raw data'!A475,MeanZt,SDZt)</f>
        <v>1.6370189968230424</v>
      </c>
      <c r="C478" s="8">
        <f>NORMINV('Raw data'!B475,MeanZt,SDZt)</f>
        <v>0.51662169395297064</v>
      </c>
      <c r="D478" s="8">
        <f>NORMINV('Raw data'!C475,MeanZt,SDZt)</f>
        <v>2.5183045507491912</v>
      </c>
      <c r="E478" s="8">
        <f>NORMINV('Raw data'!D475,MeanZt,SDZt)</f>
        <v>-0.15543658106606101</v>
      </c>
      <c r="F478" s="8">
        <f>NORMINV('Raw data'!E475,MeanZt,SDZt)</f>
        <v>-1.3403361161091221</v>
      </c>
      <c r="G478" s="8">
        <f>NORMINV('Raw data'!F475,MeanZt,SDZt)</f>
        <v>1.2493781173699305</v>
      </c>
    </row>
    <row r="479" spans="1:7" x14ac:dyDescent="0.3">
      <c r="A479">
        <f t="shared" si="7"/>
        <v>476</v>
      </c>
      <c r="B479" s="8">
        <f>NORMINV('Raw data'!A476,MeanZt,SDZt)</f>
        <v>-0.39988371055271921</v>
      </c>
      <c r="C479" s="8">
        <f>NORMINV('Raw data'!B476,MeanZt,SDZt)</f>
        <v>-0.16778131231158566</v>
      </c>
      <c r="D479" s="8">
        <f>NORMINV('Raw data'!C476,MeanZt,SDZt)</f>
        <v>-0.9998367167645833</v>
      </c>
      <c r="E479" s="8">
        <f>NORMINV('Raw data'!D476,MeanZt,SDZt)</f>
        <v>-0.22580146152970729</v>
      </c>
      <c r="F479" s="8">
        <f>NORMINV('Raw data'!E476,MeanZt,SDZt)</f>
        <v>0.90019840959916075</v>
      </c>
      <c r="G479" s="8">
        <f>NORMINV('Raw data'!F476,MeanZt,SDZt)</f>
        <v>-0.12036499768639551</v>
      </c>
    </row>
    <row r="480" spans="1:7" x14ac:dyDescent="0.3">
      <c r="A480">
        <f t="shared" si="7"/>
        <v>477</v>
      </c>
      <c r="B480" s="8">
        <f>NORMINV('Raw data'!A477,MeanZt,SDZt)</f>
        <v>-0.85376943791353754</v>
      </c>
      <c r="C480" s="8">
        <f>NORMINV('Raw data'!B477,MeanZt,SDZt)</f>
        <v>0.96042911082726667</v>
      </c>
      <c r="D480" s="8">
        <f>NORMINV('Raw data'!C477,MeanZt,SDZt)</f>
        <v>1.0313414216800876</v>
      </c>
      <c r="E480" s="8">
        <f>NORMINV('Raw data'!D477,MeanZt,SDZt)</f>
        <v>0.26227432609523454</v>
      </c>
      <c r="F480" s="8">
        <f>NORMINV('Raw data'!E477,MeanZt,SDZt)</f>
        <v>1.8736201694518195</v>
      </c>
      <c r="G480" s="8">
        <f>NORMINV('Raw data'!F477,MeanZt,SDZt)</f>
        <v>-1.4047152282777264</v>
      </c>
    </row>
    <row r="481" spans="1:7" x14ac:dyDescent="0.3">
      <c r="A481">
        <f t="shared" si="7"/>
        <v>478</v>
      </c>
      <c r="B481" s="8">
        <f>NORMINV('Raw data'!A478,MeanZt,SDZt)</f>
        <v>-0.20491815645764325</v>
      </c>
      <c r="C481" s="8">
        <f>NORMINV('Raw data'!B478,MeanZt,SDZt)</f>
        <v>0.20024155756553852</v>
      </c>
      <c r="D481" s="8">
        <f>NORMINV('Raw data'!C478,MeanZt,SDZt)</f>
        <v>-1.3735602489390319</v>
      </c>
      <c r="E481" s="8">
        <f>NORMINV('Raw data'!D478,MeanZt,SDZt)</f>
        <v>-0.68873549377802656</v>
      </c>
      <c r="F481" s="8">
        <f>NORMINV('Raw data'!E478,MeanZt,SDZt)</f>
        <v>-0.45046008699940548</v>
      </c>
      <c r="G481" s="8">
        <f>NORMINV('Raw data'!F478,MeanZt,SDZt)</f>
        <v>0.9830299738862055</v>
      </c>
    </row>
    <row r="482" spans="1:7" x14ac:dyDescent="0.3">
      <c r="A482">
        <f t="shared" si="7"/>
        <v>479</v>
      </c>
      <c r="B482" s="8">
        <f>NORMINV('Raw data'!A479,MeanZt,SDZt)</f>
        <v>5.9442462462274701E-3</v>
      </c>
      <c r="C482" s="8">
        <f>NORMINV('Raw data'!B479,MeanZt,SDZt)</f>
        <v>-1.1677424359954629</v>
      </c>
      <c r="D482" s="8">
        <f>NORMINV('Raw data'!C479,MeanZt,SDZt)</f>
        <v>0.58250625126675848</v>
      </c>
      <c r="E482" s="8">
        <f>NORMINV('Raw data'!D479,MeanZt,SDZt)</f>
        <v>-0.56197658656441996</v>
      </c>
      <c r="F482" s="8">
        <f>NORMINV('Raw data'!E479,MeanZt,SDZt)</f>
        <v>0.92186976490658223</v>
      </c>
      <c r="G482" s="8">
        <f>NORMINV('Raw data'!F479,MeanZt,SDZt)</f>
        <v>1.0933742074234287</v>
      </c>
    </row>
    <row r="483" spans="1:7" x14ac:dyDescent="0.3">
      <c r="A483">
        <f t="shared" si="7"/>
        <v>480</v>
      </c>
      <c r="B483" s="8">
        <f>NORMINV('Raw data'!A480,MeanZt,SDZt)</f>
        <v>7.931746914289528E-2</v>
      </c>
      <c r="C483" s="8">
        <f>NORMINV('Raw data'!B480,MeanZt,SDZt)</f>
        <v>0.50272835918000836</v>
      </c>
      <c r="D483" s="8">
        <f>NORMINV('Raw data'!C480,MeanZt,SDZt)</f>
        <v>-1.6338426293285513</v>
      </c>
      <c r="E483" s="8">
        <f>NORMINV('Raw data'!D480,MeanZt,SDZt)</f>
        <v>0.56961812653455546</v>
      </c>
      <c r="F483" s="8">
        <f>NORMINV('Raw data'!E480,MeanZt,SDZt)</f>
        <v>0.49324146838629634</v>
      </c>
      <c r="G483" s="8">
        <f>NORMINV('Raw data'!F480,MeanZt,SDZt)</f>
        <v>-0.33574168710308605</v>
      </c>
    </row>
    <row r="484" spans="1:7" x14ac:dyDescent="0.3">
      <c r="A484">
        <f t="shared" si="7"/>
        <v>481</v>
      </c>
      <c r="B484" s="8">
        <f>NORMINV('Raw data'!A481,MeanZt,SDZt)</f>
        <v>0.75228296692889163</v>
      </c>
      <c r="C484" s="8">
        <f>NORMINV('Raw data'!B481,MeanZt,SDZt)</f>
        <v>0.54882010105686641</v>
      </c>
      <c r="D484" s="8">
        <f>NORMINV('Raw data'!C481,MeanZt,SDZt)</f>
        <v>-2.1863016369758688</v>
      </c>
      <c r="E484" s="8">
        <f>NORMINV('Raw data'!D481,MeanZt,SDZt)</f>
        <v>0.10367397876557605</v>
      </c>
      <c r="F484" s="8">
        <f>NORMINV('Raw data'!E481,MeanZt,SDZt)</f>
        <v>-2.8971298898979461</v>
      </c>
      <c r="G484" s="8">
        <f>NORMINV('Raw data'!F481,MeanZt,SDZt)</f>
        <v>-0.22464012127594912</v>
      </c>
    </row>
    <row r="485" spans="1:7" x14ac:dyDescent="0.3">
      <c r="A485">
        <f t="shared" si="7"/>
        <v>482</v>
      </c>
      <c r="B485" s="8">
        <f>NORMINV('Raw data'!A482,MeanZt,SDZt)</f>
        <v>-0.31729424031541115</v>
      </c>
      <c r="C485" s="8">
        <f>NORMINV('Raw data'!B482,MeanZt,SDZt)</f>
        <v>-1.2006703482864103</v>
      </c>
      <c r="D485" s="8">
        <f>NORMINV('Raw data'!C482,MeanZt,SDZt)</f>
        <v>-0.3416677662158682</v>
      </c>
      <c r="E485" s="8">
        <f>NORMINV('Raw data'!D482,MeanZt,SDZt)</f>
        <v>0.51598289729765767</v>
      </c>
      <c r="F485" s="8">
        <f>NORMINV('Raw data'!E482,MeanZt,SDZt)</f>
        <v>-0.22129239880797227</v>
      </c>
      <c r="G485" s="8">
        <f>NORMINV('Raw data'!F482,MeanZt,SDZt)</f>
        <v>0.169775915187621</v>
      </c>
    </row>
    <row r="486" spans="1:7" x14ac:dyDescent="0.3">
      <c r="A486">
        <f t="shared" si="7"/>
        <v>483</v>
      </c>
      <c r="B486" s="8">
        <f>NORMINV('Raw data'!A483,MeanZt,SDZt)</f>
        <v>1.016854857218791</v>
      </c>
      <c r="C486" s="8">
        <f>NORMINV('Raw data'!B483,MeanZt,SDZt)</f>
        <v>1.0325810622129974</v>
      </c>
      <c r="D486" s="8">
        <f>NORMINV('Raw data'!C483,MeanZt,SDZt)</f>
        <v>0.17909699925600683</v>
      </c>
      <c r="E486" s="8">
        <f>NORMINV('Raw data'!D483,MeanZt,SDZt)</f>
        <v>-8.3595501430175148E-2</v>
      </c>
      <c r="F486" s="8">
        <f>NORMINV('Raw data'!E483,MeanZt,SDZt)</f>
        <v>0.96595071265014631</v>
      </c>
      <c r="G486" s="8">
        <f>NORMINV('Raw data'!F483,MeanZt,SDZt)</f>
        <v>-2.6585942439055663</v>
      </c>
    </row>
    <row r="487" spans="1:7" x14ac:dyDescent="0.3">
      <c r="A487">
        <f t="shared" si="7"/>
        <v>484</v>
      </c>
      <c r="B487" s="8">
        <f>NORMINV('Raw data'!A484,MeanZt,SDZt)</f>
        <v>-1.1861050245310421</v>
      </c>
      <c r="C487" s="8">
        <f>NORMINV('Raw data'!B484,MeanZt,SDZt)</f>
        <v>-0.399779977929345</v>
      </c>
      <c r="D487" s="8">
        <f>NORMINV('Raw data'!C484,MeanZt,SDZt)</f>
        <v>0.48652686393008221</v>
      </c>
      <c r="E487" s="8">
        <f>NORMINV('Raw data'!D484,MeanZt,SDZt)</f>
        <v>2.8435591174042503</v>
      </c>
      <c r="F487" s="8">
        <f>NORMINV('Raw data'!E484,MeanZt,SDZt)</f>
        <v>-1.4956695250596923</v>
      </c>
      <c r="G487" s="8">
        <f>NORMINV('Raw data'!F484,MeanZt,SDZt)</f>
        <v>0.27150162797311406</v>
      </c>
    </row>
    <row r="488" spans="1:7" x14ac:dyDescent="0.3">
      <c r="A488">
        <f t="shared" si="7"/>
        <v>485</v>
      </c>
      <c r="B488" s="8">
        <f>NORMINV('Raw data'!A485,MeanZt,SDZt)</f>
        <v>-0.49593509950498044</v>
      </c>
      <c r="C488" s="8">
        <f>NORMINV('Raw data'!B485,MeanZt,SDZt)</f>
        <v>0.25532367672085599</v>
      </c>
      <c r="D488" s="8">
        <f>NORMINV('Raw data'!C485,MeanZt,SDZt)</f>
        <v>-1.4686221740094529</v>
      </c>
      <c r="E488" s="8">
        <f>NORMINV('Raw data'!D485,MeanZt,SDZt)</f>
        <v>1.3022936017270277</v>
      </c>
      <c r="F488" s="8">
        <f>NORMINV('Raw data'!E485,MeanZt,SDZt)</f>
        <v>-1.1523087255166469</v>
      </c>
      <c r="G488" s="8">
        <f>NORMINV('Raw data'!F485,MeanZt,SDZt)</f>
        <v>2.0672330523144322</v>
      </c>
    </row>
    <row r="489" spans="1:7" x14ac:dyDescent="0.3">
      <c r="A489">
        <f t="shared" si="7"/>
        <v>486</v>
      </c>
      <c r="B489" s="8">
        <f>NORMINV('Raw data'!A486,MeanZt,SDZt)</f>
        <v>1.5396533921257456</v>
      </c>
      <c r="C489" s="8">
        <f>NORMINV('Raw data'!B486,MeanZt,SDZt)</f>
        <v>1.0043477028190462</v>
      </c>
      <c r="D489" s="8">
        <f>NORMINV('Raw data'!C486,MeanZt,SDZt)</f>
        <v>0.26785755203715356</v>
      </c>
      <c r="E489" s="8">
        <f>NORMINV('Raw data'!D486,MeanZt,SDZt)</f>
        <v>-5.3748387387692817E-2</v>
      </c>
      <c r="F489" s="8">
        <f>NORMINV('Raw data'!E486,MeanZt,SDZt)</f>
        <v>-3.887648929489234E-2</v>
      </c>
      <c r="G489" s="8">
        <f>NORMINV('Raw data'!F486,MeanZt,SDZt)</f>
        <v>-2.8377329408795258</v>
      </c>
    </row>
    <row r="490" spans="1:7" x14ac:dyDescent="0.3">
      <c r="A490">
        <f t="shared" si="7"/>
        <v>487</v>
      </c>
      <c r="B490" s="8">
        <f>NORMINV('Raw data'!A487,MeanZt,SDZt)</f>
        <v>0.38373426853024151</v>
      </c>
      <c r="C490" s="8">
        <f>NORMINV('Raw data'!B487,MeanZt,SDZt)</f>
        <v>0.74507421350205161</v>
      </c>
      <c r="D490" s="8">
        <f>NORMINV('Raw data'!C487,MeanZt,SDZt)</f>
        <v>0.16143575254657119</v>
      </c>
      <c r="E490" s="8">
        <f>NORMINV('Raw data'!D487,MeanZt,SDZt)</f>
        <v>2.2201917616996369E-2</v>
      </c>
      <c r="F490" s="8">
        <f>NORMINV('Raw data'!E487,MeanZt,SDZt)</f>
        <v>-0.87381081648501524</v>
      </c>
      <c r="G490" s="8">
        <f>NORMINV('Raw data'!F487,MeanZt,SDZt)</f>
        <v>-0.91363446980146945</v>
      </c>
    </row>
    <row r="491" spans="1:7" x14ac:dyDescent="0.3">
      <c r="A491">
        <f t="shared" si="7"/>
        <v>488</v>
      </c>
      <c r="B491" s="8">
        <f>NORMINV('Raw data'!A488,MeanZt,SDZt)</f>
        <v>-0.46376455343547485</v>
      </c>
      <c r="C491" s="8">
        <f>NORMINV('Raw data'!B488,MeanZt,SDZt)</f>
        <v>-0.13618859995142055</v>
      </c>
      <c r="D491" s="8">
        <f>NORMINV('Raw data'!C488,MeanZt,SDZt)</f>
        <v>1.3259565522211922</v>
      </c>
      <c r="E491" s="8">
        <f>NORMINV('Raw data'!D488,MeanZt,SDZt)</f>
        <v>1.6532406084648033</v>
      </c>
      <c r="F491" s="8">
        <f>NORMINV('Raw data'!E488,MeanZt,SDZt)</f>
        <v>9.9572600022566418E-2</v>
      </c>
      <c r="G491" s="8">
        <f>NORMINV('Raw data'!F488,MeanZt,SDZt)</f>
        <v>1.433558825625495</v>
      </c>
    </row>
    <row r="492" spans="1:7" x14ac:dyDescent="0.3">
      <c r="A492">
        <f t="shared" si="7"/>
        <v>489</v>
      </c>
      <c r="B492" s="8">
        <f>NORMINV('Raw data'!A489,MeanZt,SDZt)</f>
        <v>-0.65398867126558047</v>
      </c>
      <c r="C492" s="8">
        <f>NORMINV('Raw data'!B489,MeanZt,SDZt)</f>
        <v>-0.55968059795912073</v>
      </c>
      <c r="D492" s="8">
        <f>NORMINV('Raw data'!C489,MeanZt,SDZt)</f>
        <v>0.65065867698001856</v>
      </c>
      <c r="E492" s="8">
        <f>NORMINV('Raw data'!D489,MeanZt,SDZt)</f>
        <v>-0.54506652233646458</v>
      </c>
      <c r="F492" s="8">
        <f>NORMINV('Raw data'!E489,MeanZt,SDZt)</f>
        <v>0.86063257432871088</v>
      </c>
      <c r="G492" s="8">
        <f>NORMINV('Raw data'!F489,MeanZt,SDZt)</f>
        <v>-0.67465120886664309</v>
      </c>
    </row>
    <row r="493" spans="1:7" x14ac:dyDescent="0.3">
      <c r="A493">
        <f t="shared" si="7"/>
        <v>490</v>
      </c>
      <c r="B493" s="8">
        <f>NORMINV('Raw data'!A490,MeanZt,SDZt)</f>
        <v>0.12462656319663305</v>
      </c>
      <c r="C493" s="8">
        <f>NORMINV('Raw data'!B490,MeanZt,SDZt)</f>
        <v>0.28528625970547411</v>
      </c>
      <c r="D493" s="8">
        <f>NORMINV('Raw data'!C490,MeanZt,SDZt)</f>
        <v>1.3201781024470765</v>
      </c>
      <c r="E493" s="8">
        <f>NORMINV('Raw data'!D490,MeanZt,SDZt)</f>
        <v>0.5016377522775296</v>
      </c>
      <c r="F493" s="8">
        <f>NORMINV('Raw data'!E490,MeanZt,SDZt)</f>
        <v>-0.5394163003289808</v>
      </c>
      <c r="G493" s="8">
        <f>NORMINV('Raw data'!F490,MeanZt,SDZt)</f>
        <v>0.58845831542165639</v>
      </c>
    </row>
    <row r="494" spans="1:7" x14ac:dyDescent="0.3">
      <c r="A494">
        <f t="shared" si="7"/>
        <v>491</v>
      </c>
      <c r="B494" s="8">
        <f>NORMINV('Raw data'!A491,MeanZt,SDZt)</f>
        <v>0.10257536127489586</v>
      </c>
      <c r="C494" s="8">
        <f>NORMINV('Raw data'!B491,MeanZt,SDZt)</f>
        <v>-0.76605478689531059</v>
      </c>
      <c r="D494" s="8">
        <f>NORMINV('Raw data'!C491,MeanZt,SDZt)</f>
        <v>1.0937471830297887</v>
      </c>
      <c r="E494" s="8">
        <f>NORMINV('Raw data'!D491,MeanZt,SDZt)</f>
        <v>-1.2653301013021467</v>
      </c>
      <c r="F494" s="8">
        <f>NORMINV('Raw data'!E491,MeanZt,SDZt)</f>
        <v>0.29924654657647132</v>
      </c>
      <c r="G494" s="8">
        <f>NORMINV('Raw data'!F491,MeanZt,SDZt)</f>
        <v>0.56060322105995397</v>
      </c>
    </row>
    <row r="495" spans="1:7" x14ac:dyDescent="0.3">
      <c r="A495">
        <f t="shared" si="7"/>
        <v>492</v>
      </c>
      <c r="B495" s="8">
        <f>NORMINV('Raw data'!A492,MeanZt,SDZt)</f>
        <v>-1.3843011444268774</v>
      </c>
      <c r="C495" s="8">
        <f>NORMINV('Raw data'!B492,MeanZt,SDZt)</f>
        <v>0.37812115812758246</v>
      </c>
      <c r="D495" s="8">
        <f>NORMINV('Raw data'!C492,MeanZt,SDZt)</f>
        <v>-0.14853864151842894</v>
      </c>
      <c r="E495" s="8">
        <f>NORMINV('Raw data'!D492,MeanZt,SDZt)</f>
        <v>-1.3805671895114828</v>
      </c>
      <c r="F495" s="8">
        <f>NORMINV('Raw data'!E492,MeanZt,SDZt)</f>
        <v>1.6909823767557191</v>
      </c>
      <c r="G495" s="8">
        <f>NORMINV('Raw data'!F492,MeanZt,SDZt)</f>
        <v>0.55365095581462287</v>
      </c>
    </row>
    <row r="496" spans="1:7" x14ac:dyDescent="0.3">
      <c r="A496">
        <f t="shared" si="7"/>
        <v>493</v>
      </c>
      <c r="B496" s="8">
        <f>NORMINV('Raw data'!A493,MeanZt,SDZt)</f>
        <v>0.9737751796810975</v>
      </c>
      <c r="C496" s="8">
        <f>NORMINV('Raw data'!B493,MeanZt,SDZt)</f>
        <v>0.25817164459487724</v>
      </c>
      <c r="D496" s="8">
        <f>NORMINV('Raw data'!C493,MeanZt,SDZt)</f>
        <v>-0.41337498542960005</v>
      </c>
      <c r="E496" s="8">
        <f>NORMINV('Raw data'!D493,MeanZt,SDZt)</f>
        <v>-1.1250747148301501</v>
      </c>
      <c r="F496" s="8">
        <f>NORMINV('Raw data'!E493,MeanZt,SDZt)</f>
        <v>0.53688628417806183</v>
      </c>
      <c r="G496" s="8">
        <f>NORMINV('Raw data'!F493,MeanZt,SDZt)</f>
        <v>0.71174444502327106</v>
      </c>
    </row>
    <row r="497" spans="1:7" x14ac:dyDescent="0.3">
      <c r="A497">
        <f t="shared" si="7"/>
        <v>494</v>
      </c>
      <c r="B497" s="8">
        <f>NORMINV('Raw data'!A494,MeanZt,SDZt)</f>
        <v>0.18378990495418787</v>
      </c>
      <c r="C497" s="8">
        <f>NORMINV('Raw data'!B494,MeanZt,SDZt)</f>
        <v>0.38059639105958221</v>
      </c>
      <c r="D497" s="8">
        <f>NORMINV('Raw data'!C494,MeanZt,SDZt)</f>
        <v>0.30824737478158837</v>
      </c>
      <c r="E497" s="8">
        <f>NORMINV('Raw data'!D494,MeanZt,SDZt)</f>
        <v>0.7745803159789596</v>
      </c>
      <c r="F497" s="8">
        <f>NORMINV('Raw data'!E494,MeanZt,SDZt)</f>
        <v>-1.0564844092431831</v>
      </c>
      <c r="G497" s="8">
        <f>NORMINV('Raw data'!F494,MeanZt,SDZt)</f>
        <v>0.67492254768778692</v>
      </c>
    </row>
    <row r="498" spans="1:7" x14ac:dyDescent="0.3">
      <c r="A498">
        <f t="shared" si="7"/>
        <v>495</v>
      </c>
      <c r="B498" s="8">
        <f>NORMINV('Raw data'!A495,MeanZt,SDZt)</f>
        <v>0.69940285939905877</v>
      </c>
      <c r="C498" s="8">
        <f>NORMINV('Raw data'!B495,MeanZt,SDZt)</f>
        <v>0.62249554359834125</v>
      </c>
      <c r="D498" s="8">
        <f>NORMINV('Raw data'!C495,MeanZt,SDZt)</f>
        <v>9.7857140795199388E-2</v>
      </c>
      <c r="E498" s="8">
        <f>NORMINV('Raw data'!D495,MeanZt,SDZt)</f>
        <v>-1.7432607506778246</v>
      </c>
      <c r="F498" s="8">
        <f>NORMINV('Raw data'!E495,MeanZt,SDZt)</f>
        <v>-6.3769272142550182E-2</v>
      </c>
      <c r="G498" s="8">
        <f>NORMINV('Raw data'!F495,MeanZt,SDZt)</f>
        <v>-0.75817963329069904</v>
      </c>
    </row>
    <row r="499" spans="1:7" x14ac:dyDescent="0.3">
      <c r="A499">
        <f t="shared" si="7"/>
        <v>496</v>
      </c>
      <c r="B499" s="8">
        <f>NORMINV('Raw data'!A496,MeanZt,SDZt)</f>
        <v>-0.34644251651448288</v>
      </c>
      <c r="C499" s="8">
        <f>NORMINV('Raw data'!B496,MeanZt,SDZt)</f>
        <v>0.12946085481137429</v>
      </c>
      <c r="D499" s="8">
        <f>NORMINV('Raw data'!C496,MeanZt,SDZt)</f>
        <v>0.20169725129845845</v>
      </c>
      <c r="E499" s="8">
        <f>NORMINV('Raw data'!D496,MeanZt,SDZt)</f>
        <v>0.51803648742731134</v>
      </c>
      <c r="F499" s="8">
        <f>NORMINV('Raw data'!E496,MeanZt,SDZt)</f>
        <v>-0.25378576133802649</v>
      </c>
      <c r="G499" s="8">
        <f>NORMINV('Raw data'!F496,MeanZt,SDZt)</f>
        <v>-7.5676922896575363E-2</v>
      </c>
    </row>
    <row r="500" spans="1:7" x14ac:dyDescent="0.3">
      <c r="A500">
        <f t="shared" si="7"/>
        <v>497</v>
      </c>
      <c r="B500" s="8">
        <f>NORMINV('Raw data'!A497,MeanZt,SDZt)</f>
        <v>0.68357671999306235</v>
      </c>
      <c r="C500" s="8">
        <f>NORMINV('Raw data'!B497,MeanZt,SDZt)</f>
        <v>1.5042575777407472</v>
      </c>
      <c r="D500" s="8">
        <f>NORMINV('Raw data'!C497,MeanZt,SDZt)</f>
        <v>1.4763667094302053</v>
      </c>
      <c r="E500" s="8">
        <f>NORMINV('Raw data'!D497,MeanZt,SDZt)</f>
        <v>0.25210662931727851</v>
      </c>
      <c r="F500" s="8">
        <f>NORMINV('Raw data'!E497,MeanZt,SDZt)</f>
        <v>0.67819896482321407</v>
      </c>
      <c r="G500" s="8">
        <f>NORMINV('Raw data'!F497,MeanZt,SDZt)</f>
        <v>0.94726565323662804</v>
      </c>
    </row>
    <row r="501" spans="1:7" x14ac:dyDescent="0.3">
      <c r="A501">
        <f t="shared" si="7"/>
        <v>498</v>
      </c>
      <c r="B501" s="8">
        <f>NORMINV('Raw data'!A498,MeanZt,SDZt)</f>
        <v>-1.1224360119278729</v>
      </c>
      <c r="C501" s="8">
        <f>NORMINV('Raw data'!B498,MeanZt,SDZt)</f>
        <v>1.8782546776928311</v>
      </c>
      <c r="D501" s="8">
        <f>NORMINV('Raw data'!C498,MeanZt,SDZt)</f>
        <v>1.680865125604954</v>
      </c>
      <c r="E501" s="8">
        <f>NORMINV('Raw data'!D498,MeanZt,SDZt)</f>
        <v>1.3636350424926926</v>
      </c>
      <c r="F501" s="8">
        <f>NORMINV('Raw data'!E498,MeanZt,SDZt)</f>
        <v>-0.11599894905699709</v>
      </c>
      <c r="G501" s="8">
        <f>NORMINV('Raw data'!F498,MeanZt,SDZt)</f>
        <v>9.5608660816086266E-2</v>
      </c>
    </row>
    <row r="502" spans="1:7" x14ac:dyDescent="0.3">
      <c r="A502">
        <f t="shared" si="7"/>
        <v>499</v>
      </c>
      <c r="B502" s="8">
        <f>NORMINV('Raw data'!A499,MeanZt,SDZt)</f>
        <v>0.11919837440435127</v>
      </c>
      <c r="C502" s="8">
        <f>NORMINV('Raw data'!B499,MeanZt,SDZt)</f>
        <v>0.75051872823627708</v>
      </c>
      <c r="D502" s="8">
        <f>NORMINV('Raw data'!C499,MeanZt,SDZt)</f>
        <v>-8.6873582198720867E-3</v>
      </c>
      <c r="E502" s="8">
        <f>NORMINV('Raw data'!D499,MeanZt,SDZt)</f>
        <v>-0.41073233565969591</v>
      </c>
      <c r="F502" s="8">
        <f>NORMINV('Raw data'!E499,MeanZt,SDZt)</f>
        <v>0.72024520236886302</v>
      </c>
      <c r="G502" s="8">
        <f>NORMINV('Raw data'!F499,MeanZt,SDZt)</f>
        <v>0.40271271929290903</v>
      </c>
    </row>
    <row r="503" spans="1:7" x14ac:dyDescent="0.3">
      <c r="A503">
        <f t="shared" si="7"/>
        <v>500</v>
      </c>
      <c r="B503" s="8">
        <f>NORMINV('Raw data'!A500,MeanZt,SDZt)</f>
        <v>0.90594759248312517</v>
      </c>
      <c r="C503" s="8">
        <f>NORMINV('Raw data'!B500,MeanZt,SDZt)</f>
        <v>0.17239766955909036</v>
      </c>
      <c r="D503" s="8">
        <f>NORMINV('Raw data'!C500,MeanZt,SDZt)</f>
        <v>-0.65906945072585121</v>
      </c>
      <c r="E503" s="8">
        <f>NORMINV('Raw data'!D500,MeanZt,SDZt)</f>
        <v>-0.26164712404359103</v>
      </c>
      <c r="F503" s="8">
        <f>NORMINV('Raw data'!E500,MeanZt,SDZt)</f>
        <v>1.5757984107898775</v>
      </c>
      <c r="G503" s="8">
        <f>NORMINV('Raw data'!F500,MeanZt,SDZt)</f>
        <v>8.6833313020365469E-2</v>
      </c>
    </row>
    <row r="504" spans="1:7" x14ac:dyDescent="0.3">
      <c r="A504">
        <f t="shared" si="7"/>
        <v>501</v>
      </c>
      <c r="B504" s="8">
        <f>NORMINV('Raw data'!A501,MeanZt,SDZt)</f>
        <v>-0.55912983533049654</v>
      </c>
      <c r="C504" s="8">
        <f>NORMINV('Raw data'!B501,MeanZt,SDZt)</f>
        <v>0.43978835564887131</v>
      </c>
      <c r="D504" s="8">
        <f>NORMINV('Raw data'!C501,MeanZt,SDZt)</f>
        <v>-0.2901486920535864</v>
      </c>
      <c r="E504" s="8">
        <f>NORMINV('Raw data'!D501,MeanZt,SDZt)</f>
        <v>-0.26570968295311587</v>
      </c>
      <c r="F504" s="8">
        <f>NORMINV('Raw data'!E501,MeanZt,SDZt)</f>
        <v>-0.12056833598731063</v>
      </c>
      <c r="G504" s="8">
        <f>NORMINV('Raw data'!F501,MeanZt,SDZt)</f>
        <v>2.6670592863216902E-3</v>
      </c>
    </row>
    <row r="505" spans="1:7" x14ac:dyDescent="0.3">
      <c r="A505">
        <f t="shared" si="7"/>
        <v>502</v>
      </c>
      <c r="B505" s="8">
        <f>NORMINV('Raw data'!A502,MeanZt,SDZt)</f>
        <v>0.11624834125752524</v>
      </c>
      <c r="C505" s="8">
        <f>NORMINV('Raw data'!B502,MeanZt,SDZt)</f>
        <v>-0.4540664182894808</v>
      </c>
      <c r="D505" s="8">
        <f>NORMINV('Raw data'!C502,MeanZt,SDZt)</f>
        <v>-2.9137843048427565</v>
      </c>
      <c r="E505" s="8">
        <f>NORMINV('Raw data'!D502,MeanZt,SDZt)</f>
        <v>-0.44682771932291054</v>
      </c>
      <c r="F505" s="8">
        <f>NORMINV('Raw data'!E502,MeanZt,SDZt)</f>
        <v>-1.6698454512031904</v>
      </c>
      <c r="G505" s="8">
        <f>NORMINV('Raw data'!F502,MeanZt,SDZt)</f>
        <v>-0.52519013409316817</v>
      </c>
    </row>
    <row r="506" spans="1:7" x14ac:dyDescent="0.3">
      <c r="A506">
        <f t="shared" si="7"/>
        <v>503</v>
      </c>
      <c r="B506" s="8">
        <f>NORMINV('Raw data'!A503,MeanZt,SDZt)</f>
        <v>0.32530824827420718</v>
      </c>
      <c r="C506" s="8">
        <f>NORMINV('Raw data'!B503,MeanZt,SDZt)</f>
        <v>1.4824717480118088</v>
      </c>
      <c r="D506" s="8">
        <f>NORMINV('Raw data'!C503,MeanZt,SDZt)</f>
        <v>0.68726600051097397</v>
      </c>
      <c r="E506" s="8">
        <f>NORMINV('Raw data'!D503,MeanZt,SDZt)</f>
        <v>0.76274440249537734</v>
      </c>
      <c r="F506" s="8">
        <f>NORMINV('Raw data'!E503,MeanZt,SDZt)</f>
        <v>-0.20564599234457567</v>
      </c>
      <c r="G506" s="8">
        <f>NORMINV('Raw data'!F503,MeanZt,SDZt)</f>
        <v>1.3008794662861236</v>
      </c>
    </row>
    <row r="507" spans="1:7" x14ac:dyDescent="0.3">
      <c r="A507">
        <f t="shared" si="7"/>
        <v>504</v>
      </c>
      <c r="B507" s="8">
        <f>NORMINV('Raw data'!A504,MeanZt,SDZt)</f>
        <v>-0.52892461115948874</v>
      </c>
      <c r="C507" s="8">
        <f>NORMINV('Raw data'!B504,MeanZt,SDZt)</f>
        <v>-1.2960873334233725</v>
      </c>
      <c r="D507" s="8">
        <f>NORMINV('Raw data'!C504,MeanZt,SDZt)</f>
        <v>-1.4884399659793781</v>
      </c>
      <c r="E507" s="8">
        <f>NORMINV('Raw data'!D504,MeanZt,SDZt)</f>
        <v>-6.4955585406587567E-3</v>
      </c>
      <c r="F507" s="8">
        <f>NORMINV('Raw data'!E504,MeanZt,SDZt)</f>
        <v>-0.72126311638376683</v>
      </c>
      <c r="G507" s="8">
        <f>NORMINV('Raw data'!F504,MeanZt,SDZt)</f>
        <v>1.0247231675955226</v>
      </c>
    </row>
    <row r="508" spans="1:7" x14ac:dyDescent="0.3">
      <c r="A508">
        <f t="shared" si="7"/>
        <v>505</v>
      </c>
      <c r="B508" s="8">
        <f>NORMINV('Raw data'!A505,MeanZt,SDZt)</f>
        <v>-1.7629602603515129</v>
      </c>
      <c r="C508" s="8">
        <f>NORMINV('Raw data'!B505,MeanZt,SDZt)</f>
        <v>0.18032695734017812</v>
      </c>
      <c r="D508" s="8">
        <f>NORMINV('Raw data'!C505,MeanZt,SDZt)</f>
        <v>0.58028478034243625</v>
      </c>
      <c r="E508" s="8">
        <f>NORMINV('Raw data'!D505,MeanZt,SDZt)</f>
        <v>-0.42156066662184277</v>
      </c>
      <c r="F508" s="8">
        <f>NORMINV('Raw data'!E505,MeanZt,SDZt)</f>
        <v>-0.4834968544219384</v>
      </c>
      <c r="G508" s="8">
        <f>NORMINV('Raw data'!F505,MeanZt,SDZt)</f>
        <v>-4.9487196099890308E-2</v>
      </c>
    </row>
    <row r="509" spans="1:7" x14ac:dyDescent="0.3">
      <c r="A509">
        <f t="shared" si="7"/>
        <v>506</v>
      </c>
      <c r="B509" s="8">
        <f>NORMINV('Raw data'!A506,MeanZt,SDZt)</f>
        <v>-0.38615452587664406</v>
      </c>
      <c r="C509" s="8">
        <f>NORMINV('Raw data'!B506,MeanZt,SDZt)</f>
        <v>-0.6837055924752703</v>
      </c>
      <c r="D509" s="8">
        <f>NORMINV('Raw data'!C506,MeanZt,SDZt)</f>
        <v>-0.82056700003748873</v>
      </c>
      <c r="E509" s="8">
        <f>NORMINV('Raw data'!D506,MeanZt,SDZt)</f>
        <v>0.703860403333332</v>
      </c>
      <c r="F509" s="8">
        <f>NORMINV('Raw data'!E506,MeanZt,SDZt)</f>
        <v>1.2638172227895854</v>
      </c>
      <c r="G509" s="8">
        <f>NORMINV('Raw data'!F506,MeanZt,SDZt)</f>
        <v>-1.6888652092368706</v>
      </c>
    </row>
    <row r="510" spans="1:7" x14ac:dyDescent="0.3">
      <c r="A510">
        <f t="shared" si="7"/>
        <v>507</v>
      </c>
      <c r="B510" s="8">
        <f>NORMINV('Raw data'!A507,MeanZt,SDZt)</f>
        <v>1.3439574249726054</v>
      </c>
      <c r="C510" s="8">
        <f>NORMINV('Raw data'!B507,MeanZt,SDZt)</f>
        <v>-0.57773705248338802</v>
      </c>
      <c r="D510" s="8">
        <f>NORMINV('Raw data'!C507,MeanZt,SDZt)</f>
        <v>-0.43957272070491155</v>
      </c>
      <c r="E510" s="8">
        <f>NORMINV('Raw data'!D507,MeanZt,SDZt)</f>
        <v>-0.50314962209858216</v>
      </c>
      <c r="F510" s="8">
        <f>NORMINV('Raw data'!E507,MeanZt,SDZt)</f>
        <v>0.40390264432396472</v>
      </c>
      <c r="G510" s="8">
        <f>NORMINV('Raw data'!F507,MeanZt,SDZt)</f>
        <v>-1.5599988784683489</v>
      </c>
    </row>
    <row r="511" spans="1:7" x14ac:dyDescent="0.3">
      <c r="A511">
        <f t="shared" si="7"/>
        <v>508</v>
      </c>
      <c r="B511" s="8">
        <f>NORMINV('Raw data'!A508,MeanZt,SDZt)</f>
        <v>0.55520256978765214</v>
      </c>
      <c r="C511" s="8">
        <f>NORMINV('Raw data'!B508,MeanZt,SDZt)</f>
        <v>1.1082038679122774</v>
      </c>
      <c r="D511" s="8">
        <f>NORMINV('Raw data'!C508,MeanZt,SDZt)</f>
        <v>0.68118763508189795</v>
      </c>
      <c r="E511" s="8">
        <f>NORMINV('Raw data'!D508,MeanZt,SDZt)</f>
        <v>-0.57978085417623271</v>
      </c>
      <c r="F511" s="8">
        <f>NORMINV('Raw data'!E508,MeanZt,SDZt)</f>
        <v>0.74807836981720477</v>
      </c>
      <c r="G511" s="8">
        <f>NORMINV('Raw data'!F508,MeanZt,SDZt)</f>
        <v>0.74144373826230692</v>
      </c>
    </row>
    <row r="512" spans="1:7" x14ac:dyDescent="0.3">
      <c r="A512">
        <f t="shared" si="7"/>
        <v>509</v>
      </c>
      <c r="B512" s="8">
        <f>NORMINV('Raw data'!A509,MeanZt,SDZt)</f>
        <v>0.70684943880862883</v>
      </c>
      <c r="C512" s="8">
        <f>NORMINV('Raw data'!B509,MeanZt,SDZt)</f>
        <v>1.6247059171787976</v>
      </c>
      <c r="D512" s="8">
        <f>NORMINV('Raw data'!C509,MeanZt,SDZt)</f>
        <v>1.1900391687548746</v>
      </c>
      <c r="E512" s="8">
        <f>NORMINV('Raw data'!D509,MeanZt,SDZt)</f>
        <v>9.4766289661956216E-2</v>
      </c>
      <c r="F512" s="8">
        <f>NORMINV('Raw data'!E509,MeanZt,SDZt)</f>
        <v>1.8317131672404052</v>
      </c>
      <c r="G512" s="8">
        <f>NORMINV('Raw data'!F509,MeanZt,SDZt)</f>
        <v>0.83362480278676743</v>
      </c>
    </row>
    <row r="513" spans="1:7" x14ac:dyDescent="0.3">
      <c r="A513">
        <f t="shared" si="7"/>
        <v>510</v>
      </c>
      <c r="B513" s="8">
        <f>NORMINV('Raw data'!A510,MeanZt,SDZt)</f>
        <v>-1.1779724614003821</v>
      </c>
      <c r="C513" s="8">
        <f>NORMINV('Raw data'!B510,MeanZt,SDZt)</f>
        <v>1.1554654131247475</v>
      </c>
      <c r="D513" s="8">
        <f>NORMINV('Raw data'!C510,MeanZt,SDZt)</f>
        <v>0.77000976570362611</v>
      </c>
      <c r="E513" s="8">
        <f>NORMINV('Raw data'!D510,MeanZt,SDZt)</f>
        <v>-0.89244595921785985</v>
      </c>
      <c r="F513" s="8">
        <f>NORMINV('Raw data'!E510,MeanZt,SDZt)</f>
        <v>-1.6666402607232775</v>
      </c>
      <c r="G513" s="8">
        <f>NORMINV('Raw data'!F510,MeanZt,SDZt)</f>
        <v>1.3712248931860684</v>
      </c>
    </row>
    <row r="514" spans="1:7" x14ac:dyDescent="0.3">
      <c r="A514">
        <f t="shared" si="7"/>
        <v>511</v>
      </c>
      <c r="B514" s="8">
        <f>NORMINV('Raw data'!A511,MeanZt,SDZt)</f>
        <v>-1.5760831741786483</v>
      </c>
      <c r="C514" s="8">
        <f>NORMINV('Raw data'!B511,MeanZt,SDZt)</f>
        <v>3.1517932594916066E-2</v>
      </c>
      <c r="D514" s="8">
        <f>NORMINV('Raw data'!C511,MeanZt,SDZt)</f>
        <v>-0.48043856072242686</v>
      </c>
      <c r="E514" s="8">
        <f>NORMINV('Raw data'!D511,MeanZt,SDZt)</f>
        <v>-2.7994658701117291E-2</v>
      </c>
      <c r="F514" s="8">
        <f>NORMINV('Raw data'!E511,MeanZt,SDZt)</f>
        <v>-0.9154846997578987</v>
      </c>
      <c r="G514" s="8">
        <f>NORMINV('Raw data'!F511,MeanZt,SDZt)</f>
        <v>-0.53103143596284741</v>
      </c>
    </row>
    <row r="515" spans="1:7" x14ac:dyDescent="0.3">
      <c r="A515">
        <f t="shared" si="7"/>
        <v>512</v>
      </c>
      <c r="B515" s="8">
        <f>NORMINV('Raw data'!A512,MeanZt,SDZt)</f>
        <v>1.0790855257511029</v>
      </c>
      <c r="C515" s="8">
        <f>NORMINV('Raw data'!B512,MeanZt,SDZt)</f>
        <v>-6.1745197570016341E-2</v>
      </c>
      <c r="D515" s="8">
        <f>NORMINV('Raw data'!C512,MeanZt,SDZt)</f>
        <v>0.46206692785952092</v>
      </c>
      <c r="E515" s="8">
        <f>NORMINV('Raw data'!D512,MeanZt,SDZt)</f>
        <v>-0.65670325651186512</v>
      </c>
      <c r="F515" s="8">
        <f>NORMINV('Raw data'!E512,MeanZt,SDZt)</f>
        <v>0.97535986428480881</v>
      </c>
      <c r="G515" s="8">
        <f>NORMINV('Raw data'!F512,MeanZt,SDZt)</f>
        <v>-0.17394474856881403</v>
      </c>
    </row>
    <row r="516" spans="1:7" x14ac:dyDescent="0.3">
      <c r="A516">
        <f t="shared" si="7"/>
        <v>513</v>
      </c>
      <c r="B516" s="8">
        <f>NORMINV('Raw data'!A513,MeanZt,SDZt)</f>
        <v>-0.71946086182388369</v>
      </c>
      <c r="C516" s="8">
        <f>NORMINV('Raw data'!B513,MeanZt,SDZt)</f>
        <v>-1.3613592889028994</v>
      </c>
      <c r="D516" s="8">
        <f>NORMINV('Raw data'!C513,MeanZt,SDZt)</f>
        <v>0.94891442688097072</v>
      </c>
      <c r="E516" s="8">
        <f>NORMINV('Raw data'!D513,MeanZt,SDZt)</f>
        <v>0.38063353837038627</v>
      </c>
      <c r="F516" s="8">
        <f>NORMINV('Raw data'!E513,MeanZt,SDZt)</f>
        <v>-2.1646340432541842</v>
      </c>
      <c r="G516" s="8">
        <f>NORMINV('Raw data'!F513,MeanZt,SDZt)</f>
        <v>-0.5257236706339895</v>
      </c>
    </row>
    <row r="517" spans="1:7" x14ac:dyDescent="0.3">
      <c r="A517">
        <f t="shared" ref="A517:A580" si="8">A516+1</f>
        <v>514</v>
      </c>
      <c r="B517" s="8">
        <f>NORMINV('Raw data'!A514,MeanZt,SDZt)</f>
        <v>0.66986409490363796</v>
      </c>
      <c r="C517" s="8">
        <f>NORMINV('Raw data'!B514,MeanZt,SDZt)</f>
        <v>1.2190654066129436</v>
      </c>
      <c r="D517" s="8">
        <f>NORMINV('Raw data'!C514,MeanZt,SDZt)</f>
        <v>1.5662226972228992</v>
      </c>
      <c r="E517" s="8">
        <f>NORMINV('Raw data'!D514,MeanZt,SDZt)</f>
        <v>0.55767680201555936</v>
      </c>
      <c r="F517" s="8">
        <f>NORMINV('Raw data'!E514,MeanZt,SDZt)</f>
        <v>-0.14305991764171552</v>
      </c>
      <c r="G517" s="8">
        <f>NORMINV('Raw data'!F514,MeanZt,SDZt)</f>
        <v>0.62161764281816956</v>
      </c>
    </row>
    <row r="518" spans="1:7" x14ac:dyDescent="0.3">
      <c r="A518">
        <f t="shared" si="8"/>
        <v>515</v>
      </c>
      <c r="B518" s="8">
        <f>NORMINV('Raw data'!A515,MeanZt,SDZt)</f>
        <v>5.6896332183827359E-3</v>
      </c>
      <c r="C518" s="8">
        <f>NORMINV('Raw data'!B515,MeanZt,SDZt)</f>
        <v>-2.9772098626451352E-3</v>
      </c>
      <c r="D518" s="8">
        <f>NORMINV('Raw data'!C515,MeanZt,SDZt)</f>
        <v>-0.862307539052237</v>
      </c>
      <c r="E518" s="8">
        <f>NORMINV('Raw data'!D515,MeanZt,SDZt)</f>
        <v>0.84227306594324192</v>
      </c>
      <c r="F518" s="8">
        <f>NORMINV('Raw data'!E515,MeanZt,SDZt)</f>
        <v>-0.32254014385306273</v>
      </c>
      <c r="G518" s="8">
        <f>NORMINV('Raw data'!F515,MeanZt,SDZt)</f>
        <v>-0.61290870638459272</v>
      </c>
    </row>
    <row r="519" spans="1:7" x14ac:dyDescent="0.3">
      <c r="A519">
        <f t="shared" si="8"/>
        <v>516</v>
      </c>
      <c r="B519" s="8">
        <f>NORMINV('Raw data'!A516,MeanZt,SDZt)</f>
        <v>-1.2557739852118448</v>
      </c>
      <c r="C519" s="8">
        <f>NORMINV('Raw data'!B516,MeanZt,SDZt)</f>
        <v>-0.93043955301794667</v>
      </c>
      <c r="D519" s="8">
        <f>NORMINV('Raw data'!C516,MeanZt,SDZt)</f>
        <v>0.81073374883842708</v>
      </c>
      <c r="E519" s="8">
        <f>NORMINV('Raw data'!D516,MeanZt,SDZt)</f>
        <v>1.3254011127828491</v>
      </c>
      <c r="F519" s="8">
        <f>NORMINV('Raw data'!E516,MeanZt,SDZt)</f>
        <v>1.5533508186441338</v>
      </c>
      <c r="G519" s="8">
        <f>NORMINV('Raw data'!F516,MeanZt,SDZt)</f>
        <v>-0.11945631133593902</v>
      </c>
    </row>
    <row r="520" spans="1:7" x14ac:dyDescent="0.3">
      <c r="A520">
        <f t="shared" si="8"/>
        <v>517</v>
      </c>
      <c r="B520" s="8">
        <f>NORMINV('Raw data'!A517,MeanZt,SDZt)</f>
        <v>-0.10727369083523586</v>
      </c>
      <c r="C520" s="8">
        <f>NORMINV('Raw data'!B517,MeanZt,SDZt)</f>
        <v>-0.86705484134888111</v>
      </c>
      <c r="D520" s="8">
        <f>NORMINV('Raw data'!C517,MeanZt,SDZt)</f>
        <v>8.1511521090670072E-2</v>
      </c>
      <c r="E520" s="8">
        <f>NORMINV('Raw data'!D517,MeanZt,SDZt)</f>
        <v>1.5915383235043203</v>
      </c>
      <c r="F520" s="8">
        <f>NORMINV('Raw data'!E517,MeanZt,SDZt)</f>
        <v>0.21543587115699261</v>
      </c>
      <c r="G520" s="8">
        <f>NORMINV('Raw data'!F517,MeanZt,SDZt)</f>
        <v>-0.67188955909129722</v>
      </c>
    </row>
    <row r="521" spans="1:7" x14ac:dyDescent="0.3">
      <c r="A521">
        <f t="shared" si="8"/>
        <v>518</v>
      </c>
      <c r="B521" s="8">
        <f>NORMINV('Raw data'!A518,MeanZt,SDZt)</f>
        <v>1.6482108988407478</v>
      </c>
      <c r="C521" s="8">
        <f>NORMINV('Raw data'!B518,MeanZt,SDZt)</f>
        <v>0.85499378258044711</v>
      </c>
      <c r="D521" s="8">
        <f>NORMINV('Raw data'!C518,MeanZt,SDZt)</f>
        <v>0.84393366397271496</v>
      </c>
      <c r="E521" s="8">
        <f>NORMINV('Raw data'!D518,MeanZt,SDZt)</f>
        <v>-5.2910895644637287E-2</v>
      </c>
      <c r="F521" s="8">
        <f>NORMINV('Raw data'!E518,MeanZt,SDZt)</f>
        <v>1.543241314013525</v>
      </c>
      <c r="G521" s="8">
        <f>NORMINV('Raw data'!F518,MeanZt,SDZt)</f>
        <v>0.37924662839394596</v>
      </c>
    </row>
    <row r="522" spans="1:7" x14ac:dyDescent="0.3">
      <c r="A522">
        <f t="shared" si="8"/>
        <v>519</v>
      </c>
      <c r="B522" s="8">
        <f>NORMINV('Raw data'!A519,MeanZt,SDZt)</f>
        <v>-1.8495024792046268E-2</v>
      </c>
      <c r="C522" s="8">
        <f>NORMINV('Raw data'!B519,MeanZt,SDZt)</f>
        <v>-1.7341078202062528</v>
      </c>
      <c r="D522" s="8">
        <f>NORMINV('Raw data'!C519,MeanZt,SDZt)</f>
        <v>-1.4998179952618822</v>
      </c>
      <c r="E522" s="8">
        <f>NORMINV('Raw data'!D519,MeanZt,SDZt)</f>
        <v>0.26368176261420512</v>
      </c>
      <c r="F522" s="8">
        <f>NORMINV('Raw data'!E519,MeanZt,SDZt)</f>
        <v>-0.55189957515599797</v>
      </c>
      <c r="G522" s="8">
        <f>NORMINV('Raw data'!F519,MeanZt,SDZt)</f>
        <v>-1.0323898580261379</v>
      </c>
    </row>
    <row r="523" spans="1:7" x14ac:dyDescent="0.3">
      <c r="A523">
        <f t="shared" si="8"/>
        <v>520</v>
      </c>
      <c r="B523" s="8">
        <f>NORMINV('Raw data'!A520,MeanZt,SDZt)</f>
        <v>-1.3918383456180723</v>
      </c>
      <c r="C523" s="8">
        <f>NORMINV('Raw data'!B520,MeanZt,SDZt)</f>
        <v>2.1767087734795085</v>
      </c>
      <c r="D523" s="8">
        <f>NORMINV('Raw data'!C520,MeanZt,SDZt)</f>
        <v>-0.29531003576259229</v>
      </c>
      <c r="E523" s="8">
        <f>NORMINV('Raw data'!D520,MeanZt,SDZt)</f>
        <v>0.62222354337432195</v>
      </c>
      <c r="F523" s="8">
        <f>NORMINV('Raw data'!E520,MeanZt,SDZt)</f>
        <v>-0.19896189235230638</v>
      </c>
      <c r="G523" s="8">
        <f>NORMINV('Raw data'!F520,MeanZt,SDZt)</f>
        <v>-1.2333604885455232</v>
      </c>
    </row>
    <row r="524" spans="1:7" x14ac:dyDescent="0.3">
      <c r="A524">
        <f t="shared" si="8"/>
        <v>521</v>
      </c>
      <c r="B524" s="8">
        <f>NORMINV('Raw data'!A521,MeanZt,SDZt)</f>
        <v>0.51333725431975274</v>
      </c>
      <c r="C524" s="8">
        <f>NORMINV('Raw data'!B521,MeanZt,SDZt)</f>
        <v>-0.32787928935461985</v>
      </c>
      <c r="D524" s="8">
        <f>NORMINV('Raw data'!C521,MeanZt,SDZt)</f>
        <v>-0.82082622970394958</v>
      </c>
      <c r="E524" s="8">
        <f>NORMINV('Raw data'!D521,MeanZt,SDZt)</f>
        <v>0.41977571685861953</v>
      </c>
      <c r="F524" s="8">
        <f>NORMINV('Raw data'!E521,MeanZt,SDZt)</f>
        <v>0.93208797163089241</v>
      </c>
      <c r="G524" s="8">
        <f>NORMINV('Raw data'!F521,MeanZt,SDZt)</f>
        <v>0.72779793373491475</v>
      </c>
    </row>
    <row r="525" spans="1:7" x14ac:dyDescent="0.3">
      <c r="A525">
        <f t="shared" si="8"/>
        <v>522</v>
      </c>
      <c r="B525" s="8">
        <f>NORMINV('Raw data'!A522,MeanZt,SDZt)</f>
        <v>-0.64285770205998016</v>
      </c>
      <c r="C525" s="8">
        <f>NORMINV('Raw data'!B522,MeanZt,SDZt)</f>
        <v>-0.80146129980738368</v>
      </c>
      <c r="D525" s="8">
        <f>NORMINV('Raw data'!C522,MeanZt,SDZt)</f>
        <v>-0.28066096084715203</v>
      </c>
      <c r="E525" s="8">
        <f>NORMINV('Raw data'!D522,MeanZt,SDZt)</f>
        <v>1.4742959290831736</v>
      </c>
      <c r="F525" s="8">
        <f>NORMINV('Raw data'!E522,MeanZt,SDZt)</f>
        <v>0.18825489955394201</v>
      </c>
      <c r="G525" s="8">
        <f>NORMINV('Raw data'!F522,MeanZt,SDZt)</f>
        <v>0.10712869243771765</v>
      </c>
    </row>
    <row r="526" spans="1:7" x14ac:dyDescent="0.3">
      <c r="A526">
        <f t="shared" si="8"/>
        <v>523</v>
      </c>
      <c r="B526" s="8">
        <f>NORMINV('Raw data'!A523,MeanZt,SDZt)</f>
        <v>1.491711040455997</v>
      </c>
      <c r="C526" s="8">
        <f>NORMINV('Raw data'!B523,MeanZt,SDZt)</f>
        <v>-2.6584021160787934E-2</v>
      </c>
      <c r="D526" s="8">
        <f>NORMINV('Raw data'!C523,MeanZt,SDZt)</f>
        <v>1.4762468430251907</v>
      </c>
      <c r="E526" s="8">
        <f>NORMINV('Raw data'!D523,MeanZt,SDZt)</f>
        <v>-0.43537987662971372</v>
      </c>
      <c r="F526" s="8">
        <f>NORMINV('Raw data'!E523,MeanZt,SDZt)</f>
        <v>0.32475328234223222</v>
      </c>
      <c r="G526" s="8">
        <f>NORMINV('Raw data'!F523,MeanZt,SDZt)</f>
        <v>0.19188269720233622</v>
      </c>
    </row>
    <row r="527" spans="1:7" x14ac:dyDescent="0.3">
      <c r="A527">
        <f t="shared" si="8"/>
        <v>524</v>
      </c>
      <c r="B527" s="8">
        <f>NORMINV('Raw data'!A524,MeanZt,SDZt)</f>
        <v>-0.92055135178696224</v>
      </c>
      <c r="C527" s="8">
        <f>NORMINV('Raw data'!B524,MeanZt,SDZt)</f>
        <v>0.13917232134987217</v>
      </c>
      <c r="D527" s="8">
        <f>NORMINV('Raw data'!C524,MeanZt,SDZt)</f>
        <v>0.71122058252459353</v>
      </c>
      <c r="E527" s="8">
        <f>NORMINV('Raw data'!D524,MeanZt,SDZt)</f>
        <v>4.4905392821226853E-2</v>
      </c>
      <c r="F527" s="8">
        <f>NORMINV('Raw data'!E524,MeanZt,SDZt)</f>
        <v>-6.0829122792271352E-2</v>
      </c>
      <c r="G527" s="8">
        <f>NORMINV('Raw data'!F524,MeanZt,SDZt)</f>
        <v>-0.45773581596399454</v>
      </c>
    </row>
    <row r="528" spans="1:7" x14ac:dyDescent="0.3">
      <c r="A528">
        <f t="shared" si="8"/>
        <v>525</v>
      </c>
      <c r="B528" s="8">
        <f>NORMINV('Raw data'!A525,MeanZt,SDZt)</f>
        <v>0.15356610157595876</v>
      </c>
      <c r="C528" s="8">
        <f>NORMINV('Raw data'!B525,MeanZt,SDZt)</f>
        <v>0.48510223993161805</v>
      </c>
      <c r="D528" s="8">
        <f>NORMINV('Raw data'!C525,MeanZt,SDZt)</f>
        <v>-0.63904150365311796</v>
      </c>
      <c r="E528" s="8">
        <f>NORMINV('Raw data'!D525,MeanZt,SDZt)</f>
        <v>0.99021724854201076</v>
      </c>
      <c r="F528" s="8">
        <f>NORMINV('Raw data'!E525,MeanZt,SDZt)</f>
        <v>0.10600345915290069</v>
      </c>
      <c r="G528" s="8">
        <f>NORMINV('Raw data'!F525,MeanZt,SDZt)</f>
        <v>-0.4644412048150805</v>
      </c>
    </row>
    <row r="529" spans="1:7" x14ac:dyDescent="0.3">
      <c r="A529">
        <f t="shared" si="8"/>
        <v>526</v>
      </c>
      <c r="B529" s="8">
        <f>NORMINV('Raw data'!A526,MeanZt,SDZt)</f>
        <v>-0.50920151666896984</v>
      </c>
      <c r="C529" s="8">
        <f>NORMINV('Raw data'!B526,MeanZt,SDZt)</f>
        <v>0.42284338230776969</v>
      </c>
      <c r="D529" s="8">
        <f>NORMINV('Raw data'!C526,MeanZt,SDZt)</f>
        <v>-1.2368843965136584</v>
      </c>
      <c r="E529" s="8">
        <f>NORMINV('Raw data'!D526,MeanZt,SDZt)</f>
        <v>1.2673715278079525</v>
      </c>
      <c r="F529" s="8">
        <f>NORMINV('Raw data'!E526,MeanZt,SDZt)</f>
        <v>2.258814635818605E-2</v>
      </c>
      <c r="G529" s="8">
        <f>NORMINV('Raw data'!F526,MeanZt,SDZt)</f>
        <v>-1.1312092762147359</v>
      </c>
    </row>
    <row r="530" spans="1:7" x14ac:dyDescent="0.3">
      <c r="A530">
        <f t="shared" si="8"/>
        <v>527</v>
      </c>
      <c r="B530" s="8">
        <f>NORMINV('Raw data'!A527,MeanZt,SDZt)</f>
        <v>-1.1798295614216101</v>
      </c>
      <c r="C530" s="8">
        <f>NORMINV('Raw data'!B527,MeanZt,SDZt)</f>
        <v>0.46411773942891571</v>
      </c>
      <c r="D530" s="8">
        <f>NORMINV('Raw data'!C527,MeanZt,SDZt)</f>
        <v>0.17039179296539692</v>
      </c>
      <c r="E530" s="8">
        <f>NORMINV('Raw data'!D527,MeanZt,SDZt)</f>
        <v>1.9633031219029056</v>
      </c>
      <c r="F530" s="8">
        <f>NORMINV('Raw data'!E527,MeanZt,SDZt)</f>
        <v>6.6817734957995714E-2</v>
      </c>
      <c r="G530" s="8">
        <f>NORMINV('Raw data'!F527,MeanZt,SDZt)</f>
        <v>-0.63310647059113412</v>
      </c>
    </row>
    <row r="531" spans="1:7" x14ac:dyDescent="0.3">
      <c r="A531">
        <f t="shared" si="8"/>
        <v>528</v>
      </c>
      <c r="B531" s="8">
        <f>NORMINV('Raw data'!A528,MeanZt,SDZt)</f>
        <v>6.8480886154546339E-2</v>
      </c>
      <c r="C531" s="8">
        <f>NORMINV('Raw data'!B528,MeanZt,SDZt)</f>
        <v>0.83226668534438597</v>
      </c>
      <c r="D531" s="8">
        <f>NORMINV('Raw data'!C528,MeanZt,SDZt)</f>
        <v>-0.9532150843530578</v>
      </c>
      <c r="E531" s="8">
        <f>NORMINV('Raw data'!D528,MeanZt,SDZt)</f>
        <v>-0.33990385105259641</v>
      </c>
      <c r="F531" s="8">
        <f>NORMINV('Raw data'!E528,MeanZt,SDZt)</f>
        <v>-0.94984695508740868</v>
      </c>
      <c r="G531" s="8">
        <f>NORMINV('Raw data'!F528,MeanZt,SDZt)</f>
        <v>-0.22624405022006042</v>
      </c>
    </row>
    <row r="532" spans="1:7" x14ac:dyDescent="0.3">
      <c r="A532">
        <f t="shared" si="8"/>
        <v>529</v>
      </c>
      <c r="B532" s="8">
        <f>NORMINV('Raw data'!A529,MeanZt,SDZt)</f>
        <v>0.12103153793776143</v>
      </c>
      <c r="C532" s="8">
        <f>NORMINV('Raw data'!B529,MeanZt,SDZt)</f>
        <v>-0.99083344166756215</v>
      </c>
      <c r="D532" s="8">
        <f>NORMINV('Raw data'!C529,MeanZt,SDZt)</f>
        <v>1.0037566064794821</v>
      </c>
      <c r="E532" s="8">
        <f>NORMINV('Raw data'!D529,MeanZt,SDZt)</f>
        <v>0.74237722156342412</v>
      </c>
      <c r="F532" s="8">
        <f>NORMINV('Raw data'!E529,MeanZt,SDZt)</f>
        <v>1.340296399447888</v>
      </c>
      <c r="G532" s="8">
        <f>NORMINV('Raw data'!F529,MeanZt,SDZt)</f>
        <v>-0.74015541652976213</v>
      </c>
    </row>
    <row r="533" spans="1:7" x14ac:dyDescent="0.3">
      <c r="A533">
        <f t="shared" si="8"/>
        <v>530</v>
      </c>
      <c r="B533" s="8">
        <f>NORMINV('Raw data'!A530,MeanZt,SDZt)</f>
        <v>0.736026687674323</v>
      </c>
      <c r="C533" s="8">
        <f>NORMINV('Raw data'!B530,MeanZt,SDZt)</f>
        <v>1.503415061488327</v>
      </c>
      <c r="D533" s="8">
        <f>NORMINV('Raw data'!C530,MeanZt,SDZt)</f>
        <v>-0.59120443646568821</v>
      </c>
      <c r="E533" s="8">
        <f>NORMINV('Raw data'!D530,MeanZt,SDZt)</f>
        <v>0.91515900149203055</v>
      </c>
      <c r="F533" s="8">
        <f>NORMINV('Raw data'!E530,MeanZt,SDZt)</f>
        <v>-0.78128397908593517</v>
      </c>
      <c r="G533" s="8">
        <f>NORMINV('Raw data'!F530,MeanZt,SDZt)</f>
        <v>-1.2149425834570184</v>
      </c>
    </row>
    <row r="534" spans="1:7" x14ac:dyDescent="0.3">
      <c r="A534">
        <f t="shared" si="8"/>
        <v>531</v>
      </c>
      <c r="B534" s="8">
        <f>NORMINV('Raw data'!A531,MeanZt,SDZt)</f>
        <v>0.29360462041489688</v>
      </c>
      <c r="C534" s="8">
        <f>NORMINV('Raw data'!B531,MeanZt,SDZt)</f>
        <v>0.29461808145698137</v>
      </c>
      <c r="D534" s="8">
        <f>NORMINV('Raw data'!C531,MeanZt,SDZt)</f>
        <v>0.69767536043074041</v>
      </c>
      <c r="E534" s="8">
        <f>NORMINV('Raw data'!D531,MeanZt,SDZt)</f>
        <v>0.43791899416660918</v>
      </c>
      <c r="F534" s="8">
        <f>NORMINV('Raw data'!E531,MeanZt,SDZt)</f>
        <v>-0.91707179211242174</v>
      </c>
      <c r="G534" s="8">
        <f>NORMINV('Raw data'!F531,MeanZt,SDZt)</f>
        <v>-0.42459762646952887</v>
      </c>
    </row>
    <row r="535" spans="1:7" x14ac:dyDescent="0.3">
      <c r="A535">
        <f t="shared" si="8"/>
        <v>532</v>
      </c>
      <c r="B535" s="8">
        <f>NORMINV('Raw data'!A532,MeanZt,SDZt)</f>
        <v>6.8057707256942671E-2</v>
      </c>
      <c r="C535" s="8">
        <f>NORMINV('Raw data'!B532,MeanZt,SDZt)</f>
        <v>-1.1128723088825572</v>
      </c>
      <c r="D535" s="8">
        <f>NORMINV('Raw data'!C532,MeanZt,SDZt)</f>
        <v>-0.49319354613793775</v>
      </c>
      <c r="E535" s="8">
        <f>NORMINV('Raw data'!D532,MeanZt,SDZt)</f>
        <v>0.86370032908227901</v>
      </c>
      <c r="F535" s="8">
        <f>NORMINV('Raw data'!E532,MeanZt,SDZt)</f>
        <v>-0.26737345694391268</v>
      </c>
      <c r="G535" s="8">
        <f>NORMINV('Raw data'!F532,MeanZt,SDZt)</f>
        <v>0.15209917114298077</v>
      </c>
    </row>
    <row r="536" spans="1:7" x14ac:dyDescent="0.3">
      <c r="A536">
        <f t="shared" si="8"/>
        <v>533</v>
      </c>
      <c r="B536" s="8">
        <f>NORMINV('Raw data'!A533,MeanZt,SDZt)</f>
        <v>0.19348934720458041</v>
      </c>
      <c r="C536" s="8">
        <f>NORMINV('Raw data'!B533,MeanZt,SDZt)</f>
        <v>2.7978973322428526</v>
      </c>
      <c r="D536" s="8">
        <f>NORMINV('Raw data'!C533,MeanZt,SDZt)</f>
        <v>-2.3934891660708758E-2</v>
      </c>
      <c r="E536" s="8">
        <f>NORMINV('Raw data'!D533,MeanZt,SDZt)</f>
        <v>-0.82136738345513061</v>
      </c>
      <c r="F536" s="8">
        <f>NORMINV('Raw data'!E533,MeanZt,SDZt)</f>
        <v>0.65312683569195651</v>
      </c>
      <c r="G536" s="8">
        <f>NORMINV('Raw data'!F533,MeanZt,SDZt)</f>
        <v>0.11864797263867878</v>
      </c>
    </row>
    <row r="537" spans="1:7" x14ac:dyDescent="0.3">
      <c r="A537">
        <f t="shared" si="8"/>
        <v>534</v>
      </c>
      <c r="B537" s="8">
        <f>NORMINV('Raw data'!A534,MeanZt,SDZt)</f>
        <v>-1.0646119506782457</v>
      </c>
      <c r="C537" s="8">
        <f>NORMINV('Raw data'!B534,MeanZt,SDZt)</f>
        <v>-1.1211569858481669</v>
      </c>
      <c r="D537" s="8">
        <f>NORMINV('Raw data'!C534,MeanZt,SDZt)</f>
        <v>0.16744525026314364</v>
      </c>
      <c r="E537" s="8">
        <f>NORMINV('Raw data'!D534,MeanZt,SDZt)</f>
        <v>-0.62110420366501573</v>
      </c>
      <c r="F537" s="8">
        <f>NORMINV('Raw data'!E534,MeanZt,SDZt)</f>
        <v>-1.8627327420693007</v>
      </c>
      <c r="G537" s="8">
        <f>NORMINV('Raw data'!F534,MeanZt,SDZt)</f>
        <v>-0.92717805770203721</v>
      </c>
    </row>
    <row r="538" spans="1:7" x14ac:dyDescent="0.3">
      <c r="A538">
        <f t="shared" si="8"/>
        <v>535</v>
      </c>
      <c r="B538" s="8">
        <f>NORMINV('Raw data'!A535,MeanZt,SDZt)</f>
        <v>-1.1810882751704128</v>
      </c>
      <c r="C538" s="8">
        <f>NORMINV('Raw data'!B535,MeanZt,SDZt)</f>
        <v>0.7226837655962759</v>
      </c>
      <c r="D538" s="8">
        <f>NORMINV('Raw data'!C535,MeanZt,SDZt)</f>
        <v>1.0914827059591683</v>
      </c>
      <c r="E538" s="8">
        <f>NORMINV('Raw data'!D535,MeanZt,SDZt)</f>
        <v>-0.92428016305856719</v>
      </c>
      <c r="F538" s="8">
        <f>NORMINV('Raw data'!E535,MeanZt,SDZt)</f>
        <v>0.27078322178998643</v>
      </c>
      <c r="G538" s="8">
        <f>NORMINV('Raw data'!F535,MeanZt,SDZt)</f>
        <v>0.13492132553733199</v>
      </c>
    </row>
    <row r="539" spans="1:7" x14ac:dyDescent="0.3">
      <c r="A539">
        <f t="shared" si="8"/>
        <v>536</v>
      </c>
      <c r="B539" s="8">
        <f>NORMINV('Raw data'!A536,MeanZt,SDZt)</f>
        <v>-1.0248003488683468</v>
      </c>
      <c r="C539" s="8">
        <f>NORMINV('Raw data'!B536,MeanZt,SDZt)</f>
        <v>9.587661586518309E-2</v>
      </c>
      <c r="D539" s="8">
        <f>NORMINV('Raw data'!C536,MeanZt,SDZt)</f>
        <v>-0.82565327044528547</v>
      </c>
      <c r="E539" s="8">
        <f>NORMINV('Raw data'!D536,MeanZt,SDZt)</f>
        <v>-0.25194084106310904</v>
      </c>
      <c r="F539" s="8">
        <f>NORMINV('Raw data'!E536,MeanZt,SDZt)</f>
        <v>-0.27225496517958425</v>
      </c>
      <c r="G539" s="8">
        <f>NORMINV('Raw data'!F536,MeanZt,SDZt)</f>
        <v>-0.88156174992067804</v>
      </c>
    </row>
    <row r="540" spans="1:7" x14ac:dyDescent="0.3">
      <c r="A540">
        <f t="shared" si="8"/>
        <v>537</v>
      </c>
      <c r="B540" s="8">
        <f>NORMINV('Raw data'!A537,MeanZt,SDZt)</f>
        <v>-0.84944503978514818</v>
      </c>
      <c r="C540" s="8">
        <f>NORMINV('Raw data'!B537,MeanZt,SDZt)</f>
        <v>-1.8840851798853437</v>
      </c>
      <c r="D540" s="8">
        <f>NORMINV('Raw data'!C537,MeanZt,SDZt)</f>
        <v>-2.0296345657302122</v>
      </c>
      <c r="E540" s="8">
        <f>NORMINV('Raw data'!D537,MeanZt,SDZt)</f>
        <v>-8.9623110187326202E-2</v>
      </c>
      <c r="F540" s="8">
        <f>NORMINV('Raw data'!E537,MeanZt,SDZt)</f>
        <v>-1.2410406907508478</v>
      </c>
      <c r="G540" s="8">
        <f>NORMINV('Raw data'!F537,MeanZt,SDZt)</f>
        <v>0.22889927558931106</v>
      </c>
    </row>
    <row r="541" spans="1:7" x14ac:dyDescent="0.3">
      <c r="A541">
        <f t="shared" si="8"/>
        <v>538</v>
      </c>
      <c r="B541" s="8">
        <f>NORMINV('Raw data'!A538,MeanZt,SDZt)</f>
        <v>0.37734144148289511</v>
      </c>
      <c r="C541" s="8">
        <f>NORMINV('Raw data'!B538,MeanZt,SDZt)</f>
        <v>-1.8562544085237278</v>
      </c>
      <c r="D541" s="8">
        <f>NORMINV('Raw data'!C538,MeanZt,SDZt)</f>
        <v>-1.4335139804200498</v>
      </c>
      <c r="E541" s="8">
        <f>NORMINV('Raw data'!D538,MeanZt,SDZt)</f>
        <v>1.9659868049519278</v>
      </c>
      <c r="F541" s="8">
        <f>NORMINV('Raw data'!E538,MeanZt,SDZt)</f>
        <v>-0.88864507143066007</v>
      </c>
      <c r="G541" s="8">
        <f>NORMINV('Raw data'!F538,MeanZt,SDZt)</f>
        <v>0.47245932200236362</v>
      </c>
    </row>
    <row r="542" spans="1:7" x14ac:dyDescent="0.3">
      <c r="A542">
        <f t="shared" si="8"/>
        <v>539</v>
      </c>
      <c r="B542" s="8">
        <f>NORMINV('Raw data'!A539,MeanZt,SDZt)</f>
        <v>0.81212306571372839</v>
      </c>
      <c r="C542" s="8">
        <f>NORMINV('Raw data'!B539,MeanZt,SDZt)</f>
        <v>-0.24993222347410685</v>
      </c>
      <c r="D542" s="8">
        <f>NORMINV('Raw data'!C539,MeanZt,SDZt)</f>
        <v>-0.2251859469384147</v>
      </c>
      <c r="E542" s="8">
        <f>NORMINV('Raw data'!D539,MeanZt,SDZt)</f>
        <v>-0.4173745538166872</v>
      </c>
      <c r="F542" s="8">
        <f>NORMINV('Raw data'!E539,MeanZt,SDZt)</f>
        <v>-0.31198088327045287</v>
      </c>
      <c r="G542" s="8">
        <f>NORMINV('Raw data'!F539,MeanZt,SDZt)</f>
        <v>-0.16850909104412021</v>
      </c>
    </row>
    <row r="543" spans="1:7" x14ac:dyDescent="0.3">
      <c r="A543">
        <f t="shared" si="8"/>
        <v>540</v>
      </c>
      <c r="B543" s="8">
        <f>NORMINV('Raw data'!A540,MeanZt,SDZt)</f>
        <v>-1.243118676857798</v>
      </c>
      <c r="C543" s="8">
        <f>NORMINV('Raw data'!B540,MeanZt,SDZt)</f>
        <v>0.46929785102884541</v>
      </c>
      <c r="D543" s="8">
        <f>NORMINV('Raw data'!C540,MeanZt,SDZt)</f>
        <v>-0.76355399289354919</v>
      </c>
      <c r="E543" s="8">
        <f>NORMINV('Raw data'!D540,MeanZt,SDZt)</f>
        <v>0.93869615406936047</v>
      </c>
      <c r="F543" s="8">
        <f>NORMINV('Raw data'!E540,MeanZt,SDZt)</f>
        <v>-5.1954934698052117E-2</v>
      </c>
      <c r="G543" s="8">
        <f>NORMINV('Raw data'!F540,MeanZt,SDZt)</f>
        <v>1.9079347235225428</v>
      </c>
    </row>
    <row r="544" spans="1:7" x14ac:dyDescent="0.3">
      <c r="A544">
        <f t="shared" si="8"/>
        <v>541</v>
      </c>
      <c r="B544" s="8">
        <f>NORMINV('Raw data'!A541,MeanZt,SDZt)</f>
        <v>-0.93701777966907851</v>
      </c>
      <c r="C544" s="8">
        <f>NORMINV('Raw data'!B541,MeanZt,SDZt)</f>
        <v>-8.3448455698416385E-2</v>
      </c>
      <c r="D544" s="8">
        <f>NORMINV('Raw data'!C541,MeanZt,SDZt)</f>
        <v>1.6228689141702852</v>
      </c>
      <c r="E544" s="8">
        <f>NORMINV('Raw data'!D541,MeanZt,SDZt)</f>
        <v>0.90460282582560703</v>
      </c>
      <c r="F544" s="8">
        <f>NORMINV('Raw data'!E541,MeanZt,SDZt)</f>
        <v>-0.22180177285101232</v>
      </c>
      <c r="G544" s="8">
        <f>NORMINV('Raw data'!F541,MeanZt,SDZt)</f>
        <v>4.3671405708111476E-2</v>
      </c>
    </row>
    <row r="545" spans="1:7" x14ac:dyDescent="0.3">
      <c r="A545">
        <f t="shared" si="8"/>
        <v>542</v>
      </c>
      <c r="B545" s="8">
        <f>NORMINV('Raw data'!A542,MeanZt,SDZt)</f>
        <v>0.47514823063793549</v>
      </c>
      <c r="C545" s="8">
        <f>NORMINV('Raw data'!B542,MeanZt,SDZt)</f>
        <v>0.66708544978512696</v>
      </c>
      <c r="D545" s="8">
        <f>NORMINV('Raw data'!C542,MeanZt,SDZt)</f>
        <v>-1.2646928806988496</v>
      </c>
      <c r="E545" s="8">
        <f>NORMINV('Raw data'!D542,MeanZt,SDZt)</f>
        <v>1.1062365981962932</v>
      </c>
      <c r="F545" s="8">
        <f>NORMINV('Raw data'!E542,MeanZt,SDZt)</f>
        <v>-2.1465327886622005</v>
      </c>
      <c r="G545" s="8">
        <f>NORMINV('Raw data'!F542,MeanZt,SDZt)</f>
        <v>5.4012475699510044E-2</v>
      </c>
    </row>
    <row r="546" spans="1:7" x14ac:dyDescent="0.3">
      <c r="A546">
        <f t="shared" si="8"/>
        <v>543</v>
      </c>
      <c r="B546" s="8">
        <f>NORMINV('Raw data'!A543,MeanZt,SDZt)</f>
        <v>1.1825058907044377</v>
      </c>
      <c r="C546" s="8">
        <f>NORMINV('Raw data'!B543,MeanZt,SDZt)</f>
        <v>0.78574535827777059</v>
      </c>
      <c r="D546" s="8">
        <f>NORMINV('Raw data'!C543,MeanZt,SDZt)</f>
        <v>-2.2197949106524857</v>
      </c>
      <c r="E546" s="8">
        <f>NORMINV('Raw data'!D543,MeanZt,SDZt)</f>
        <v>-1.387469466011829</v>
      </c>
      <c r="F546" s="8">
        <f>NORMINV('Raw data'!E543,MeanZt,SDZt)</f>
        <v>1.1461080494223468</v>
      </c>
      <c r="G546" s="8">
        <f>NORMINV('Raw data'!F543,MeanZt,SDZt)</f>
        <v>-0.71434812406019177</v>
      </c>
    </row>
    <row r="547" spans="1:7" x14ac:dyDescent="0.3">
      <c r="A547">
        <f t="shared" si="8"/>
        <v>544</v>
      </c>
      <c r="B547" s="8">
        <f>NORMINV('Raw data'!A544,MeanZt,SDZt)</f>
        <v>0.50402453415562354</v>
      </c>
      <c r="C547" s="8">
        <f>NORMINV('Raw data'!B544,MeanZt,SDZt)</f>
        <v>1.3944060944659677</v>
      </c>
      <c r="D547" s="8">
        <f>NORMINV('Raw data'!C544,MeanZt,SDZt)</f>
        <v>2.5999760337904347</v>
      </c>
      <c r="E547" s="8">
        <f>NORMINV('Raw data'!D544,MeanZt,SDZt)</f>
        <v>0.46968650668082529</v>
      </c>
      <c r="F547" s="8">
        <f>NORMINV('Raw data'!E544,MeanZt,SDZt)</f>
        <v>1.0397537845934886</v>
      </c>
      <c r="G547" s="8">
        <f>NORMINV('Raw data'!F544,MeanZt,SDZt)</f>
        <v>-0.13390446369878975</v>
      </c>
    </row>
    <row r="548" spans="1:7" x14ac:dyDescent="0.3">
      <c r="A548">
        <f t="shared" si="8"/>
        <v>545</v>
      </c>
      <c r="B548" s="8">
        <f>NORMINV('Raw data'!A545,MeanZt,SDZt)</f>
        <v>0.73900330557240335</v>
      </c>
      <c r="C548" s="8">
        <f>NORMINV('Raw data'!B545,MeanZt,SDZt)</f>
        <v>0.33041537853844455</v>
      </c>
      <c r="D548" s="8">
        <f>NORMINV('Raw data'!C545,MeanZt,SDZt)</f>
        <v>-1.2511666021220356</v>
      </c>
      <c r="E548" s="8">
        <f>NORMINV('Raw data'!D545,MeanZt,SDZt)</f>
        <v>1.0460825908284368</v>
      </c>
      <c r="F548" s="8">
        <f>NORMINV('Raw data'!E545,MeanZt,SDZt)</f>
        <v>0.81938113289521275</v>
      </c>
      <c r="G548" s="8">
        <f>NORMINV('Raw data'!F545,MeanZt,SDZt)</f>
        <v>-1.5223350305179322</v>
      </c>
    </row>
    <row r="549" spans="1:7" x14ac:dyDescent="0.3">
      <c r="A549">
        <f t="shared" si="8"/>
        <v>546</v>
      </c>
      <c r="B549" s="8">
        <f>NORMINV('Raw data'!A546,MeanZt,SDZt)</f>
        <v>-0.96120511268726228</v>
      </c>
      <c r="C549" s="8">
        <f>NORMINV('Raw data'!B546,MeanZt,SDZt)</f>
        <v>1.8334901889673261</v>
      </c>
      <c r="D549" s="8">
        <f>NORMINV('Raw data'!C546,MeanZt,SDZt)</f>
        <v>-0.33143664421138103</v>
      </c>
      <c r="E549" s="8">
        <f>NORMINV('Raw data'!D546,MeanZt,SDZt)</f>
        <v>0.19457397585379987</v>
      </c>
      <c r="F549" s="8">
        <f>NORMINV('Raw data'!E546,MeanZt,SDZt)</f>
        <v>9.8043063860111371E-2</v>
      </c>
      <c r="G549" s="8">
        <f>NORMINV('Raw data'!F546,MeanZt,SDZt)</f>
        <v>-0.20073141043288439</v>
      </c>
    </row>
    <row r="550" spans="1:7" x14ac:dyDescent="0.3">
      <c r="A550">
        <f t="shared" si="8"/>
        <v>547</v>
      </c>
      <c r="B550" s="8">
        <f>NORMINV('Raw data'!A547,MeanZt,SDZt)</f>
        <v>-0.81990115988933165</v>
      </c>
      <c r="C550" s="8">
        <f>NORMINV('Raw data'!B547,MeanZt,SDZt)</f>
        <v>-1.4074698159714703</v>
      </c>
      <c r="D550" s="8">
        <f>NORMINV('Raw data'!C547,MeanZt,SDZt)</f>
        <v>0.20528542199646815</v>
      </c>
      <c r="E550" s="8">
        <f>NORMINV('Raw data'!D547,MeanZt,SDZt)</f>
        <v>1.3832916751528998E-2</v>
      </c>
      <c r="F550" s="8">
        <f>NORMINV('Raw data'!E547,MeanZt,SDZt)</f>
        <v>-0.21544268926644197</v>
      </c>
      <c r="G550" s="8">
        <f>NORMINV('Raw data'!F547,MeanZt,SDZt)</f>
        <v>-0.3906557450446379</v>
      </c>
    </row>
    <row r="551" spans="1:7" x14ac:dyDescent="0.3">
      <c r="A551">
        <f t="shared" si="8"/>
        <v>548</v>
      </c>
      <c r="B551" s="8">
        <f>NORMINV('Raw data'!A548,MeanZt,SDZt)</f>
        <v>-1.0850104312853031</v>
      </c>
      <c r="C551" s="8">
        <f>NORMINV('Raw data'!B548,MeanZt,SDZt)</f>
        <v>0.34960709728521167</v>
      </c>
      <c r="D551" s="8">
        <f>NORMINV('Raw data'!C548,MeanZt,SDZt)</f>
        <v>0.13599205003334996</v>
      </c>
      <c r="E551" s="8">
        <f>NORMINV('Raw data'!D548,MeanZt,SDZt)</f>
        <v>1.1963737486092332</v>
      </c>
      <c r="F551" s="8">
        <f>NORMINV('Raw data'!E548,MeanZt,SDZt)</f>
        <v>-1.3831396142079613</v>
      </c>
      <c r="G551" s="8">
        <f>NORMINV('Raw data'!F548,MeanZt,SDZt)</f>
        <v>2.749553956505824</v>
      </c>
    </row>
    <row r="552" spans="1:7" x14ac:dyDescent="0.3">
      <c r="A552">
        <f t="shared" si="8"/>
        <v>549</v>
      </c>
      <c r="B552" s="8">
        <f>NORMINV('Raw data'!A549,MeanZt,SDZt)</f>
        <v>5.9719171896224263E-2</v>
      </c>
      <c r="C552" s="8">
        <f>NORMINV('Raw data'!B549,MeanZt,SDZt)</f>
        <v>-2.6522653335683306</v>
      </c>
      <c r="D552" s="8">
        <f>NORMINV('Raw data'!C549,MeanZt,SDZt)</f>
        <v>0.51568889317338773</v>
      </c>
      <c r="E552" s="8">
        <f>NORMINV('Raw data'!D549,MeanZt,SDZt)</f>
        <v>-0.25337845623603539</v>
      </c>
      <c r="F552" s="8">
        <f>NORMINV('Raw data'!E549,MeanZt,SDZt)</f>
        <v>-1.6729674878333132</v>
      </c>
      <c r="G552" s="8">
        <f>NORMINV('Raw data'!F549,MeanZt,SDZt)</f>
        <v>0.20892071278366178</v>
      </c>
    </row>
    <row r="553" spans="1:7" x14ac:dyDescent="0.3">
      <c r="A553">
        <f t="shared" si="8"/>
        <v>550</v>
      </c>
      <c r="B553" s="8">
        <f>NORMINV('Raw data'!A550,MeanZt,SDZt)</f>
        <v>-2.3785477813635771</v>
      </c>
      <c r="C553" s="8">
        <f>NORMINV('Raw data'!B550,MeanZt,SDZt)</f>
        <v>-0.67147962221500046</v>
      </c>
      <c r="D553" s="8">
        <f>NORMINV('Raw data'!C550,MeanZt,SDZt)</f>
        <v>-0.11743971875434954</v>
      </c>
      <c r="E553" s="8">
        <f>NORMINV('Raw data'!D550,MeanZt,SDZt)</f>
        <v>0.64349520205809885</v>
      </c>
      <c r="F553" s="8">
        <f>NORMINV('Raw data'!E550,MeanZt,SDZt)</f>
        <v>0.11778629224861491</v>
      </c>
      <c r="G553" s="8">
        <f>NORMINV('Raw data'!F550,MeanZt,SDZt)</f>
        <v>-2.1231490673350528</v>
      </c>
    </row>
    <row r="554" spans="1:7" x14ac:dyDescent="0.3">
      <c r="A554">
        <f t="shared" si="8"/>
        <v>551</v>
      </c>
      <c r="B554" s="8">
        <f>NORMINV('Raw data'!A551,MeanZt,SDZt)</f>
        <v>-8.3461508200169426E-2</v>
      </c>
      <c r="C554" s="8">
        <f>NORMINV('Raw data'!B551,MeanZt,SDZt)</f>
        <v>1.6286924281178545</v>
      </c>
      <c r="D554" s="8">
        <f>NORMINV('Raw data'!C551,MeanZt,SDZt)</f>
        <v>8.0859313296452504E-2</v>
      </c>
      <c r="E554" s="8">
        <f>NORMINV('Raw data'!D551,MeanZt,SDZt)</f>
        <v>0.22087761593829816</v>
      </c>
      <c r="F554" s="8">
        <f>NORMINV('Raw data'!E551,MeanZt,SDZt)</f>
        <v>-0.79347320893461515</v>
      </c>
      <c r="G554" s="8">
        <f>NORMINV('Raw data'!F551,MeanZt,SDZt)</f>
        <v>0.49771993196123615</v>
      </c>
    </row>
    <row r="555" spans="1:7" x14ac:dyDescent="0.3">
      <c r="A555">
        <f t="shared" si="8"/>
        <v>552</v>
      </c>
      <c r="B555" s="8">
        <f>NORMINV('Raw data'!A552,MeanZt,SDZt)</f>
        <v>1.7337399180486615</v>
      </c>
      <c r="C555" s="8">
        <f>NORMINV('Raw data'!B552,MeanZt,SDZt)</f>
        <v>0.82815575065866931</v>
      </c>
      <c r="D555" s="8">
        <f>NORMINV('Raw data'!C552,MeanZt,SDZt)</f>
        <v>-0.3706476492388201</v>
      </c>
      <c r="E555" s="8">
        <f>NORMINV('Raw data'!D552,MeanZt,SDZt)</f>
        <v>0.98712621898702513</v>
      </c>
      <c r="F555" s="8">
        <f>NORMINV('Raw data'!E552,MeanZt,SDZt)</f>
        <v>-8.5221298721178812E-2</v>
      </c>
      <c r="G555" s="8">
        <f>NORMINV('Raw data'!F552,MeanZt,SDZt)</f>
        <v>1.460176879809E-2</v>
      </c>
    </row>
    <row r="556" spans="1:7" x14ac:dyDescent="0.3">
      <c r="A556">
        <f t="shared" si="8"/>
        <v>553</v>
      </c>
      <c r="B556" s="8">
        <f>NORMINV('Raw data'!A553,MeanZt,SDZt)</f>
        <v>-0.80649275300285717</v>
      </c>
      <c r="C556" s="8">
        <f>NORMINV('Raw data'!B553,MeanZt,SDZt)</f>
        <v>0.21187175280345577</v>
      </c>
      <c r="D556" s="8">
        <f>NORMINV('Raw data'!C553,MeanZt,SDZt)</f>
        <v>-0.82412852959744609</v>
      </c>
      <c r="E556" s="8">
        <f>NORMINV('Raw data'!D553,MeanZt,SDZt)</f>
        <v>-5.561569359096042E-2</v>
      </c>
      <c r="F556" s="8">
        <f>NORMINV('Raw data'!E553,MeanZt,SDZt)</f>
        <v>2.0142478064329934</v>
      </c>
      <c r="G556" s="8">
        <f>NORMINV('Raw data'!F553,MeanZt,SDZt)</f>
        <v>3.2803511532879991E-2</v>
      </c>
    </row>
    <row r="557" spans="1:7" x14ac:dyDescent="0.3">
      <c r="A557">
        <f t="shared" si="8"/>
        <v>554</v>
      </c>
      <c r="B557" s="8">
        <f>NORMINV('Raw data'!A554,MeanZt,SDZt)</f>
        <v>-0.78928049457723493</v>
      </c>
      <c r="C557" s="8">
        <f>NORMINV('Raw data'!B554,MeanZt,SDZt)</f>
        <v>0.65013528308853308</v>
      </c>
      <c r="D557" s="8">
        <f>NORMINV('Raw data'!C554,MeanZt,SDZt)</f>
        <v>0.89859830904398419</v>
      </c>
      <c r="E557" s="8">
        <f>NORMINV('Raw data'!D554,MeanZt,SDZt)</f>
        <v>0.43201838450085134</v>
      </c>
      <c r="F557" s="8">
        <f>NORMINV('Raw data'!E554,MeanZt,SDZt)</f>
        <v>-0.21768176314873391</v>
      </c>
      <c r="G557" s="8">
        <f>NORMINV('Raw data'!F554,MeanZt,SDZt)</f>
        <v>2.560326899789898</v>
      </c>
    </row>
    <row r="558" spans="1:7" x14ac:dyDescent="0.3">
      <c r="A558">
        <f t="shared" si="8"/>
        <v>555</v>
      </c>
      <c r="B558" s="8">
        <f>NORMINV('Raw data'!A555,MeanZt,SDZt)</f>
        <v>0.84922329841653799</v>
      </c>
      <c r="C558" s="8">
        <f>NORMINV('Raw data'!B555,MeanZt,SDZt)</f>
        <v>0.81965271769463965</v>
      </c>
      <c r="D558" s="8">
        <f>NORMINV('Raw data'!C555,MeanZt,SDZt)</f>
        <v>-1.6689848468744315</v>
      </c>
      <c r="E558" s="8">
        <f>NORMINV('Raw data'!D555,MeanZt,SDZt)</f>
        <v>-0.72606301215112379</v>
      </c>
      <c r="F558" s="8">
        <f>NORMINV('Raw data'!E555,MeanZt,SDZt)</f>
        <v>-0.33503903971255516</v>
      </c>
      <c r="G558" s="8">
        <f>NORMINV('Raw data'!F555,MeanZt,SDZt)</f>
        <v>0.18095819028135066</v>
      </c>
    </row>
    <row r="559" spans="1:7" x14ac:dyDescent="0.3">
      <c r="A559">
        <f t="shared" si="8"/>
        <v>556</v>
      </c>
      <c r="B559" s="8">
        <f>NORMINV('Raw data'!A556,MeanZt,SDZt)</f>
        <v>-1.4671174279147918</v>
      </c>
      <c r="C559" s="8">
        <f>NORMINV('Raw data'!B556,MeanZt,SDZt)</f>
        <v>1.2604995210584837</v>
      </c>
      <c r="D559" s="8">
        <f>NORMINV('Raw data'!C556,MeanZt,SDZt)</f>
        <v>0.85754410213230425</v>
      </c>
      <c r="E559" s="8">
        <f>NORMINV('Raw data'!D556,MeanZt,SDZt)</f>
        <v>1.4383732457558933</v>
      </c>
      <c r="F559" s="8">
        <f>NORMINV('Raw data'!E556,MeanZt,SDZt)</f>
        <v>6.0284017500967534E-2</v>
      </c>
      <c r="G559" s="8">
        <f>NORMINV('Raw data'!F556,MeanZt,SDZt)</f>
        <v>0.3296576533579843</v>
      </c>
    </row>
    <row r="560" spans="1:7" x14ac:dyDescent="0.3">
      <c r="A560">
        <f t="shared" si="8"/>
        <v>557</v>
      </c>
      <c r="B560" s="8">
        <f>NORMINV('Raw data'!A557,MeanZt,SDZt)</f>
        <v>-0.40658622373200981</v>
      </c>
      <c r="C560" s="8">
        <f>NORMINV('Raw data'!B557,MeanZt,SDZt)</f>
        <v>0.33242868784370083</v>
      </c>
      <c r="D560" s="8">
        <f>NORMINV('Raw data'!C557,MeanZt,SDZt)</f>
        <v>-6.2268062010321791E-2</v>
      </c>
      <c r="E560" s="8">
        <f>NORMINV('Raw data'!D557,MeanZt,SDZt)</f>
        <v>0.41223237503627852</v>
      </c>
      <c r="F560" s="8">
        <f>NORMINV('Raw data'!E557,MeanZt,SDZt)</f>
        <v>-1.3791589998224882</v>
      </c>
      <c r="G560" s="8">
        <f>NORMINV('Raw data'!F557,MeanZt,SDZt)</f>
        <v>-0.1123333419545707</v>
      </c>
    </row>
    <row r="561" spans="1:7" x14ac:dyDescent="0.3">
      <c r="A561">
        <f t="shared" si="8"/>
        <v>558</v>
      </c>
      <c r="B561" s="8">
        <f>NORMINV('Raw data'!A558,MeanZt,SDZt)</f>
        <v>-0.88585802271977554</v>
      </c>
      <c r="C561" s="8">
        <f>NORMINV('Raw data'!B558,MeanZt,SDZt)</f>
        <v>0.40035582357325938</v>
      </c>
      <c r="D561" s="8">
        <f>NORMINV('Raw data'!C558,MeanZt,SDZt)</f>
        <v>-0.48126115558100974</v>
      </c>
      <c r="E561" s="8">
        <f>NORMINV('Raw data'!D558,MeanZt,SDZt)</f>
        <v>-1.0060161954875315</v>
      </c>
      <c r="F561" s="8">
        <f>NORMINV('Raw data'!E558,MeanZt,SDZt)</f>
        <v>-0.76574857119301309</v>
      </c>
      <c r="G561" s="8">
        <f>NORMINV('Raw data'!F558,MeanZt,SDZt)</f>
        <v>-0.58192811018871637</v>
      </c>
    </row>
    <row r="562" spans="1:7" x14ac:dyDescent="0.3">
      <c r="A562">
        <f t="shared" si="8"/>
        <v>559</v>
      </c>
      <c r="B562" s="8">
        <f>NORMINV('Raw data'!A559,MeanZt,SDZt)</f>
        <v>-1.4158354254604535</v>
      </c>
      <c r="C562" s="8">
        <f>NORMINV('Raw data'!B559,MeanZt,SDZt)</f>
        <v>-1.9934415913065302</v>
      </c>
      <c r="D562" s="8">
        <f>NORMINV('Raw data'!C559,MeanZt,SDZt)</f>
        <v>-3.1654906535452471E-2</v>
      </c>
      <c r="E562" s="8">
        <f>NORMINV('Raw data'!D559,MeanZt,SDZt)</f>
        <v>-0.68041563689607276</v>
      </c>
      <c r="F562" s="8">
        <f>NORMINV('Raw data'!E559,MeanZt,SDZt)</f>
        <v>-1.4638097549516091</v>
      </c>
      <c r="G562" s="8">
        <f>NORMINV('Raw data'!F559,MeanZt,SDZt)</f>
        <v>0.42937142696278818</v>
      </c>
    </row>
    <row r="563" spans="1:7" x14ac:dyDescent="0.3">
      <c r="A563">
        <f t="shared" si="8"/>
        <v>560</v>
      </c>
      <c r="B563" s="8">
        <f>NORMINV('Raw data'!A560,MeanZt,SDZt)</f>
        <v>-1.4301641542647627</v>
      </c>
      <c r="C563" s="8">
        <f>NORMINV('Raw data'!B560,MeanZt,SDZt)</f>
        <v>-1.0713723615257027</v>
      </c>
      <c r="D563" s="8">
        <f>NORMINV('Raw data'!C560,MeanZt,SDZt)</f>
        <v>-1.3417578069927043</v>
      </c>
      <c r="E563" s="8">
        <f>NORMINV('Raw data'!D560,MeanZt,SDZt)</f>
        <v>0.15556667624518133</v>
      </c>
      <c r="F563" s="8">
        <f>NORMINV('Raw data'!E560,MeanZt,SDZt)</f>
        <v>-2.607640526320822E-2</v>
      </c>
      <c r="G563" s="8">
        <f>NORMINV('Raw data'!F560,MeanZt,SDZt)</f>
        <v>-0.629124267991931</v>
      </c>
    </row>
    <row r="564" spans="1:7" x14ac:dyDescent="0.3">
      <c r="A564">
        <f t="shared" si="8"/>
        <v>561</v>
      </c>
      <c r="B564" s="8">
        <f>NORMINV('Raw data'!A561,MeanZt,SDZt)</f>
        <v>-1.2666185323096111</v>
      </c>
      <c r="C564" s="8">
        <f>NORMINV('Raw data'!B561,MeanZt,SDZt)</f>
        <v>-0.42516113837623032</v>
      </c>
      <c r="D564" s="8">
        <f>NORMINV('Raw data'!C561,MeanZt,SDZt)</f>
        <v>-0.19804813339203678</v>
      </c>
      <c r="E564" s="8">
        <f>NORMINV('Raw data'!D561,MeanZt,SDZt)</f>
        <v>-0.60155558030537826</v>
      </c>
      <c r="F564" s="8">
        <f>NORMINV('Raw data'!E561,MeanZt,SDZt)</f>
        <v>-2.3844632844880036</v>
      </c>
      <c r="G564" s="8">
        <f>NORMINV('Raw data'!F561,MeanZt,SDZt)</f>
        <v>0.11022547747764314</v>
      </c>
    </row>
    <row r="565" spans="1:7" x14ac:dyDescent="0.3">
      <c r="A565">
        <f t="shared" si="8"/>
        <v>562</v>
      </c>
      <c r="B565" s="8">
        <f>NORMINV('Raw data'!A562,MeanZt,SDZt)</f>
        <v>-1.7808889810194829E-2</v>
      </c>
      <c r="C565" s="8">
        <f>NORMINV('Raw data'!B562,MeanZt,SDZt)</f>
        <v>-0.66163444003994953</v>
      </c>
      <c r="D565" s="8">
        <f>NORMINV('Raw data'!C562,MeanZt,SDZt)</f>
        <v>-1.010135577656126</v>
      </c>
      <c r="E565" s="8">
        <f>NORMINV('Raw data'!D562,MeanZt,SDZt)</f>
        <v>-1.8230390196139115</v>
      </c>
      <c r="F565" s="8">
        <f>NORMINV('Raw data'!E562,MeanZt,SDZt)</f>
        <v>2.2634606041786964E-2</v>
      </c>
      <c r="G565" s="8">
        <f>NORMINV('Raw data'!F562,MeanZt,SDZt)</f>
        <v>-1.1314434520488006</v>
      </c>
    </row>
    <row r="566" spans="1:7" x14ac:dyDescent="0.3">
      <c r="A566">
        <f t="shared" si="8"/>
        <v>563</v>
      </c>
      <c r="B566" s="8">
        <f>NORMINV('Raw data'!A563,MeanZt,SDZt)</f>
        <v>0.62914713423789437</v>
      </c>
      <c r="C566" s="8">
        <f>NORMINV('Raw data'!B563,MeanZt,SDZt)</f>
        <v>-0.3138653397381026</v>
      </c>
      <c r="D566" s="8">
        <f>NORMINV('Raw data'!C563,MeanZt,SDZt)</f>
        <v>-1.0362957786031999</v>
      </c>
      <c r="E566" s="8">
        <f>NORMINV('Raw data'!D563,MeanZt,SDZt)</f>
        <v>-4.2683244764425012E-2</v>
      </c>
      <c r="F566" s="8">
        <f>NORMINV('Raw data'!E563,MeanZt,SDZt)</f>
        <v>-1.2950237582514357</v>
      </c>
      <c r="G566" s="8">
        <f>NORMINV('Raw data'!F563,MeanZt,SDZt)</f>
        <v>-0.5993576410732846</v>
      </c>
    </row>
    <row r="567" spans="1:7" x14ac:dyDescent="0.3">
      <c r="A567">
        <f t="shared" si="8"/>
        <v>564</v>
      </c>
      <c r="B567" s="8">
        <f>NORMINV('Raw data'!A564,MeanZt,SDZt)</f>
        <v>4.3283824250515072E-2</v>
      </c>
      <c r="C567" s="8">
        <f>NORMINV('Raw data'!B564,MeanZt,SDZt)</f>
        <v>-0.57538823298940078</v>
      </c>
      <c r="D567" s="8">
        <f>NORMINV('Raw data'!C564,MeanZt,SDZt)</f>
        <v>0.75415530882227078</v>
      </c>
      <c r="E567" s="8">
        <f>NORMINV('Raw data'!D564,MeanZt,SDZt)</f>
        <v>1.5110024846913064</v>
      </c>
      <c r="F567" s="8">
        <f>NORMINV('Raw data'!E564,MeanZt,SDZt)</f>
        <v>-0.29197634374702708</v>
      </c>
      <c r="G567" s="8">
        <f>NORMINV('Raw data'!F564,MeanZt,SDZt)</f>
        <v>1.5270558587144847</v>
      </c>
    </row>
    <row r="568" spans="1:7" x14ac:dyDescent="0.3">
      <c r="A568">
        <f t="shared" si="8"/>
        <v>565</v>
      </c>
      <c r="B568" s="8">
        <f>NORMINV('Raw data'!A565,MeanZt,SDZt)</f>
        <v>0.41702224483606337</v>
      </c>
      <c r="C568" s="8">
        <f>NORMINV('Raw data'!B565,MeanZt,SDZt)</f>
        <v>-0.11793312989148282</v>
      </c>
      <c r="D568" s="8">
        <f>NORMINV('Raw data'!C565,MeanZt,SDZt)</f>
        <v>-7.0131743681692671E-2</v>
      </c>
      <c r="E568" s="8">
        <f>NORMINV('Raw data'!D565,MeanZt,SDZt)</f>
        <v>0.8779345307786256</v>
      </c>
      <c r="F568" s="8">
        <f>NORMINV('Raw data'!E565,MeanZt,SDZt)</f>
        <v>0.94079571639299475</v>
      </c>
      <c r="G568" s="8">
        <f>NORMINV('Raw data'!F565,MeanZt,SDZt)</f>
        <v>-0.14829710240935398</v>
      </c>
    </row>
    <row r="569" spans="1:7" x14ac:dyDescent="0.3">
      <c r="A569">
        <f t="shared" si="8"/>
        <v>566</v>
      </c>
      <c r="B569" s="8">
        <f>NORMINV('Raw data'!A566,MeanZt,SDZt)</f>
        <v>-0.96136999886143748</v>
      </c>
      <c r="C569" s="8">
        <f>NORMINV('Raw data'!B566,MeanZt,SDZt)</f>
        <v>-1.5639970208943639</v>
      </c>
      <c r="D569" s="8">
        <f>NORMINV('Raw data'!C566,MeanZt,SDZt)</f>
        <v>0.25989922719575526</v>
      </c>
      <c r="E569" s="8">
        <f>NORMINV('Raw data'!D566,MeanZt,SDZt)</f>
        <v>-2.822195763016893</v>
      </c>
      <c r="F569" s="8">
        <f>NORMINV('Raw data'!E566,MeanZt,SDZt)</f>
        <v>-1.2352871681357112</v>
      </c>
      <c r="G569" s="8">
        <f>NORMINV('Raw data'!F566,MeanZt,SDZt)</f>
        <v>1.6448980482705182</v>
      </c>
    </row>
    <row r="570" spans="1:7" x14ac:dyDescent="0.3">
      <c r="A570">
        <f t="shared" si="8"/>
        <v>567</v>
      </c>
      <c r="B570" s="8">
        <f>NORMINV('Raw data'!A567,MeanZt,SDZt)</f>
        <v>8.5294119079277961E-2</v>
      </c>
      <c r="C570" s="8">
        <f>NORMINV('Raw data'!B567,MeanZt,SDZt)</f>
        <v>-1.5057152382443226</v>
      </c>
      <c r="D570" s="8">
        <f>NORMINV('Raw data'!C567,MeanZt,SDZt)</f>
        <v>0.77736333666638258</v>
      </c>
      <c r="E570" s="8">
        <f>NORMINV('Raw data'!D567,MeanZt,SDZt)</f>
        <v>-1.1502357494407942</v>
      </c>
      <c r="F570" s="8">
        <f>NORMINV('Raw data'!E567,MeanZt,SDZt)</f>
        <v>0.49383819784702726</v>
      </c>
      <c r="G570" s="8">
        <f>NORMINV('Raw data'!F567,MeanZt,SDZt)</f>
        <v>-6.2783667853072461E-2</v>
      </c>
    </row>
    <row r="571" spans="1:7" x14ac:dyDescent="0.3">
      <c r="A571">
        <f t="shared" si="8"/>
        <v>568</v>
      </c>
      <c r="B571" s="8">
        <f>NORMINV('Raw data'!A568,MeanZt,SDZt)</f>
        <v>1.3386752049838495</v>
      </c>
      <c r="C571" s="8">
        <f>NORMINV('Raw data'!B568,MeanZt,SDZt)</f>
        <v>0.6648672264097707</v>
      </c>
      <c r="D571" s="8">
        <f>NORMINV('Raw data'!C568,MeanZt,SDZt)</f>
        <v>1.7265819485929155</v>
      </c>
      <c r="E571" s="8">
        <f>NORMINV('Raw data'!D568,MeanZt,SDZt)</f>
        <v>1.2602806288278681</v>
      </c>
      <c r="F571" s="8">
        <f>NORMINV('Raw data'!E568,MeanZt,SDZt)</f>
        <v>4.2215536493411358E-2</v>
      </c>
      <c r="G571" s="8">
        <f>NORMINV('Raw data'!F568,MeanZt,SDZt)</f>
        <v>0.91308835272350275</v>
      </c>
    </row>
    <row r="572" spans="1:7" x14ac:dyDescent="0.3">
      <c r="A572">
        <f t="shared" si="8"/>
        <v>569</v>
      </c>
      <c r="B572" s="8">
        <f>NORMINV('Raw data'!A569,MeanZt,SDZt)</f>
        <v>-0.20196476027704216</v>
      </c>
      <c r="C572" s="8">
        <f>NORMINV('Raw data'!B569,MeanZt,SDZt)</f>
        <v>1.0334452397880904</v>
      </c>
      <c r="D572" s="8">
        <f>NORMINV('Raw data'!C569,MeanZt,SDZt)</f>
        <v>0.73534177245469923</v>
      </c>
      <c r="E572" s="8">
        <f>NORMINV('Raw data'!D569,MeanZt,SDZt)</f>
        <v>1.0090878093782056</v>
      </c>
      <c r="F572" s="8">
        <f>NORMINV('Raw data'!E569,MeanZt,SDZt)</f>
        <v>0.7408186006552101</v>
      </c>
      <c r="G572" s="8">
        <f>NORMINV('Raw data'!F569,MeanZt,SDZt)</f>
        <v>-1.3456091202854998</v>
      </c>
    </row>
    <row r="573" spans="1:7" x14ac:dyDescent="0.3">
      <c r="A573">
        <f t="shared" si="8"/>
        <v>570</v>
      </c>
      <c r="B573" s="8">
        <f>NORMINV('Raw data'!A570,MeanZt,SDZt)</f>
        <v>-0.60607407302754079</v>
      </c>
      <c r="C573" s="8">
        <f>NORMINV('Raw data'!B570,MeanZt,SDZt)</f>
        <v>-2.0261724526369722</v>
      </c>
      <c r="D573" s="8">
        <f>NORMINV('Raw data'!C570,MeanZt,SDZt)</f>
        <v>-2.9345350530269931E-2</v>
      </c>
      <c r="E573" s="8">
        <f>NORMINV('Raw data'!D570,MeanZt,SDZt)</f>
        <v>-0.40919576452109002</v>
      </c>
      <c r="F573" s="8">
        <f>NORMINV('Raw data'!E570,MeanZt,SDZt)</f>
        <v>-0.66592107162068426</v>
      </c>
      <c r="G573" s="8">
        <f>NORMINV('Raw data'!F570,MeanZt,SDZt)</f>
        <v>1.2631108039581498</v>
      </c>
    </row>
    <row r="574" spans="1:7" x14ac:dyDescent="0.3">
      <c r="A574">
        <f t="shared" si="8"/>
        <v>571</v>
      </c>
      <c r="B574" s="8">
        <f>NORMINV('Raw data'!A571,MeanZt,SDZt)</f>
        <v>-1.0386204371754582</v>
      </c>
      <c r="C574" s="8">
        <f>NORMINV('Raw data'!B571,MeanZt,SDZt)</f>
        <v>0.14107332807081036</v>
      </c>
      <c r="D574" s="8">
        <f>NORMINV('Raw data'!C571,MeanZt,SDZt)</f>
        <v>-0.43297306797178531</v>
      </c>
      <c r="E574" s="8">
        <f>NORMINV('Raw data'!D571,MeanZt,SDZt)</f>
        <v>-1.3947192152865091</v>
      </c>
      <c r="F574" s="8">
        <f>NORMINV('Raw data'!E571,MeanZt,SDZt)</f>
        <v>-0.6155699609762727</v>
      </c>
      <c r="G574" s="8">
        <f>NORMINV('Raw data'!F571,MeanZt,SDZt)</f>
        <v>0.56058373335109923</v>
      </c>
    </row>
    <row r="575" spans="1:7" x14ac:dyDescent="0.3">
      <c r="A575">
        <f t="shared" si="8"/>
        <v>572</v>
      </c>
      <c r="B575" s="8">
        <f>NORMINV('Raw data'!A572,MeanZt,SDZt)</f>
        <v>0.93804704025877994</v>
      </c>
      <c r="C575" s="8">
        <f>NORMINV('Raw data'!B572,MeanZt,SDZt)</f>
        <v>-0.3532393970649641</v>
      </c>
      <c r="D575" s="8">
        <f>NORMINV('Raw data'!C572,MeanZt,SDZt)</f>
        <v>-0.3139496071784893</v>
      </c>
      <c r="E575" s="8">
        <f>NORMINV('Raw data'!D572,MeanZt,SDZt)</f>
        <v>0.57301927141679299</v>
      </c>
      <c r="F575" s="8">
        <f>NORMINV('Raw data'!E572,MeanZt,SDZt)</f>
        <v>-0.85707142342348341</v>
      </c>
      <c r="G575" s="8">
        <f>NORMINV('Raw data'!F572,MeanZt,SDZt)</f>
        <v>0.17715676218910298</v>
      </c>
    </row>
    <row r="576" spans="1:7" x14ac:dyDescent="0.3">
      <c r="A576">
        <f t="shared" si="8"/>
        <v>573</v>
      </c>
      <c r="B576" s="8">
        <f>NORMINV('Raw data'!A573,MeanZt,SDZt)</f>
        <v>-0.80020886384917467</v>
      </c>
      <c r="C576" s="8">
        <f>NORMINV('Raw data'!B573,MeanZt,SDZt)</f>
        <v>-1.3325683983267245</v>
      </c>
      <c r="D576" s="8">
        <f>NORMINV('Raw data'!C573,MeanZt,SDZt)</f>
        <v>1.5878445837734794</v>
      </c>
      <c r="E576" s="8">
        <f>NORMINV('Raw data'!D573,MeanZt,SDZt)</f>
        <v>0.12929842113770668</v>
      </c>
      <c r="F576" s="8">
        <f>NORMINV('Raw data'!E573,MeanZt,SDZt)</f>
        <v>0.81738026913167428</v>
      </c>
      <c r="G576" s="8">
        <f>NORMINV('Raw data'!F573,MeanZt,SDZt)</f>
        <v>-0.71849622041900407</v>
      </c>
    </row>
    <row r="577" spans="1:7" x14ac:dyDescent="0.3">
      <c r="A577">
        <f t="shared" si="8"/>
        <v>574</v>
      </c>
      <c r="B577" s="8">
        <f>NORMINV('Raw data'!A574,MeanZt,SDZt)</f>
        <v>-0.23901416134011599</v>
      </c>
      <c r="C577" s="8">
        <f>NORMINV('Raw data'!B574,MeanZt,SDZt)</f>
        <v>-0.49095554577577627</v>
      </c>
      <c r="D577" s="8">
        <f>NORMINV('Raw data'!C574,MeanZt,SDZt)</f>
        <v>1.5919235385051582</v>
      </c>
      <c r="E577" s="8">
        <f>NORMINV('Raw data'!D574,MeanZt,SDZt)</f>
        <v>0.27236255655206787</v>
      </c>
      <c r="F577" s="8">
        <f>NORMINV('Raw data'!E574,MeanZt,SDZt)</f>
        <v>0.33856415974395765</v>
      </c>
      <c r="G577" s="8">
        <f>NORMINV('Raw data'!F574,MeanZt,SDZt)</f>
        <v>2.390541255285409E-2</v>
      </c>
    </row>
    <row r="578" spans="1:7" x14ac:dyDescent="0.3">
      <c r="A578">
        <f t="shared" si="8"/>
        <v>575</v>
      </c>
      <c r="B578" s="8">
        <f>NORMINV('Raw data'!A575,MeanZt,SDZt)</f>
        <v>0.13362856201337225</v>
      </c>
      <c r="C578" s="8">
        <f>NORMINV('Raw data'!B575,MeanZt,SDZt)</f>
        <v>-0.21065001993597973</v>
      </c>
      <c r="D578" s="8">
        <f>NORMINV('Raw data'!C575,MeanZt,SDZt)</f>
        <v>0.6885949569574612</v>
      </c>
      <c r="E578" s="8">
        <f>NORMINV('Raw data'!D575,MeanZt,SDZt)</f>
        <v>0.4379412507860998</v>
      </c>
      <c r="F578" s="8">
        <f>NORMINV('Raw data'!E575,MeanZt,SDZt)</f>
        <v>-3.869535383180419E-2</v>
      </c>
      <c r="G578" s="8">
        <f>NORMINV('Raw data'!F575,MeanZt,SDZt)</f>
        <v>0.27099167850559497</v>
      </c>
    </row>
    <row r="579" spans="1:7" x14ac:dyDescent="0.3">
      <c r="A579">
        <f t="shared" si="8"/>
        <v>576</v>
      </c>
      <c r="B579" s="8">
        <f>NORMINV('Raw data'!A576,MeanZt,SDZt)</f>
        <v>-1.1654011708610443</v>
      </c>
      <c r="C579" s="8">
        <f>NORMINV('Raw data'!B576,MeanZt,SDZt)</f>
        <v>0.28113190779311936</v>
      </c>
      <c r="D579" s="8">
        <f>NORMINV('Raw data'!C576,MeanZt,SDZt)</f>
        <v>-0.95496897661323288</v>
      </c>
      <c r="E579" s="8">
        <f>NORMINV('Raw data'!D576,MeanZt,SDZt)</f>
        <v>-1.595757707119301</v>
      </c>
      <c r="F579" s="8">
        <f>NORMINV('Raw data'!E576,MeanZt,SDZt)</f>
        <v>-0.45212518446635752</v>
      </c>
      <c r="G579" s="8">
        <f>NORMINV('Raw data'!F576,MeanZt,SDZt)</f>
        <v>-2.8893738217688199E-2</v>
      </c>
    </row>
    <row r="580" spans="1:7" x14ac:dyDescent="0.3">
      <c r="A580">
        <f t="shared" si="8"/>
        <v>577</v>
      </c>
      <c r="B580" s="8">
        <f>NORMINV('Raw data'!A577,MeanZt,SDZt)</f>
        <v>0.86153997215403411</v>
      </c>
      <c r="C580" s="8">
        <f>NORMINV('Raw data'!B577,MeanZt,SDZt)</f>
        <v>-9.5064147470865848E-2</v>
      </c>
      <c r="D580" s="8">
        <f>NORMINV('Raw data'!C577,MeanZt,SDZt)</f>
        <v>-1.1143226034057172</v>
      </c>
      <c r="E580" s="8">
        <f>NORMINV('Raw data'!D577,MeanZt,SDZt)</f>
        <v>1.635929884862023</v>
      </c>
      <c r="F580" s="8">
        <f>NORMINV('Raw data'!E577,MeanZt,SDZt)</f>
        <v>0.45754490408440041</v>
      </c>
      <c r="G580" s="8">
        <f>NORMINV('Raw data'!F577,MeanZt,SDZt)</f>
        <v>-0.98219473505558541</v>
      </c>
    </row>
    <row r="581" spans="1:7" x14ac:dyDescent="0.3">
      <c r="A581">
        <f t="shared" ref="A581:A644" si="9">A580+1</f>
        <v>578</v>
      </c>
      <c r="B581" s="8">
        <f>NORMINV('Raw data'!A578,MeanZt,SDZt)</f>
        <v>-1.2647301682580492</v>
      </c>
      <c r="C581" s="8">
        <f>NORMINV('Raw data'!B578,MeanZt,SDZt)</f>
        <v>1.5234718551450448</v>
      </c>
      <c r="D581" s="8">
        <f>NORMINV('Raw data'!C578,MeanZt,SDZt)</f>
        <v>-0.601100687653775</v>
      </c>
      <c r="E581" s="8">
        <f>NORMINV('Raw data'!D578,MeanZt,SDZt)</f>
        <v>0.94424737613673237</v>
      </c>
      <c r="F581" s="8">
        <f>NORMINV('Raw data'!E578,MeanZt,SDZt)</f>
        <v>-0.9438544688931344</v>
      </c>
      <c r="G581" s="8">
        <f>NORMINV('Raw data'!F578,MeanZt,SDZt)</f>
        <v>-0.38680473297102547</v>
      </c>
    </row>
    <row r="582" spans="1:7" x14ac:dyDescent="0.3">
      <c r="A582">
        <f t="shared" si="9"/>
        <v>579</v>
      </c>
      <c r="B582" s="8">
        <f>NORMINV('Raw data'!A579,MeanZt,SDZt)</f>
        <v>-0.10745890591214348</v>
      </c>
      <c r="C582" s="8">
        <f>NORMINV('Raw data'!B579,MeanZt,SDZt)</f>
        <v>-1.7561518824451179E-2</v>
      </c>
      <c r="D582" s="8">
        <f>NORMINV('Raw data'!C579,MeanZt,SDZt)</f>
        <v>1.3228061596453251</v>
      </c>
      <c r="E582" s="8">
        <f>NORMINV('Raw data'!D579,MeanZt,SDZt)</f>
        <v>0.66740289243677275</v>
      </c>
      <c r="F582" s="8">
        <f>NORMINV('Raw data'!E579,MeanZt,SDZt)</f>
        <v>0.33322016593914439</v>
      </c>
      <c r="G582" s="8">
        <f>NORMINV('Raw data'!F579,MeanZt,SDZt)</f>
        <v>0.69774579512481116</v>
      </c>
    </row>
    <row r="583" spans="1:7" x14ac:dyDescent="0.3">
      <c r="A583">
        <f t="shared" si="9"/>
        <v>580</v>
      </c>
      <c r="B583" s="8">
        <f>NORMINV('Raw data'!A580,MeanZt,SDZt)</f>
        <v>0.67479414977072072</v>
      </c>
      <c r="C583" s="8">
        <f>NORMINV('Raw data'!B580,MeanZt,SDZt)</f>
        <v>1.5008498898080436</v>
      </c>
      <c r="D583" s="8">
        <f>NORMINV('Raw data'!C580,MeanZt,SDZt)</f>
        <v>1.1302853788682699</v>
      </c>
      <c r="E583" s="8">
        <f>NORMINV('Raw data'!D580,MeanZt,SDZt)</f>
        <v>-0.57986579630316115</v>
      </c>
      <c r="F583" s="8">
        <f>NORMINV('Raw data'!E580,MeanZt,SDZt)</f>
        <v>-0.59550563110893262</v>
      </c>
      <c r="G583" s="8">
        <f>NORMINV('Raw data'!F580,MeanZt,SDZt)</f>
        <v>-0.97032059746845944</v>
      </c>
    </row>
    <row r="584" spans="1:7" x14ac:dyDescent="0.3">
      <c r="A584">
        <f t="shared" si="9"/>
        <v>581</v>
      </c>
      <c r="B584" s="8">
        <f>NORMINV('Raw data'!A581,MeanZt,SDZt)</f>
        <v>-0.16344938887063795</v>
      </c>
      <c r="C584" s="8">
        <f>NORMINV('Raw data'!B581,MeanZt,SDZt)</f>
        <v>-0.36698876349325577</v>
      </c>
      <c r="D584" s="8">
        <f>NORMINV('Raw data'!C581,MeanZt,SDZt)</f>
        <v>0.25597870279460333</v>
      </c>
      <c r="E584" s="8">
        <f>NORMINV('Raw data'!D581,MeanZt,SDZt)</f>
        <v>0.36909380609068598</v>
      </c>
      <c r="F584" s="8">
        <f>NORMINV('Raw data'!E581,MeanZt,SDZt)</f>
        <v>0.64998583785062958</v>
      </c>
      <c r="G584" s="8">
        <f>NORMINV('Raw data'!F581,MeanZt,SDZt)</f>
        <v>-0.46741151806922904</v>
      </c>
    </row>
    <row r="585" spans="1:7" x14ac:dyDescent="0.3">
      <c r="A585">
        <f t="shared" si="9"/>
        <v>582</v>
      </c>
      <c r="B585" s="8">
        <f>NORMINV('Raw data'!A582,MeanZt,SDZt)</f>
        <v>8.6047774566453128E-2</v>
      </c>
      <c r="C585" s="8">
        <f>NORMINV('Raw data'!B582,MeanZt,SDZt)</f>
        <v>-0.49716588901501568</v>
      </c>
      <c r="D585" s="8">
        <f>NORMINV('Raw data'!C582,MeanZt,SDZt)</f>
        <v>-0.25326877804566178</v>
      </c>
      <c r="E585" s="8">
        <f>NORMINV('Raw data'!D582,MeanZt,SDZt)</f>
        <v>0.46455315669094116</v>
      </c>
      <c r="F585" s="8">
        <f>NORMINV('Raw data'!E582,MeanZt,SDZt)</f>
        <v>-0.28495835132905978</v>
      </c>
      <c r="G585" s="8">
        <f>NORMINV('Raw data'!F582,MeanZt,SDZt)</f>
        <v>-1.0944119999617949</v>
      </c>
    </row>
    <row r="586" spans="1:7" x14ac:dyDescent="0.3">
      <c r="A586">
        <f t="shared" si="9"/>
        <v>583</v>
      </c>
      <c r="B586" s="8">
        <f>NORMINV('Raw data'!A583,MeanZt,SDZt)</f>
        <v>-0.49893096103907458</v>
      </c>
      <c r="C586" s="8">
        <f>NORMINV('Raw data'!B583,MeanZt,SDZt)</f>
        <v>-0.82417212001492512</v>
      </c>
      <c r="D586" s="8">
        <f>NORMINV('Raw data'!C583,MeanZt,SDZt)</f>
        <v>-0.54322594069144936</v>
      </c>
      <c r="E586" s="8">
        <f>NORMINV('Raw data'!D583,MeanZt,SDZt)</f>
        <v>1.1107188558220369</v>
      </c>
      <c r="F586" s="8">
        <f>NORMINV('Raw data'!E583,MeanZt,SDZt)</f>
        <v>1.18999346355192</v>
      </c>
      <c r="G586" s="8">
        <f>NORMINV('Raw data'!F583,MeanZt,SDZt)</f>
        <v>0.67704830368507196</v>
      </c>
    </row>
    <row r="587" spans="1:7" x14ac:dyDescent="0.3">
      <c r="A587">
        <f t="shared" si="9"/>
        <v>584</v>
      </c>
      <c r="B587" s="8">
        <f>NORMINV('Raw data'!A584,MeanZt,SDZt)</f>
        <v>4.2251028569214102E-2</v>
      </c>
      <c r="C587" s="8">
        <f>NORMINV('Raw data'!B584,MeanZt,SDZt)</f>
        <v>1.0150032635180861</v>
      </c>
      <c r="D587" s="8">
        <f>NORMINV('Raw data'!C584,MeanZt,SDZt)</f>
        <v>-1.9697784424758653</v>
      </c>
      <c r="E587" s="8">
        <f>NORMINV('Raw data'!D584,MeanZt,SDZt)</f>
        <v>-1.1840999464847568</v>
      </c>
      <c r="F587" s="8">
        <f>NORMINV('Raw data'!E584,MeanZt,SDZt)</f>
        <v>1.2742411167968082</v>
      </c>
      <c r="G587" s="8">
        <f>NORMINV('Raw data'!F584,MeanZt,SDZt)</f>
        <v>1.4183763358191981</v>
      </c>
    </row>
    <row r="588" spans="1:7" x14ac:dyDescent="0.3">
      <c r="A588">
        <f t="shared" si="9"/>
        <v>585</v>
      </c>
      <c r="B588" s="8">
        <f>NORMINV('Raw data'!A585,MeanZt,SDZt)</f>
        <v>-0.7893739005556194</v>
      </c>
      <c r="C588" s="8">
        <f>NORMINV('Raw data'!B585,MeanZt,SDZt)</f>
        <v>0.38645521420501033</v>
      </c>
      <c r="D588" s="8">
        <f>NORMINV('Raw data'!C585,MeanZt,SDZt)</f>
        <v>-0.33785406005292268</v>
      </c>
      <c r="E588" s="8">
        <f>NORMINV('Raw data'!D585,MeanZt,SDZt)</f>
        <v>1.1183811737054954</v>
      </c>
      <c r="F588" s="8">
        <f>NORMINV('Raw data'!E585,MeanZt,SDZt)</f>
        <v>0.12997568920805169</v>
      </c>
      <c r="G588" s="8">
        <f>NORMINV('Raw data'!F585,MeanZt,SDZt)</f>
        <v>-2.6319382099263447E-2</v>
      </c>
    </row>
    <row r="589" spans="1:7" x14ac:dyDescent="0.3">
      <c r="A589">
        <f t="shared" si="9"/>
        <v>586</v>
      </c>
      <c r="B589" s="8">
        <f>NORMINV('Raw data'!A586,MeanZt,SDZt)</f>
        <v>-1.1606431575965597</v>
      </c>
      <c r="C589" s="8">
        <f>NORMINV('Raw data'!B586,MeanZt,SDZt)</f>
        <v>0.21090908168031086</v>
      </c>
      <c r="D589" s="8">
        <f>NORMINV('Raw data'!C586,MeanZt,SDZt)</f>
        <v>1.5791133147204315</v>
      </c>
      <c r="E589" s="8">
        <f>NORMINV('Raw data'!D586,MeanZt,SDZt)</f>
        <v>0.3310301703081881</v>
      </c>
      <c r="F589" s="8">
        <f>NORMINV('Raw data'!E586,MeanZt,SDZt)</f>
        <v>-0.5751758183865181</v>
      </c>
      <c r="G589" s="8">
        <f>NORMINV('Raw data'!F586,MeanZt,SDZt)</f>
        <v>0.6470197332889347</v>
      </c>
    </row>
    <row r="590" spans="1:7" x14ac:dyDescent="0.3">
      <c r="A590">
        <f t="shared" si="9"/>
        <v>587</v>
      </c>
      <c r="B590" s="8">
        <f>NORMINV('Raw data'!A587,MeanZt,SDZt)</f>
        <v>0.42217725461951883</v>
      </c>
      <c r="C590" s="8">
        <f>NORMINV('Raw data'!B587,MeanZt,SDZt)</f>
        <v>-0.71567315151411726</v>
      </c>
      <c r="D590" s="8">
        <f>NORMINV('Raw data'!C587,MeanZt,SDZt)</f>
        <v>0.93937958644559816</v>
      </c>
      <c r="E590" s="8">
        <f>NORMINV('Raw data'!D587,MeanZt,SDZt)</f>
        <v>-0.91138928838827338</v>
      </c>
      <c r="F590" s="8">
        <f>NORMINV('Raw data'!E587,MeanZt,SDZt)</f>
        <v>1.2371219722614661</v>
      </c>
      <c r="G590" s="8">
        <f>NORMINV('Raw data'!F587,MeanZt,SDZt)</f>
        <v>-1.3923052731056866E-2</v>
      </c>
    </row>
    <row r="591" spans="1:7" x14ac:dyDescent="0.3">
      <c r="A591">
        <f t="shared" si="9"/>
        <v>588</v>
      </c>
      <c r="B591" s="8">
        <f>NORMINV('Raw data'!A588,MeanZt,SDZt)</f>
        <v>1.1561061709675622</v>
      </c>
      <c r="C591" s="8">
        <f>NORMINV('Raw data'!B588,MeanZt,SDZt)</f>
        <v>-0.93554590358390899</v>
      </c>
      <c r="D591" s="8">
        <f>NORMINV('Raw data'!C588,MeanZt,SDZt)</f>
        <v>1.1097777540774076E-2</v>
      </c>
      <c r="E591" s="8">
        <f>NORMINV('Raw data'!D588,MeanZt,SDZt)</f>
        <v>0.46169918650555641</v>
      </c>
      <c r="F591" s="8">
        <f>NORMINV('Raw data'!E588,MeanZt,SDZt)</f>
        <v>-1.1577918916741163</v>
      </c>
      <c r="G591" s="8">
        <f>NORMINV('Raw data'!F588,MeanZt,SDZt)</f>
        <v>0.25324069708235974</v>
      </c>
    </row>
    <row r="592" spans="1:7" x14ac:dyDescent="0.3">
      <c r="A592">
        <f t="shared" si="9"/>
        <v>589</v>
      </c>
      <c r="B592" s="8">
        <f>NORMINV('Raw data'!A589,MeanZt,SDZt)</f>
        <v>0.96503857762849543</v>
      </c>
      <c r="C592" s="8">
        <f>NORMINV('Raw data'!B589,MeanZt,SDZt)</f>
        <v>-0.28051609782989728</v>
      </c>
      <c r="D592" s="8">
        <f>NORMINV('Raw data'!C589,MeanZt,SDZt)</f>
        <v>0.6815127321153871</v>
      </c>
      <c r="E592" s="8">
        <f>NORMINV('Raw data'!D589,MeanZt,SDZt)</f>
        <v>-0.70988777429780869</v>
      </c>
      <c r="F592" s="8">
        <f>NORMINV('Raw data'!E589,MeanZt,SDZt)</f>
        <v>-4.7004906939180774E-2</v>
      </c>
      <c r="G592" s="8">
        <f>NORMINV('Raw data'!F589,MeanZt,SDZt)</f>
        <v>-0.86764343135703048</v>
      </c>
    </row>
    <row r="593" spans="1:7" x14ac:dyDescent="0.3">
      <c r="A593">
        <f t="shared" si="9"/>
        <v>590</v>
      </c>
      <c r="B593" s="8">
        <f>NORMINV('Raw data'!A590,MeanZt,SDZt)</f>
        <v>-0.11426359617419156</v>
      </c>
      <c r="C593" s="8">
        <f>NORMINV('Raw data'!B590,MeanZt,SDZt)</f>
        <v>0.72289869938119478</v>
      </c>
      <c r="D593" s="8">
        <f>NORMINV('Raw data'!C590,MeanZt,SDZt)</f>
        <v>-1.5192175204096952</v>
      </c>
      <c r="E593" s="8">
        <f>NORMINV('Raw data'!D590,MeanZt,SDZt)</f>
        <v>1.663084522823723</v>
      </c>
      <c r="F593" s="8">
        <f>NORMINV('Raw data'!E590,MeanZt,SDZt)</f>
        <v>0.79228254104827711</v>
      </c>
      <c r="G593" s="8">
        <f>NORMINV('Raw data'!F590,MeanZt,SDZt)</f>
        <v>-0.58638328175758814</v>
      </c>
    </row>
    <row r="594" spans="1:7" x14ac:dyDescent="0.3">
      <c r="A594">
        <f t="shared" si="9"/>
        <v>591</v>
      </c>
      <c r="B594" s="8">
        <f>NORMINV('Raw data'!A591,MeanZt,SDZt)</f>
        <v>1.4924104352151433</v>
      </c>
      <c r="C594" s="8">
        <f>NORMINV('Raw data'!B591,MeanZt,SDZt)</f>
        <v>-0.44658966671421962</v>
      </c>
      <c r="D594" s="8">
        <f>NORMINV('Raw data'!C591,MeanZt,SDZt)</f>
        <v>-5.7449521248195523E-2</v>
      </c>
      <c r="E594" s="8">
        <f>NORMINV('Raw data'!D591,MeanZt,SDZt)</f>
        <v>-0.36440525855827816</v>
      </c>
      <c r="F594" s="8">
        <f>NORMINV('Raw data'!E591,MeanZt,SDZt)</f>
        <v>0.76899040819544384</v>
      </c>
      <c r="G594" s="8">
        <f>NORMINV('Raw data'!F591,MeanZt,SDZt)</f>
        <v>3.4898022357069958E-2</v>
      </c>
    </row>
    <row r="595" spans="1:7" x14ac:dyDescent="0.3">
      <c r="A595">
        <f t="shared" si="9"/>
        <v>592</v>
      </c>
      <c r="B595" s="8">
        <f>NORMINV('Raw data'!A592,MeanZt,SDZt)</f>
        <v>0.85679457288540573</v>
      </c>
      <c r="C595" s="8">
        <f>NORMINV('Raw data'!B592,MeanZt,SDZt)</f>
        <v>-0.69144255835118784</v>
      </c>
      <c r="D595" s="8">
        <f>NORMINV('Raw data'!C592,MeanZt,SDZt)</f>
        <v>-6.0778923753326185E-2</v>
      </c>
      <c r="E595" s="8">
        <f>NORMINV('Raw data'!D592,MeanZt,SDZt)</f>
        <v>-1.6565429260014648</v>
      </c>
      <c r="F595" s="8">
        <f>NORMINV('Raw data'!E592,MeanZt,SDZt)</f>
        <v>0.44268470980921393</v>
      </c>
      <c r="G595" s="8">
        <f>NORMINV('Raw data'!F592,MeanZt,SDZt)</f>
        <v>0.11871787210425228</v>
      </c>
    </row>
    <row r="596" spans="1:7" x14ac:dyDescent="0.3">
      <c r="A596">
        <f t="shared" si="9"/>
        <v>593</v>
      </c>
      <c r="B596" s="8">
        <f>NORMINV('Raw data'!A593,MeanZt,SDZt)</f>
        <v>-1.2849451839928265</v>
      </c>
      <c r="C596" s="8">
        <f>NORMINV('Raw data'!B593,MeanZt,SDZt)</f>
        <v>0.91813189330192324</v>
      </c>
      <c r="D596" s="8">
        <f>NORMINV('Raw data'!C593,MeanZt,SDZt)</f>
        <v>-0.38671265070472804</v>
      </c>
      <c r="E596" s="8">
        <f>NORMINV('Raw data'!D593,MeanZt,SDZt)</f>
        <v>0.79848034435422244</v>
      </c>
      <c r="F596" s="8">
        <f>NORMINV('Raw data'!E593,MeanZt,SDZt)</f>
        <v>0.18667564383897364</v>
      </c>
      <c r="G596" s="8">
        <f>NORMINV('Raw data'!F593,MeanZt,SDZt)</f>
        <v>-0.63059879067971147</v>
      </c>
    </row>
    <row r="597" spans="1:7" x14ac:dyDescent="0.3">
      <c r="A597">
        <f t="shared" si="9"/>
        <v>594</v>
      </c>
      <c r="B597" s="8">
        <f>NORMINV('Raw data'!A594,MeanZt,SDZt)</f>
        <v>0.90255318183420663</v>
      </c>
      <c r="C597" s="8">
        <f>NORMINV('Raw data'!B594,MeanZt,SDZt)</f>
        <v>-0.26651555857926496</v>
      </c>
      <c r="D597" s="8">
        <f>NORMINV('Raw data'!C594,MeanZt,SDZt)</f>
        <v>0.67768481914206347</v>
      </c>
      <c r="E597" s="8">
        <f>NORMINV('Raw data'!D594,MeanZt,SDZt)</f>
        <v>-0.44714635277289144</v>
      </c>
      <c r="F597" s="8">
        <f>NORMINV('Raw data'!E594,MeanZt,SDZt)</f>
        <v>0.55158047408555511</v>
      </c>
      <c r="G597" s="8">
        <f>NORMINV('Raw data'!F594,MeanZt,SDZt)</f>
        <v>-0.87993003089468114</v>
      </c>
    </row>
    <row r="598" spans="1:7" x14ac:dyDescent="0.3">
      <c r="A598">
        <f t="shared" si="9"/>
        <v>595</v>
      </c>
      <c r="B598" s="8">
        <f>NORMINV('Raw data'!A595,MeanZt,SDZt)</f>
        <v>3.8242407863912205E-2</v>
      </c>
      <c r="C598" s="8">
        <f>NORMINV('Raw data'!B595,MeanZt,SDZt)</f>
        <v>1.8121299387948546</v>
      </c>
      <c r="D598" s="8">
        <f>NORMINV('Raw data'!C595,MeanZt,SDZt)</f>
        <v>0.11399822577815913</v>
      </c>
      <c r="E598" s="8">
        <f>NORMINV('Raw data'!D595,MeanZt,SDZt)</f>
        <v>0.48433893343320938</v>
      </c>
      <c r="F598" s="8">
        <f>NORMINV('Raw data'!E595,MeanZt,SDZt)</f>
        <v>-1.6465766581279022</v>
      </c>
      <c r="G598" s="8">
        <f>NORMINV('Raw data'!F595,MeanZt,SDZt)</f>
        <v>0.47515569511527839</v>
      </c>
    </row>
    <row r="599" spans="1:7" x14ac:dyDescent="0.3">
      <c r="A599">
        <f t="shared" si="9"/>
        <v>596</v>
      </c>
      <c r="B599" s="8">
        <f>NORMINV('Raw data'!A596,MeanZt,SDZt)</f>
        <v>0.27702443056306447</v>
      </c>
      <c r="C599" s="8">
        <f>NORMINV('Raw data'!B596,MeanZt,SDZt)</f>
        <v>-1.7777822040983979</v>
      </c>
      <c r="D599" s="8">
        <f>NORMINV('Raw data'!C596,MeanZt,SDZt)</f>
        <v>0.40015216083800043</v>
      </c>
      <c r="E599" s="8">
        <f>NORMINV('Raw data'!D596,MeanZt,SDZt)</f>
        <v>-0.16797563448190295</v>
      </c>
      <c r="F599" s="8">
        <f>NORMINV('Raw data'!E596,MeanZt,SDZt)</f>
        <v>1.2434504813028247</v>
      </c>
      <c r="G599" s="8">
        <f>NORMINV('Raw data'!F596,MeanZt,SDZt)</f>
        <v>1.1244709436962952</v>
      </c>
    </row>
    <row r="600" spans="1:7" x14ac:dyDescent="0.3">
      <c r="A600">
        <f t="shared" si="9"/>
        <v>597</v>
      </c>
      <c r="B600" s="8">
        <f>NORMINV('Raw data'!A597,MeanZt,SDZt)</f>
        <v>0.20922561972844986</v>
      </c>
      <c r="C600" s="8">
        <f>NORMINV('Raw data'!B597,MeanZt,SDZt)</f>
        <v>0.198996800611137</v>
      </c>
      <c r="D600" s="8">
        <f>NORMINV('Raw data'!C597,MeanZt,SDZt)</f>
        <v>-1.1490596190018671</v>
      </c>
      <c r="E600" s="8">
        <f>NORMINV('Raw data'!D597,MeanZt,SDZt)</f>
        <v>7.5183269867111116E-2</v>
      </c>
      <c r="F600" s="8">
        <f>NORMINV('Raw data'!E597,MeanZt,SDZt)</f>
        <v>-1.9504943760996194</v>
      </c>
      <c r="G600" s="8">
        <f>NORMINV('Raw data'!F597,MeanZt,SDZt)</f>
        <v>-1.0677065580559142</v>
      </c>
    </row>
    <row r="601" spans="1:7" x14ac:dyDescent="0.3">
      <c r="A601">
        <f t="shared" si="9"/>
        <v>598</v>
      </c>
      <c r="B601" s="8">
        <f>NORMINV('Raw data'!A598,MeanZt,SDZt)</f>
        <v>-0.81941432524964064</v>
      </c>
      <c r="C601" s="8">
        <f>NORMINV('Raw data'!B598,MeanZt,SDZt)</f>
        <v>1.1372603444179989</v>
      </c>
      <c r="D601" s="8">
        <f>NORMINV('Raw data'!C598,MeanZt,SDZt)</f>
        <v>-1.8605916377352007E-2</v>
      </c>
      <c r="E601" s="8">
        <f>NORMINV('Raw data'!D598,MeanZt,SDZt)</f>
        <v>-0.7872281062286991</v>
      </c>
      <c r="F601" s="8">
        <f>NORMINV('Raw data'!E598,MeanZt,SDZt)</f>
        <v>0.89623104492491545</v>
      </c>
      <c r="G601" s="8">
        <f>NORMINV('Raw data'!F598,MeanZt,SDZt)</f>
        <v>-1.6959739206788733</v>
      </c>
    </row>
    <row r="602" spans="1:7" x14ac:dyDescent="0.3">
      <c r="A602">
        <f t="shared" si="9"/>
        <v>599</v>
      </c>
      <c r="B602" s="8">
        <f>NORMINV('Raw data'!A599,MeanZt,SDZt)</f>
        <v>1.2731737239007825</v>
      </c>
      <c r="C602" s="8">
        <f>NORMINV('Raw data'!B599,MeanZt,SDZt)</f>
        <v>-0.16258721833099254</v>
      </c>
      <c r="D602" s="8">
        <f>NORMINV('Raw data'!C599,MeanZt,SDZt)</f>
        <v>1.9029278476711311</v>
      </c>
      <c r="E602" s="8">
        <f>NORMINV('Raw data'!D599,MeanZt,SDZt)</f>
        <v>-1.393611295001467</v>
      </c>
      <c r="F602" s="8">
        <f>NORMINV('Raw data'!E599,MeanZt,SDZt)</f>
        <v>-2.2743793327442665</v>
      </c>
      <c r="G602" s="8">
        <f>NORMINV('Raw data'!F599,MeanZt,SDZt)</f>
        <v>-0.74552935642834861</v>
      </c>
    </row>
    <row r="603" spans="1:7" x14ac:dyDescent="0.3">
      <c r="A603">
        <f t="shared" si="9"/>
        <v>600</v>
      </c>
      <c r="B603" s="8">
        <f>NORMINV('Raw data'!A600,MeanZt,SDZt)</f>
        <v>0.44625786881802637</v>
      </c>
      <c r="C603" s="8">
        <f>NORMINV('Raw data'!B600,MeanZt,SDZt)</f>
        <v>1.1414260702616654</v>
      </c>
      <c r="D603" s="8">
        <f>NORMINV('Raw data'!C600,MeanZt,SDZt)</f>
        <v>-0.33907785579736011</v>
      </c>
      <c r="E603" s="8">
        <f>NORMINV('Raw data'!D600,MeanZt,SDZt)</f>
        <v>-0.46836388353481551</v>
      </c>
      <c r="F603" s="8">
        <f>NORMINV('Raw data'!E600,MeanZt,SDZt)</f>
        <v>9.1408702365866928E-2</v>
      </c>
      <c r="G603" s="8">
        <f>NORMINV('Raw data'!F600,MeanZt,SDZt)</f>
        <v>0.18070129946021693</v>
      </c>
    </row>
    <row r="604" spans="1:7" x14ac:dyDescent="0.3">
      <c r="A604">
        <f t="shared" si="9"/>
        <v>601</v>
      </c>
      <c r="B604" s="8">
        <f>NORMINV('Raw data'!A601,MeanZt,SDZt)</f>
        <v>-0.60483297057531371</v>
      </c>
      <c r="C604" s="8">
        <f>NORMINV('Raw data'!B601,MeanZt,SDZt)</f>
        <v>-1.2305644957855406</v>
      </c>
      <c r="D604" s="8">
        <f>NORMINV('Raw data'!C601,MeanZt,SDZt)</f>
        <v>-1.305507387148811</v>
      </c>
      <c r="E604" s="8">
        <f>NORMINV('Raw data'!D601,MeanZt,SDZt)</f>
        <v>1.2980429543582284</v>
      </c>
      <c r="F604" s="8">
        <f>NORMINV('Raw data'!E601,MeanZt,SDZt)</f>
        <v>-0.34810786700611857</v>
      </c>
      <c r="G604" s="8">
        <f>NORMINV('Raw data'!F601,MeanZt,SDZt)</f>
        <v>-1.0940408057838367</v>
      </c>
    </row>
    <row r="605" spans="1:7" x14ac:dyDescent="0.3">
      <c r="A605">
        <f t="shared" si="9"/>
        <v>602</v>
      </c>
      <c r="B605" s="8">
        <f>NORMINV('Raw data'!A602,MeanZt,SDZt)</f>
        <v>0.88295817202564897</v>
      </c>
      <c r="C605" s="8">
        <f>NORMINV('Raw data'!B602,MeanZt,SDZt)</f>
        <v>-0.6889720243848676</v>
      </c>
      <c r="D605" s="8">
        <f>NORMINV('Raw data'!C602,MeanZt,SDZt)</f>
        <v>1.1032236866705345</v>
      </c>
      <c r="E605" s="8">
        <f>NORMINV('Raw data'!D602,MeanZt,SDZt)</f>
        <v>-0.38244786659197966</v>
      </c>
      <c r="F605" s="8">
        <f>NORMINV('Raw data'!E602,MeanZt,SDZt)</f>
        <v>1.0006825200827751</v>
      </c>
      <c r="G605" s="8">
        <f>NORMINV('Raw data'!F602,MeanZt,SDZt)</f>
        <v>2.0441028796180927</v>
      </c>
    </row>
    <row r="606" spans="1:7" x14ac:dyDescent="0.3">
      <c r="A606">
        <f t="shared" si="9"/>
        <v>603</v>
      </c>
      <c r="B606" s="8">
        <f>NORMINV('Raw data'!A603,MeanZt,SDZt)</f>
        <v>1.4000915639022751</v>
      </c>
      <c r="C606" s="8">
        <f>NORMINV('Raw data'!B603,MeanZt,SDZt)</f>
        <v>0.76748189898360042</v>
      </c>
      <c r="D606" s="8">
        <f>NORMINV('Raw data'!C603,MeanZt,SDZt)</f>
        <v>-0.30702091767428019</v>
      </c>
      <c r="E606" s="8">
        <f>NORMINV('Raw data'!D603,MeanZt,SDZt)</f>
        <v>3.1221366933267557E-2</v>
      </c>
      <c r="F606" s="8">
        <f>NORMINV('Raw data'!E603,MeanZt,SDZt)</f>
        <v>-1.2350343180985424</v>
      </c>
      <c r="G606" s="8">
        <f>NORMINV('Raw data'!F603,MeanZt,SDZt)</f>
        <v>1.3154597244473216</v>
      </c>
    </row>
    <row r="607" spans="1:7" x14ac:dyDescent="0.3">
      <c r="A607">
        <f t="shared" si="9"/>
        <v>604</v>
      </c>
      <c r="B607" s="8">
        <f>NORMINV('Raw data'!A604,MeanZt,SDZt)</f>
        <v>0.68861838974768852</v>
      </c>
      <c r="C607" s="8">
        <f>NORMINV('Raw data'!B604,MeanZt,SDZt)</f>
        <v>1.4777600159616666</v>
      </c>
      <c r="D607" s="8">
        <f>NORMINV('Raw data'!C604,MeanZt,SDZt)</f>
        <v>0.92444165161794722</v>
      </c>
      <c r="E607" s="8">
        <f>NORMINV('Raw data'!D604,MeanZt,SDZt)</f>
        <v>-0.12647920376452473</v>
      </c>
      <c r="F607" s="8">
        <f>NORMINV('Raw data'!E604,MeanZt,SDZt)</f>
        <v>-0.22341400672962838</v>
      </c>
      <c r="G607" s="8">
        <f>NORMINV('Raw data'!F604,MeanZt,SDZt)</f>
        <v>0.87854760588768877</v>
      </c>
    </row>
    <row r="608" spans="1:7" x14ac:dyDescent="0.3">
      <c r="A608">
        <f t="shared" si="9"/>
        <v>605</v>
      </c>
      <c r="B608" s="8">
        <f>NORMINV('Raw data'!A605,MeanZt,SDZt)</f>
        <v>0.648462090704922</v>
      </c>
      <c r="C608" s="8">
        <f>NORMINV('Raw data'!B605,MeanZt,SDZt)</f>
        <v>0.45313515775416785</v>
      </c>
      <c r="D608" s="8">
        <f>NORMINV('Raw data'!C605,MeanZt,SDZt)</f>
        <v>1.1415819199243789</v>
      </c>
      <c r="E608" s="8">
        <f>NORMINV('Raw data'!D605,MeanZt,SDZt)</f>
        <v>0.44680830741241701</v>
      </c>
      <c r="F608" s="8">
        <f>NORMINV('Raw data'!E605,MeanZt,SDZt)</f>
        <v>-0.76815675494196256</v>
      </c>
      <c r="G608" s="8">
        <f>NORMINV('Raw data'!F605,MeanZt,SDZt)</f>
        <v>0.48770900827356817</v>
      </c>
    </row>
    <row r="609" spans="1:7" x14ac:dyDescent="0.3">
      <c r="A609">
        <f t="shared" si="9"/>
        <v>606</v>
      </c>
      <c r="B609" s="8">
        <f>NORMINV('Raw data'!A606,MeanZt,SDZt)</f>
        <v>-6.1352733514552213E-2</v>
      </c>
      <c r="C609" s="8">
        <f>NORMINV('Raw data'!B606,MeanZt,SDZt)</f>
        <v>0.92473415338276366</v>
      </c>
      <c r="D609" s="8">
        <f>NORMINV('Raw data'!C606,MeanZt,SDZt)</f>
        <v>0.37534994961265772</v>
      </c>
      <c r="E609" s="8">
        <f>NORMINV('Raw data'!D606,MeanZt,SDZt)</f>
        <v>0.51547444483284144</v>
      </c>
      <c r="F609" s="8">
        <f>NORMINV('Raw data'!E606,MeanZt,SDZt)</f>
        <v>1.8093297539594972</v>
      </c>
      <c r="G609" s="8">
        <f>NORMINV('Raw data'!F606,MeanZt,SDZt)</f>
        <v>-0.87734075989221993</v>
      </c>
    </row>
    <row r="610" spans="1:7" x14ac:dyDescent="0.3">
      <c r="A610">
        <f t="shared" si="9"/>
        <v>607</v>
      </c>
      <c r="B610" s="8">
        <f>NORMINV('Raw data'!A607,MeanZt,SDZt)</f>
        <v>1.7129445596764719</v>
      </c>
      <c r="C610" s="8">
        <f>NORMINV('Raw data'!B607,MeanZt,SDZt)</f>
        <v>-0.40271057675681232</v>
      </c>
      <c r="D610" s="8">
        <f>NORMINV('Raw data'!C607,MeanZt,SDZt)</f>
        <v>1.3855843767019547</v>
      </c>
      <c r="E610" s="8">
        <f>NORMINV('Raw data'!D607,MeanZt,SDZt)</f>
        <v>-3.196402633641394</v>
      </c>
      <c r="F610" s="8">
        <f>NORMINV('Raw data'!E607,MeanZt,SDZt)</f>
        <v>0.28552649823889437</v>
      </c>
      <c r="G610" s="8">
        <f>NORMINV('Raw data'!F607,MeanZt,SDZt)</f>
        <v>-0.47735960763236535</v>
      </c>
    </row>
    <row r="611" spans="1:7" x14ac:dyDescent="0.3">
      <c r="A611">
        <f t="shared" si="9"/>
        <v>608</v>
      </c>
      <c r="B611" s="8">
        <f>NORMINV('Raw data'!A608,MeanZt,SDZt)</f>
        <v>0.78402756251334449</v>
      </c>
      <c r="C611" s="8">
        <f>NORMINV('Raw data'!B608,MeanZt,SDZt)</f>
        <v>0.30931399823828593</v>
      </c>
      <c r="D611" s="8">
        <f>NORMINV('Raw data'!C608,MeanZt,SDZt)</f>
        <v>0.83309623415551515</v>
      </c>
      <c r="E611" s="8">
        <f>NORMINV('Raw data'!D608,MeanZt,SDZt)</f>
        <v>0.80545215573737095</v>
      </c>
      <c r="F611" s="8">
        <f>NORMINV('Raw data'!E608,MeanZt,SDZt)</f>
        <v>0.26232427882703474</v>
      </c>
      <c r="G611" s="8">
        <f>NORMINV('Raw data'!F608,MeanZt,SDZt)</f>
        <v>-0.79821867079648112</v>
      </c>
    </row>
    <row r="612" spans="1:7" x14ac:dyDescent="0.3">
      <c r="A612">
        <f t="shared" si="9"/>
        <v>609</v>
      </c>
      <c r="B612" s="8">
        <f>NORMINV('Raw data'!A609,MeanZt,SDZt)</f>
        <v>-0.3678472704981286</v>
      </c>
      <c r="C612" s="8">
        <f>NORMINV('Raw data'!B609,MeanZt,SDZt)</f>
        <v>-0.86042876311464367</v>
      </c>
      <c r="D612" s="8">
        <f>NORMINV('Raw data'!C609,MeanZt,SDZt)</f>
        <v>-1.7247869068128834</v>
      </c>
      <c r="E612" s="8">
        <f>NORMINV('Raw data'!D609,MeanZt,SDZt)</f>
        <v>-8.4199449456453371E-2</v>
      </c>
      <c r="F612" s="8">
        <f>NORMINV('Raw data'!E609,MeanZt,SDZt)</f>
        <v>-0.91618807855699225</v>
      </c>
      <c r="G612" s="8">
        <f>NORMINV('Raw data'!F609,MeanZt,SDZt)</f>
        <v>-0.7149714567548533</v>
      </c>
    </row>
    <row r="613" spans="1:7" x14ac:dyDescent="0.3">
      <c r="A613">
        <f t="shared" si="9"/>
        <v>610</v>
      </c>
      <c r="B613" s="8">
        <f>NORMINV('Raw data'!A610,MeanZt,SDZt)</f>
        <v>-0.85807391274970268</v>
      </c>
      <c r="C613" s="8">
        <f>NORMINV('Raw data'!B610,MeanZt,SDZt)</f>
        <v>1.4926305489341536</v>
      </c>
      <c r="D613" s="8">
        <f>NORMINV('Raw data'!C610,MeanZt,SDZt)</f>
        <v>0.24769368970423949</v>
      </c>
      <c r="E613" s="8">
        <f>NORMINV('Raw data'!D610,MeanZt,SDZt)</f>
        <v>-0.60811497823848482</v>
      </c>
      <c r="F613" s="8">
        <f>NORMINV('Raw data'!E610,MeanZt,SDZt)</f>
        <v>-0.87201229661804824</v>
      </c>
      <c r="G613" s="8">
        <f>NORMINV('Raw data'!F610,MeanZt,SDZt)</f>
        <v>-0.66472000884260685</v>
      </c>
    </row>
    <row r="614" spans="1:7" x14ac:dyDescent="0.3">
      <c r="A614">
        <f t="shared" si="9"/>
        <v>611</v>
      </c>
      <c r="B614" s="8">
        <f>NORMINV('Raw data'!A611,MeanZt,SDZt)</f>
        <v>0.30584742066757659</v>
      </c>
      <c r="C614" s="8">
        <f>NORMINV('Raw data'!B611,MeanZt,SDZt)</f>
        <v>-1.7909514922947971</v>
      </c>
      <c r="D614" s="8">
        <f>NORMINV('Raw data'!C611,MeanZt,SDZt)</f>
        <v>0.37996767223218952</v>
      </c>
      <c r="E614" s="8">
        <f>NORMINV('Raw data'!D611,MeanZt,SDZt)</f>
        <v>1.1142431509651407</v>
      </c>
      <c r="F614" s="8">
        <f>NORMINV('Raw data'!E611,MeanZt,SDZt)</f>
        <v>0.95162012868663037</v>
      </c>
      <c r="G614" s="8">
        <f>NORMINV('Raw data'!F611,MeanZt,SDZt)</f>
        <v>0.820462259972215</v>
      </c>
    </row>
    <row r="615" spans="1:7" x14ac:dyDescent="0.3">
      <c r="A615">
        <f t="shared" si="9"/>
        <v>612</v>
      </c>
      <c r="B615" s="8">
        <f>NORMINV('Raw data'!A612,MeanZt,SDZt)</f>
        <v>-0.72678919669518827</v>
      </c>
      <c r="C615" s="8">
        <f>NORMINV('Raw data'!B612,MeanZt,SDZt)</f>
        <v>0.61630272575650091</v>
      </c>
      <c r="D615" s="8">
        <f>NORMINV('Raw data'!C612,MeanZt,SDZt)</f>
        <v>0.43921331300268285</v>
      </c>
      <c r="E615" s="8">
        <f>NORMINV('Raw data'!D612,MeanZt,SDZt)</f>
        <v>1.5010932718741754</v>
      </c>
      <c r="F615" s="8">
        <f>NORMINV('Raw data'!E612,MeanZt,SDZt)</f>
        <v>-0.13925988239367226</v>
      </c>
      <c r="G615" s="8">
        <f>NORMINV('Raw data'!F612,MeanZt,SDZt)</f>
        <v>0.73046897795540633</v>
      </c>
    </row>
    <row r="616" spans="1:7" x14ac:dyDescent="0.3">
      <c r="A616">
        <f t="shared" si="9"/>
        <v>613</v>
      </c>
      <c r="B616" s="8">
        <f>NORMINV('Raw data'!A613,MeanZt,SDZt)</f>
        <v>-1.6790997755944601</v>
      </c>
      <c r="C616" s="8">
        <f>NORMINV('Raw data'!B613,MeanZt,SDZt)</f>
        <v>-0.53491392575196295</v>
      </c>
      <c r="D616" s="8">
        <f>NORMINV('Raw data'!C613,MeanZt,SDZt)</f>
        <v>7.5294234952488562E-2</v>
      </c>
      <c r="E616" s="8">
        <f>NORMINV('Raw data'!D613,MeanZt,SDZt)</f>
        <v>-0.40925864363606557</v>
      </c>
      <c r="F616" s="8">
        <f>NORMINV('Raw data'!E613,MeanZt,SDZt)</f>
        <v>0.13688212403637834</v>
      </c>
      <c r="G616" s="8">
        <f>NORMINV('Raw data'!F613,MeanZt,SDZt)</f>
        <v>-0.43560346668198074</v>
      </c>
    </row>
    <row r="617" spans="1:7" x14ac:dyDescent="0.3">
      <c r="A617">
        <f t="shared" si="9"/>
        <v>614</v>
      </c>
      <c r="B617" s="8">
        <f>NORMINV('Raw data'!A614,MeanZt,SDZt)</f>
        <v>1.7645279679927428</v>
      </c>
      <c r="C617" s="8">
        <f>NORMINV('Raw data'!B614,MeanZt,SDZt)</f>
        <v>-0.30741447765155844</v>
      </c>
      <c r="D617" s="8">
        <f>NORMINV('Raw data'!C614,MeanZt,SDZt)</f>
        <v>-0.84484479740987617</v>
      </c>
      <c r="E617" s="8">
        <f>NORMINV('Raw data'!D614,MeanZt,SDZt)</f>
        <v>0.61145816127015729</v>
      </c>
      <c r="F617" s="8">
        <f>NORMINV('Raw data'!E614,MeanZt,SDZt)</f>
        <v>-0.88164814401003322</v>
      </c>
      <c r="G617" s="8">
        <f>NORMINV('Raw data'!F614,MeanZt,SDZt)</f>
        <v>6.4223690410603884E-2</v>
      </c>
    </row>
    <row r="618" spans="1:7" x14ac:dyDescent="0.3">
      <c r="A618">
        <f t="shared" si="9"/>
        <v>615</v>
      </c>
      <c r="B618" s="8">
        <f>NORMINV('Raw data'!A615,MeanZt,SDZt)</f>
        <v>0.38472427165077694</v>
      </c>
      <c r="C618" s="8">
        <f>NORMINV('Raw data'!B615,MeanZt,SDZt)</f>
        <v>1.1126332768485252</v>
      </c>
      <c r="D618" s="8">
        <f>NORMINV('Raw data'!C615,MeanZt,SDZt)</f>
        <v>-0.56868638796347015</v>
      </c>
      <c r="E618" s="8">
        <f>NORMINV('Raw data'!D615,MeanZt,SDZt)</f>
        <v>-0.45823840694924134</v>
      </c>
      <c r="F618" s="8">
        <f>NORMINV('Raw data'!E615,MeanZt,SDZt)</f>
        <v>-2.6251814830686628</v>
      </c>
      <c r="G618" s="8">
        <f>NORMINV('Raw data'!F615,MeanZt,SDZt)</f>
        <v>-1.5227910368304307</v>
      </c>
    </row>
    <row r="619" spans="1:7" x14ac:dyDescent="0.3">
      <c r="A619">
        <f t="shared" si="9"/>
        <v>616</v>
      </c>
      <c r="B619" s="8">
        <f>NORMINV('Raw data'!A616,MeanZt,SDZt)</f>
        <v>0.75424099655071808</v>
      </c>
      <c r="C619" s="8">
        <f>NORMINV('Raw data'!B616,MeanZt,SDZt)</f>
        <v>0.79292634538449835</v>
      </c>
      <c r="D619" s="8">
        <f>NORMINV('Raw data'!C616,MeanZt,SDZt)</f>
        <v>-0.37261938873939482</v>
      </c>
      <c r="E619" s="8">
        <f>NORMINV('Raw data'!D616,MeanZt,SDZt)</f>
        <v>1.3067271369766356</v>
      </c>
      <c r="F619" s="8">
        <f>NORMINV('Raw data'!E616,MeanZt,SDZt)</f>
        <v>-0.65099279878090655</v>
      </c>
      <c r="G619" s="8">
        <f>NORMINV('Raw data'!F616,MeanZt,SDZt)</f>
        <v>1.2376343297934369</v>
      </c>
    </row>
    <row r="620" spans="1:7" x14ac:dyDescent="0.3">
      <c r="A620">
        <f t="shared" si="9"/>
        <v>617</v>
      </c>
      <c r="B620" s="8">
        <f>NORMINV('Raw data'!A617,MeanZt,SDZt)</f>
        <v>-0.43215510888928033</v>
      </c>
      <c r="C620" s="8">
        <f>NORMINV('Raw data'!B617,MeanZt,SDZt)</f>
        <v>-6.5510186326981787E-2</v>
      </c>
      <c r="D620" s="8">
        <f>NORMINV('Raw data'!C617,MeanZt,SDZt)</f>
        <v>-0.68560812847596064</v>
      </c>
      <c r="E620" s="8">
        <f>NORMINV('Raw data'!D617,MeanZt,SDZt)</f>
        <v>-1.2859347052682013</v>
      </c>
      <c r="F620" s="8">
        <f>NORMINV('Raw data'!E617,MeanZt,SDZt)</f>
        <v>1.8862436503751308</v>
      </c>
      <c r="G620" s="8">
        <f>NORMINV('Raw data'!F617,MeanZt,SDZt)</f>
        <v>-0.6717698109675353</v>
      </c>
    </row>
    <row r="621" spans="1:7" x14ac:dyDescent="0.3">
      <c r="A621">
        <f t="shared" si="9"/>
        <v>618</v>
      </c>
      <c r="B621" s="8">
        <f>NORMINV('Raw data'!A618,MeanZt,SDZt)</f>
        <v>-0.29910199977088314</v>
      </c>
      <c r="C621" s="8">
        <f>NORMINV('Raw data'!B618,MeanZt,SDZt)</f>
        <v>0.34923185825003122</v>
      </c>
      <c r="D621" s="8">
        <f>NORMINV('Raw data'!C618,MeanZt,SDZt)</f>
        <v>0.67096549004046169</v>
      </c>
      <c r="E621" s="8">
        <f>NORMINV('Raw data'!D618,MeanZt,SDZt)</f>
        <v>-0.16514963534043553</v>
      </c>
      <c r="F621" s="8">
        <f>NORMINV('Raw data'!E618,MeanZt,SDZt)</f>
        <v>0.15634099231985907</v>
      </c>
      <c r="G621" s="8">
        <f>NORMINV('Raw data'!F618,MeanZt,SDZt)</f>
        <v>-0.81838380449194359</v>
      </c>
    </row>
    <row r="622" spans="1:7" x14ac:dyDescent="0.3">
      <c r="A622">
        <f t="shared" si="9"/>
        <v>619</v>
      </c>
      <c r="B622" s="8">
        <f>NORMINV('Raw data'!A619,MeanZt,SDZt)</f>
        <v>0.34251865023640093</v>
      </c>
      <c r="C622" s="8">
        <f>NORMINV('Raw data'!B619,MeanZt,SDZt)</f>
        <v>-0.46959089742485977</v>
      </c>
      <c r="D622" s="8">
        <f>NORMINV('Raw data'!C619,MeanZt,SDZt)</f>
        <v>0.81262196134618969</v>
      </c>
      <c r="E622" s="8">
        <f>NORMINV('Raw data'!D619,MeanZt,SDZt)</f>
        <v>-2.1494614118924513</v>
      </c>
      <c r="F622" s="8">
        <f>NORMINV('Raw data'!E619,MeanZt,SDZt)</f>
        <v>0.89475521144183534</v>
      </c>
      <c r="G622" s="8">
        <f>NORMINV('Raw data'!F619,MeanZt,SDZt)</f>
        <v>-0.72669507691923829</v>
      </c>
    </row>
    <row r="623" spans="1:7" x14ac:dyDescent="0.3">
      <c r="A623">
        <f t="shared" si="9"/>
        <v>620</v>
      </c>
      <c r="B623" s="8">
        <f>NORMINV('Raw data'!A620,MeanZt,SDZt)</f>
        <v>0.62760416820384679</v>
      </c>
      <c r="C623" s="8">
        <f>NORMINV('Raw data'!B620,MeanZt,SDZt)</f>
        <v>-1.1854814176010706</v>
      </c>
      <c r="D623" s="8">
        <f>NORMINV('Raw data'!C620,MeanZt,SDZt)</f>
        <v>0.2918748368144824</v>
      </c>
      <c r="E623" s="8">
        <f>NORMINV('Raw data'!D620,MeanZt,SDZt)</f>
        <v>5.836590044831081E-2</v>
      </c>
      <c r="F623" s="8">
        <f>NORMINV('Raw data'!E620,MeanZt,SDZt)</f>
        <v>-0.76744302638992201</v>
      </c>
      <c r="G623" s="8">
        <f>NORMINV('Raw data'!F620,MeanZt,SDZt)</f>
        <v>0.27287613791517512</v>
      </c>
    </row>
    <row r="624" spans="1:7" x14ac:dyDescent="0.3">
      <c r="A624">
        <f t="shared" si="9"/>
        <v>621</v>
      </c>
      <c r="B624" s="8">
        <f>NORMINV('Raw data'!A621,MeanZt,SDZt)</f>
        <v>1.181056359815901</v>
      </c>
      <c r="C624" s="8">
        <f>NORMINV('Raw data'!B621,MeanZt,SDZt)</f>
        <v>-0.63679650935158749</v>
      </c>
      <c r="D624" s="8">
        <f>NORMINV('Raw data'!C621,MeanZt,SDZt)</f>
        <v>-5.9079187741647833E-3</v>
      </c>
      <c r="E624" s="8">
        <f>NORMINV('Raw data'!D621,MeanZt,SDZt)</f>
        <v>0.61336388052001523</v>
      </c>
      <c r="F624" s="8">
        <f>NORMINV('Raw data'!E621,MeanZt,SDZt)</f>
        <v>1.1169383305635101</v>
      </c>
      <c r="G624" s="8">
        <f>NORMINV('Raw data'!F621,MeanZt,SDZt)</f>
        <v>-1.1181933592877609</v>
      </c>
    </row>
    <row r="625" spans="1:7" x14ac:dyDescent="0.3">
      <c r="A625">
        <f t="shared" si="9"/>
        <v>622</v>
      </c>
      <c r="B625" s="8">
        <f>NORMINV('Raw data'!A622,MeanZt,SDZt)</f>
        <v>0.24507336823362755</v>
      </c>
      <c r="C625" s="8">
        <f>NORMINV('Raw data'!B622,MeanZt,SDZt)</f>
        <v>0.65734149184475488</v>
      </c>
      <c r="D625" s="8">
        <f>NORMINV('Raw data'!C622,MeanZt,SDZt)</f>
        <v>0.56591712849385611</v>
      </c>
      <c r="E625" s="8">
        <f>NORMINV('Raw data'!D622,MeanZt,SDZt)</f>
        <v>0.34527518317018135</v>
      </c>
      <c r="F625" s="8">
        <f>NORMINV('Raw data'!E622,MeanZt,SDZt)</f>
        <v>0.38113897853880863</v>
      </c>
      <c r="G625" s="8">
        <f>NORMINV('Raw data'!F622,MeanZt,SDZt)</f>
        <v>-0.11167117222520941</v>
      </c>
    </row>
    <row r="626" spans="1:7" x14ac:dyDescent="0.3">
      <c r="A626">
        <f t="shared" si="9"/>
        <v>623</v>
      </c>
      <c r="B626" s="8">
        <f>NORMINV('Raw data'!A623,MeanZt,SDZt)</f>
        <v>-1.4085622241171525</v>
      </c>
      <c r="C626" s="8">
        <f>NORMINV('Raw data'!B623,MeanZt,SDZt)</f>
        <v>-0.24515965939746165</v>
      </c>
      <c r="D626" s="8">
        <f>NORMINV('Raw data'!C623,MeanZt,SDZt)</f>
        <v>7.4329969810709287E-2</v>
      </c>
      <c r="E626" s="8">
        <f>NORMINV('Raw data'!D623,MeanZt,SDZt)</f>
        <v>-0.91031095701533016</v>
      </c>
      <c r="F626" s="8">
        <f>NORMINV('Raw data'!E623,MeanZt,SDZt)</f>
        <v>-1.030648564440896</v>
      </c>
      <c r="G626" s="8">
        <f>NORMINV('Raw data'!F623,MeanZt,SDZt)</f>
        <v>0.96408621432879593</v>
      </c>
    </row>
    <row r="627" spans="1:7" x14ac:dyDescent="0.3">
      <c r="A627">
        <f t="shared" si="9"/>
        <v>624</v>
      </c>
      <c r="B627" s="8">
        <f>NORMINV('Raw data'!A624,MeanZt,SDZt)</f>
        <v>0.65673542865847179</v>
      </c>
      <c r="C627" s="8">
        <f>NORMINV('Raw data'!B624,MeanZt,SDZt)</f>
        <v>-1.0241285611967739</v>
      </c>
      <c r="D627" s="8">
        <f>NORMINV('Raw data'!C624,MeanZt,SDZt)</f>
        <v>-0.28598546600403529</v>
      </c>
      <c r="E627" s="8">
        <f>NORMINV('Raw data'!D624,MeanZt,SDZt)</f>
        <v>0.88021190160792717</v>
      </c>
      <c r="F627" s="8">
        <f>NORMINV('Raw data'!E624,MeanZt,SDZt)</f>
        <v>-0.43293027906902831</v>
      </c>
      <c r="G627" s="8">
        <f>NORMINV('Raw data'!F624,MeanZt,SDZt)</f>
        <v>-0.75966286305759267</v>
      </c>
    </row>
    <row r="628" spans="1:7" x14ac:dyDescent="0.3">
      <c r="A628">
        <f t="shared" si="9"/>
        <v>625</v>
      </c>
      <c r="B628" s="8">
        <f>NORMINV('Raw data'!A625,MeanZt,SDZt)</f>
        <v>9.3745935042187742E-2</v>
      </c>
      <c r="C628" s="8">
        <f>NORMINV('Raw data'!B625,MeanZt,SDZt)</f>
        <v>0.46265251801737911</v>
      </c>
      <c r="D628" s="8">
        <f>NORMINV('Raw data'!C625,MeanZt,SDZt)</f>
        <v>0.28686434101019559</v>
      </c>
      <c r="E628" s="8">
        <f>NORMINV('Raw data'!D625,MeanZt,SDZt)</f>
        <v>-1.1530668041731589</v>
      </c>
      <c r="F628" s="8">
        <f>NORMINV('Raw data'!E625,MeanZt,SDZt)</f>
        <v>1.8817184432904623</v>
      </c>
      <c r="G628" s="8">
        <f>NORMINV('Raw data'!F625,MeanZt,SDZt)</f>
        <v>1.4506230634285711</v>
      </c>
    </row>
    <row r="629" spans="1:7" x14ac:dyDescent="0.3">
      <c r="A629">
        <f t="shared" si="9"/>
        <v>626</v>
      </c>
      <c r="B629" s="8">
        <f>NORMINV('Raw data'!A626,MeanZt,SDZt)</f>
        <v>0.38167151322446852</v>
      </c>
      <c r="C629" s="8">
        <f>NORMINV('Raw data'!B626,MeanZt,SDZt)</f>
        <v>-1.2776380439636335</v>
      </c>
      <c r="D629" s="8">
        <f>NORMINV('Raw data'!C626,MeanZt,SDZt)</f>
        <v>0.24916639014706571</v>
      </c>
      <c r="E629" s="8">
        <f>NORMINV('Raw data'!D626,MeanZt,SDZt)</f>
        <v>1.8313415837900331</v>
      </c>
      <c r="F629" s="8">
        <f>NORMINV('Raw data'!E626,MeanZt,SDZt)</f>
        <v>-0.52543530346013323</v>
      </c>
      <c r="G629" s="8">
        <f>NORMINV('Raw data'!F626,MeanZt,SDZt)</f>
        <v>0.70396654633745892</v>
      </c>
    </row>
    <row r="630" spans="1:7" x14ac:dyDescent="0.3">
      <c r="A630">
        <f t="shared" si="9"/>
        <v>627</v>
      </c>
      <c r="B630" s="8">
        <f>NORMINV('Raw data'!A627,MeanZt,SDZt)</f>
        <v>1.6607105828335116</v>
      </c>
      <c r="C630" s="8">
        <f>NORMINV('Raw data'!B627,MeanZt,SDZt)</f>
        <v>3.7221628072861043E-2</v>
      </c>
      <c r="D630" s="8">
        <f>NORMINV('Raw data'!C627,MeanZt,SDZt)</f>
        <v>1.0401498176165502</v>
      </c>
      <c r="E630" s="8">
        <f>NORMINV('Raw data'!D627,MeanZt,SDZt)</f>
        <v>-0.23766580290631142</v>
      </c>
      <c r="F630" s="8">
        <f>NORMINV('Raw data'!E627,MeanZt,SDZt)</f>
        <v>-0.27318882949148848</v>
      </c>
      <c r="G630" s="8">
        <f>NORMINV('Raw data'!F627,MeanZt,SDZt)</f>
        <v>0.32260854060370769</v>
      </c>
    </row>
    <row r="631" spans="1:7" x14ac:dyDescent="0.3">
      <c r="A631">
        <f t="shared" si="9"/>
        <v>628</v>
      </c>
      <c r="B631" s="8">
        <f>NORMINV('Raw data'!A628,MeanZt,SDZt)</f>
        <v>0.74556784748964577</v>
      </c>
      <c r="C631" s="8">
        <f>NORMINV('Raw data'!B628,MeanZt,SDZt)</f>
        <v>0.80173491065511304</v>
      </c>
      <c r="D631" s="8">
        <f>NORMINV('Raw data'!C628,MeanZt,SDZt)</f>
        <v>-1.0976883783782079</v>
      </c>
      <c r="E631" s="8">
        <f>NORMINV('Raw data'!D628,MeanZt,SDZt)</f>
        <v>-4.6743889362864659E-2</v>
      </c>
      <c r="F631" s="8">
        <f>NORMINV('Raw data'!E628,MeanZt,SDZt)</f>
        <v>0.78054348710312926</v>
      </c>
      <c r="G631" s="8">
        <f>NORMINV('Raw data'!F628,MeanZt,SDZt)</f>
        <v>0.55463894803628178</v>
      </c>
    </row>
    <row r="632" spans="1:7" x14ac:dyDescent="0.3">
      <c r="A632">
        <f t="shared" si="9"/>
        <v>629</v>
      </c>
      <c r="B632" s="8">
        <f>NORMINV('Raw data'!A629,MeanZt,SDZt)</f>
        <v>0.33445424883276098</v>
      </c>
      <c r="C632" s="8">
        <f>NORMINV('Raw data'!B629,MeanZt,SDZt)</f>
        <v>1.1964344648133352</v>
      </c>
      <c r="D632" s="8">
        <f>NORMINV('Raw data'!C629,MeanZt,SDZt)</f>
        <v>-0.42253660049640929</v>
      </c>
      <c r="E632" s="8">
        <f>NORMINV('Raw data'!D629,MeanZt,SDZt)</f>
        <v>-1.0804903558725183</v>
      </c>
      <c r="F632" s="8">
        <f>NORMINV('Raw data'!E629,MeanZt,SDZt)</f>
        <v>1.666145427908567</v>
      </c>
      <c r="G632" s="8">
        <f>NORMINV('Raw data'!F629,MeanZt,SDZt)</f>
        <v>-0.94222035714352248</v>
      </c>
    </row>
    <row r="633" spans="1:7" x14ac:dyDescent="0.3">
      <c r="A633">
        <f t="shared" si="9"/>
        <v>630</v>
      </c>
      <c r="B633" s="8">
        <f>NORMINV('Raw data'!A630,MeanZt,SDZt)</f>
        <v>0.42660489348774833</v>
      </c>
      <c r="C633" s="8">
        <f>NORMINV('Raw data'!B630,MeanZt,SDZt)</f>
        <v>-0.27281713395994628</v>
      </c>
      <c r="D633" s="8">
        <f>NORMINV('Raw data'!C630,MeanZt,SDZt)</f>
        <v>1.7657178595851364</v>
      </c>
      <c r="E633" s="8">
        <f>NORMINV('Raw data'!D630,MeanZt,SDZt)</f>
        <v>0.14093855212333317</v>
      </c>
      <c r="F633" s="8">
        <f>NORMINV('Raw data'!E630,MeanZt,SDZt)</f>
        <v>-9.4237891587230116E-2</v>
      </c>
      <c r="G633" s="8">
        <f>NORMINV('Raw data'!F630,MeanZt,SDZt)</f>
        <v>-0.10634351256079913</v>
      </c>
    </row>
    <row r="634" spans="1:7" x14ac:dyDescent="0.3">
      <c r="A634">
        <f t="shared" si="9"/>
        <v>631</v>
      </c>
      <c r="B634" s="8">
        <f>NORMINV('Raw data'!A631,MeanZt,SDZt)</f>
        <v>0.93585603548464646</v>
      </c>
      <c r="C634" s="8">
        <f>NORMINV('Raw data'!B631,MeanZt,SDZt)</f>
        <v>-2.2390123527418062</v>
      </c>
      <c r="D634" s="8">
        <f>NORMINV('Raw data'!C631,MeanZt,SDZt)</f>
        <v>0.29052455835359964</v>
      </c>
      <c r="E634" s="8">
        <f>NORMINV('Raw data'!D631,MeanZt,SDZt)</f>
        <v>-0.14296319237586996</v>
      </c>
      <c r="F634" s="8">
        <f>NORMINV('Raw data'!E631,MeanZt,SDZt)</f>
        <v>-0.55431126004887943</v>
      </c>
      <c r="G634" s="8">
        <f>NORMINV('Raw data'!F631,MeanZt,SDZt)</f>
        <v>-0.53342316845645332</v>
      </c>
    </row>
    <row r="635" spans="1:7" x14ac:dyDescent="0.3">
      <c r="A635">
        <f t="shared" si="9"/>
        <v>632</v>
      </c>
      <c r="B635" s="8">
        <f>NORMINV('Raw data'!A632,MeanZt,SDZt)</f>
        <v>-0.59339772057968587</v>
      </c>
      <c r="C635" s="8">
        <f>NORMINV('Raw data'!B632,MeanZt,SDZt)</f>
        <v>-4.6723548570070633E-2</v>
      </c>
      <c r="D635" s="8">
        <f>NORMINV('Raw data'!C632,MeanZt,SDZt)</f>
        <v>-0.2686368520394074</v>
      </c>
      <c r="E635" s="8">
        <f>NORMINV('Raw data'!D632,MeanZt,SDZt)</f>
        <v>-2.4343647616500075</v>
      </c>
      <c r="F635" s="8">
        <f>NORMINV('Raw data'!E632,MeanZt,SDZt)</f>
        <v>-0.52298880035283035</v>
      </c>
      <c r="G635" s="8">
        <f>NORMINV('Raw data'!F632,MeanZt,SDZt)</f>
        <v>8.6290346659106371E-2</v>
      </c>
    </row>
    <row r="636" spans="1:7" x14ac:dyDescent="0.3">
      <c r="A636">
        <f t="shared" si="9"/>
        <v>633</v>
      </c>
      <c r="B636" s="8">
        <f>NORMINV('Raw data'!A633,MeanZt,SDZt)</f>
        <v>0.44417370259002009</v>
      </c>
      <c r="C636" s="8">
        <f>NORMINV('Raw data'!B633,MeanZt,SDZt)</f>
        <v>-0.86711032211199679</v>
      </c>
      <c r="D636" s="8">
        <f>NORMINV('Raw data'!C633,MeanZt,SDZt)</f>
        <v>0.27999851024631933</v>
      </c>
      <c r="E636" s="8">
        <f>NORMINV('Raw data'!D633,MeanZt,SDZt)</f>
        <v>-0.20922988757405997</v>
      </c>
      <c r="F636" s="8">
        <f>NORMINV('Raw data'!E633,MeanZt,SDZt)</f>
        <v>1.7023033945598054</v>
      </c>
      <c r="G636" s="8">
        <f>NORMINV('Raw data'!F633,MeanZt,SDZt)</f>
        <v>-0.74864442813060506</v>
      </c>
    </row>
    <row r="637" spans="1:7" x14ac:dyDescent="0.3">
      <c r="A637">
        <f t="shared" si="9"/>
        <v>634</v>
      </c>
      <c r="B637" s="8">
        <f>NORMINV('Raw data'!A634,MeanZt,SDZt)</f>
        <v>-0.25439076354489082</v>
      </c>
      <c r="C637" s="8">
        <f>NORMINV('Raw data'!B634,MeanZt,SDZt)</f>
        <v>-0.92493118958494669</v>
      </c>
      <c r="D637" s="8">
        <f>NORMINV('Raw data'!C634,MeanZt,SDZt)</f>
        <v>-0.84813743696019694</v>
      </c>
      <c r="E637" s="8">
        <f>NORMINV('Raw data'!D634,MeanZt,SDZt)</f>
        <v>-0.35792221046720235</v>
      </c>
      <c r="F637" s="8">
        <f>NORMINV('Raw data'!E634,MeanZt,SDZt)</f>
        <v>-1.103947929220596</v>
      </c>
      <c r="G637" s="8">
        <f>NORMINV('Raw data'!F634,MeanZt,SDZt)</f>
        <v>-0.9350772626320254</v>
      </c>
    </row>
    <row r="638" spans="1:7" x14ac:dyDescent="0.3">
      <c r="A638">
        <f t="shared" si="9"/>
        <v>635</v>
      </c>
      <c r="B638" s="8">
        <f>NORMINV('Raw data'!A635,MeanZt,SDZt)</f>
        <v>0.81787384443323063</v>
      </c>
      <c r="C638" s="8">
        <f>NORMINV('Raw data'!B635,MeanZt,SDZt)</f>
        <v>1.1663740341431141</v>
      </c>
      <c r="D638" s="8">
        <f>NORMINV('Raw data'!C635,MeanZt,SDZt)</f>
        <v>1.3575287386315926</v>
      </c>
      <c r="E638" s="8">
        <f>NORMINV('Raw data'!D635,MeanZt,SDZt)</f>
        <v>1.8577320659485341</v>
      </c>
      <c r="F638" s="8">
        <f>NORMINV('Raw data'!E635,MeanZt,SDZt)</f>
        <v>-0.13963510431979786</v>
      </c>
      <c r="G638" s="8">
        <f>NORMINV('Raw data'!F635,MeanZt,SDZt)</f>
        <v>1.413077952375531</v>
      </c>
    </row>
    <row r="639" spans="1:7" x14ac:dyDescent="0.3">
      <c r="A639">
        <f t="shared" si="9"/>
        <v>636</v>
      </c>
      <c r="B639" s="8">
        <f>NORMINV('Raw data'!A636,MeanZt,SDZt)</f>
        <v>-0.39744801226855486</v>
      </c>
      <c r="C639" s="8">
        <f>NORMINV('Raw data'!B636,MeanZt,SDZt)</f>
        <v>-0.55023691181056389</v>
      </c>
      <c r="D639" s="8">
        <f>NORMINV('Raw data'!C636,MeanZt,SDZt)</f>
        <v>-0.51568534897373852</v>
      </c>
      <c r="E639" s="8">
        <f>NORMINV('Raw data'!D636,MeanZt,SDZt)</f>
        <v>-0.16138490155751886</v>
      </c>
      <c r="F639" s="8">
        <f>NORMINV('Raw data'!E636,MeanZt,SDZt)</f>
        <v>0.14537671314821732</v>
      </c>
      <c r="G639" s="8">
        <f>NORMINV('Raw data'!F636,MeanZt,SDZt)</f>
        <v>2.2325905615020702</v>
      </c>
    </row>
    <row r="640" spans="1:7" x14ac:dyDescent="0.3">
      <c r="A640">
        <f t="shared" si="9"/>
        <v>637</v>
      </c>
      <c r="B640" s="8">
        <f>NORMINV('Raw data'!A637,MeanZt,SDZt)</f>
        <v>1.6901571079519966</v>
      </c>
      <c r="C640" s="8">
        <f>NORMINV('Raw data'!B637,MeanZt,SDZt)</f>
        <v>-0.89800330779949677</v>
      </c>
      <c r="D640" s="8">
        <f>NORMINV('Raw data'!C637,MeanZt,SDZt)</f>
        <v>0.96949582456690209</v>
      </c>
      <c r="E640" s="8">
        <f>NORMINV('Raw data'!D637,MeanZt,SDZt)</f>
        <v>0.1507505449812836</v>
      </c>
      <c r="F640" s="8">
        <f>NORMINV('Raw data'!E637,MeanZt,SDZt)</f>
        <v>-2.3144090001282716E-2</v>
      </c>
      <c r="G640" s="8">
        <f>NORMINV('Raw data'!F637,MeanZt,SDZt)</f>
        <v>-0.69719284536082293</v>
      </c>
    </row>
    <row r="641" spans="1:7" x14ac:dyDescent="0.3">
      <c r="A641">
        <f t="shared" si="9"/>
        <v>638</v>
      </c>
      <c r="B641" s="8">
        <f>NORMINV('Raw data'!A638,MeanZt,SDZt)</f>
        <v>0.81037599909617908</v>
      </c>
      <c r="C641" s="8">
        <f>NORMINV('Raw data'!B638,MeanZt,SDZt)</f>
        <v>0.9086930018897984</v>
      </c>
      <c r="D641" s="8">
        <f>NORMINV('Raw data'!C638,MeanZt,SDZt)</f>
        <v>-2.112202774544385</v>
      </c>
      <c r="E641" s="8">
        <f>NORMINV('Raw data'!D638,MeanZt,SDZt)</f>
        <v>-0.34565783381244974</v>
      </c>
      <c r="F641" s="8">
        <f>NORMINV('Raw data'!E638,MeanZt,SDZt)</f>
        <v>0.3180268177716305</v>
      </c>
      <c r="G641" s="8">
        <f>NORMINV('Raw data'!F638,MeanZt,SDZt)</f>
        <v>0.21053038522778875</v>
      </c>
    </row>
    <row r="642" spans="1:7" x14ac:dyDescent="0.3">
      <c r="A642">
        <f t="shared" si="9"/>
        <v>639</v>
      </c>
      <c r="B642" s="8">
        <f>NORMINV('Raw data'!A639,MeanZt,SDZt)</f>
        <v>-1.8231559203119587</v>
      </c>
      <c r="C642" s="8">
        <f>NORMINV('Raw data'!B639,MeanZt,SDZt)</f>
        <v>-2.0548067586600074</v>
      </c>
      <c r="D642" s="8">
        <f>NORMINV('Raw data'!C639,MeanZt,SDZt)</f>
        <v>-0.59999985012714985</v>
      </c>
      <c r="E642" s="8">
        <f>NORMINV('Raw data'!D639,MeanZt,SDZt)</f>
        <v>-0.70138465388789262</v>
      </c>
      <c r="F642" s="8">
        <f>NORMINV('Raw data'!E639,MeanZt,SDZt)</f>
        <v>-0.68060543583273025</v>
      </c>
      <c r="G642" s="8">
        <f>NORMINV('Raw data'!F639,MeanZt,SDZt)</f>
        <v>0.26723914278104483</v>
      </c>
    </row>
    <row r="643" spans="1:7" x14ac:dyDescent="0.3">
      <c r="A643">
        <f t="shared" si="9"/>
        <v>640</v>
      </c>
      <c r="B643" s="8">
        <f>NORMINV('Raw data'!A640,MeanZt,SDZt)</f>
        <v>0.57298596759473042</v>
      </c>
      <c r="C643" s="8">
        <f>NORMINV('Raw data'!B640,MeanZt,SDZt)</f>
        <v>0.97740042017601836</v>
      </c>
      <c r="D643" s="8">
        <f>NORMINV('Raw data'!C640,MeanZt,SDZt)</f>
        <v>0.57266693033240434</v>
      </c>
      <c r="E643" s="8">
        <f>NORMINV('Raw data'!D640,MeanZt,SDZt)</f>
        <v>-1.6922192300622676</v>
      </c>
      <c r="F643" s="8">
        <f>NORMINV('Raw data'!E640,MeanZt,SDZt)</f>
        <v>0.56332224895152494</v>
      </c>
      <c r="G643" s="8">
        <f>NORMINV('Raw data'!F640,MeanZt,SDZt)</f>
        <v>-0.33549241280814612</v>
      </c>
    </row>
    <row r="644" spans="1:7" x14ac:dyDescent="0.3">
      <c r="A644">
        <f t="shared" si="9"/>
        <v>641</v>
      </c>
      <c r="B644" s="8">
        <f>NORMINV('Raw data'!A641,MeanZt,SDZt)</f>
        <v>0.32165444681257049</v>
      </c>
      <c r="C644" s="8">
        <f>NORMINV('Raw data'!B641,MeanZt,SDZt)</f>
        <v>-1.7146488904616954</v>
      </c>
      <c r="D644" s="8">
        <f>NORMINV('Raw data'!C641,MeanZt,SDZt)</f>
        <v>-1.2787509508027348</v>
      </c>
      <c r="E644" s="8">
        <f>NORMINV('Raw data'!D641,MeanZt,SDZt)</f>
        <v>1.3157372695184786</v>
      </c>
      <c r="F644" s="8">
        <f>NORMINV('Raw data'!E641,MeanZt,SDZt)</f>
        <v>-1.9862483168921694</v>
      </c>
      <c r="G644" s="8">
        <f>NORMINV('Raw data'!F641,MeanZt,SDZt)</f>
        <v>-7.9915009141142287E-2</v>
      </c>
    </row>
    <row r="645" spans="1:7" x14ac:dyDescent="0.3">
      <c r="A645">
        <f t="shared" ref="A645:A708" si="10">A644+1</f>
        <v>642</v>
      </c>
      <c r="B645" s="8">
        <f>NORMINV('Raw data'!A642,MeanZt,SDZt)</f>
        <v>-0.4946893878468997</v>
      </c>
      <c r="C645" s="8">
        <f>NORMINV('Raw data'!B642,MeanZt,SDZt)</f>
        <v>4.393772957628736E-2</v>
      </c>
      <c r="D645" s="8">
        <f>NORMINV('Raw data'!C642,MeanZt,SDZt)</f>
        <v>-0.76264882723485361</v>
      </c>
      <c r="E645" s="8">
        <f>NORMINV('Raw data'!D642,MeanZt,SDZt)</f>
        <v>-0.37014258004212647</v>
      </c>
      <c r="F645" s="8">
        <f>NORMINV('Raw data'!E642,MeanZt,SDZt)</f>
        <v>-0.33774577655922139</v>
      </c>
      <c r="G645" s="8">
        <f>NORMINV('Raw data'!F642,MeanZt,SDZt)</f>
        <v>-0.50190471312710494</v>
      </c>
    </row>
    <row r="646" spans="1:7" x14ac:dyDescent="0.3">
      <c r="A646">
        <f t="shared" si="10"/>
        <v>643</v>
      </c>
      <c r="B646" s="8">
        <f>NORMINV('Raw data'!A643,MeanZt,SDZt)</f>
        <v>0.12501620864306218</v>
      </c>
      <c r="C646" s="8">
        <f>NORMINV('Raw data'!B643,MeanZt,SDZt)</f>
        <v>3.2331138781785729E-2</v>
      </c>
      <c r="D646" s="8">
        <f>NORMINV('Raw data'!C643,MeanZt,SDZt)</f>
        <v>-0.66946097375794278</v>
      </c>
      <c r="E646" s="8">
        <f>NORMINV('Raw data'!D643,MeanZt,SDZt)</f>
        <v>-0.64317986649965442</v>
      </c>
      <c r="F646" s="8">
        <f>NORMINV('Raw data'!E643,MeanZt,SDZt)</f>
        <v>-3.5820619085380018E-4</v>
      </c>
      <c r="G646" s="8">
        <f>NORMINV('Raw data'!F643,MeanZt,SDZt)</f>
        <v>-0.99832614677033982</v>
      </c>
    </row>
    <row r="647" spans="1:7" x14ac:dyDescent="0.3">
      <c r="A647">
        <f t="shared" si="10"/>
        <v>644</v>
      </c>
      <c r="B647" s="8">
        <f>NORMINV('Raw data'!A644,MeanZt,SDZt)</f>
        <v>-1.3095063174157864</v>
      </c>
      <c r="C647" s="8">
        <f>NORMINV('Raw data'!B644,MeanZt,SDZt)</f>
        <v>-6.5661674170695516E-2</v>
      </c>
      <c r="D647" s="8">
        <f>NORMINV('Raw data'!C644,MeanZt,SDZt)</f>
        <v>1.1893699837751188</v>
      </c>
      <c r="E647" s="8">
        <f>NORMINV('Raw data'!D644,MeanZt,SDZt)</f>
        <v>-1.2902428695440791</v>
      </c>
      <c r="F647" s="8">
        <f>NORMINV('Raw data'!E644,MeanZt,SDZt)</f>
        <v>2.3008588143521425</v>
      </c>
      <c r="G647" s="8">
        <f>NORMINV('Raw data'!F644,MeanZt,SDZt)</f>
        <v>1.17309422089849</v>
      </c>
    </row>
    <row r="648" spans="1:7" x14ac:dyDescent="0.3">
      <c r="A648">
        <f t="shared" si="10"/>
        <v>645</v>
      </c>
      <c r="B648" s="8">
        <f>NORMINV('Raw data'!A645,MeanZt,SDZt)</f>
        <v>0.84064673316801464</v>
      </c>
      <c r="C648" s="8">
        <f>NORMINV('Raw data'!B645,MeanZt,SDZt)</f>
        <v>1.1701462280369188</v>
      </c>
      <c r="D648" s="8">
        <f>NORMINV('Raw data'!C645,MeanZt,SDZt)</f>
        <v>-0.49499291808870632</v>
      </c>
      <c r="E648" s="8">
        <f>NORMINV('Raw data'!D645,MeanZt,SDZt)</f>
        <v>-3.1946537059259129E-2</v>
      </c>
      <c r="F648" s="8">
        <f>NORMINV('Raw data'!E645,MeanZt,SDZt)</f>
        <v>-0.99283028823455433</v>
      </c>
      <c r="G648" s="8">
        <f>NORMINV('Raw data'!F645,MeanZt,SDZt)</f>
        <v>3.7484726510173066E-2</v>
      </c>
    </row>
    <row r="649" spans="1:7" x14ac:dyDescent="0.3">
      <c r="A649">
        <f t="shared" si="10"/>
        <v>646</v>
      </c>
      <c r="B649" s="8">
        <f>NORMINV('Raw data'!A646,MeanZt,SDZt)</f>
        <v>-0.94444507501934094</v>
      </c>
      <c r="C649" s="8">
        <f>NORMINV('Raw data'!B646,MeanZt,SDZt)</f>
        <v>0.80705197845080423</v>
      </c>
      <c r="D649" s="8">
        <f>NORMINV('Raw data'!C646,MeanZt,SDZt)</f>
        <v>-0.80467962395448667</v>
      </c>
      <c r="E649" s="8">
        <f>NORMINV('Raw data'!D646,MeanZt,SDZt)</f>
        <v>-1.0298919608277322</v>
      </c>
      <c r="F649" s="8">
        <f>NORMINV('Raw data'!E646,MeanZt,SDZt)</f>
        <v>1.447296676855987</v>
      </c>
      <c r="G649" s="8">
        <f>NORMINV('Raw data'!F646,MeanZt,SDZt)</f>
        <v>0.81174774560443141</v>
      </c>
    </row>
    <row r="650" spans="1:7" x14ac:dyDescent="0.3">
      <c r="A650">
        <f t="shared" si="10"/>
        <v>647</v>
      </c>
      <c r="B650" s="8">
        <f>NORMINV('Raw data'!A647,MeanZt,SDZt)</f>
        <v>3.2155232006658305E-2</v>
      </c>
      <c r="C650" s="8">
        <f>NORMINV('Raw data'!B647,MeanZt,SDZt)</f>
        <v>-0.92255959285408162</v>
      </c>
      <c r="D650" s="8">
        <f>NORMINV('Raw data'!C647,MeanZt,SDZt)</f>
        <v>-8.0679570386459593E-2</v>
      </c>
      <c r="E650" s="8">
        <f>NORMINV('Raw data'!D647,MeanZt,SDZt)</f>
        <v>1.2936615271112954E-2</v>
      </c>
      <c r="F650" s="8">
        <f>NORMINV('Raw data'!E647,MeanZt,SDZt)</f>
        <v>1.3904248756232396</v>
      </c>
      <c r="G650" s="8">
        <f>NORMINV('Raw data'!F647,MeanZt,SDZt)</f>
        <v>0.11404747540613015</v>
      </c>
    </row>
    <row r="651" spans="1:7" x14ac:dyDescent="0.3">
      <c r="A651">
        <f t="shared" si="10"/>
        <v>648</v>
      </c>
      <c r="B651" s="8">
        <f>NORMINV('Raw data'!A648,MeanZt,SDZt)</f>
        <v>-1.6363744626386754</v>
      </c>
      <c r="C651" s="8">
        <f>NORMINV('Raw data'!B648,MeanZt,SDZt)</f>
        <v>-1.3804032767566095</v>
      </c>
      <c r="D651" s="8">
        <f>NORMINV('Raw data'!C648,MeanZt,SDZt)</f>
        <v>2.158002400799758</v>
      </c>
      <c r="E651" s="8">
        <f>NORMINV('Raw data'!D648,MeanZt,SDZt)</f>
        <v>1.0492619803260785</v>
      </c>
      <c r="F651" s="8">
        <f>NORMINV('Raw data'!E648,MeanZt,SDZt)</f>
        <v>0.57872189658055562</v>
      </c>
      <c r="G651" s="8">
        <f>NORMINV('Raw data'!F648,MeanZt,SDZt)</f>
        <v>0.28322598110310887</v>
      </c>
    </row>
    <row r="652" spans="1:7" x14ac:dyDescent="0.3">
      <c r="A652">
        <f t="shared" si="10"/>
        <v>649</v>
      </c>
      <c r="B652" s="8">
        <f>NORMINV('Raw data'!A649,MeanZt,SDZt)</f>
        <v>0.46842898567320063</v>
      </c>
      <c r="C652" s="8">
        <f>NORMINV('Raw data'!B649,MeanZt,SDZt)</f>
        <v>3.6016810353383652E-2</v>
      </c>
      <c r="D652" s="8">
        <f>NORMINV('Raw data'!C649,MeanZt,SDZt)</f>
        <v>-0.27121152001182303</v>
      </c>
      <c r="E652" s="8">
        <f>NORMINV('Raw data'!D649,MeanZt,SDZt)</f>
        <v>-0.6509501242138005</v>
      </c>
      <c r="F652" s="8">
        <f>NORMINV('Raw data'!E649,MeanZt,SDZt)</f>
        <v>-1.3484232081618421</v>
      </c>
      <c r="G652" s="8">
        <f>NORMINV('Raw data'!F649,MeanZt,SDZt)</f>
        <v>-0.10221458422360528</v>
      </c>
    </row>
    <row r="653" spans="1:7" x14ac:dyDescent="0.3">
      <c r="A653">
        <f t="shared" si="10"/>
        <v>650</v>
      </c>
      <c r="B653" s="8">
        <f>NORMINV('Raw data'!A650,MeanZt,SDZt)</f>
        <v>-0.2653674372878746</v>
      </c>
      <c r="C653" s="8">
        <f>NORMINV('Raw data'!B650,MeanZt,SDZt)</f>
        <v>-3.1664801833572724E-2</v>
      </c>
      <c r="D653" s="8">
        <f>NORMINV('Raw data'!C650,MeanZt,SDZt)</f>
        <v>-0.12633612224671306</v>
      </c>
      <c r="E653" s="8">
        <f>NORMINV('Raw data'!D650,MeanZt,SDZt)</f>
        <v>-1.7347177283386999</v>
      </c>
      <c r="F653" s="8">
        <f>NORMINV('Raw data'!E650,MeanZt,SDZt)</f>
        <v>-0.70091330250092942</v>
      </c>
      <c r="G653" s="8">
        <f>NORMINV('Raw data'!F650,MeanZt,SDZt)</f>
        <v>2.1061423460773705</v>
      </c>
    </row>
    <row r="654" spans="1:7" x14ac:dyDescent="0.3">
      <c r="A654">
        <f t="shared" si="10"/>
        <v>651</v>
      </c>
      <c r="B654" s="8">
        <f>NORMINV('Raw data'!A651,MeanZt,SDZt)</f>
        <v>-2.0797001029744622</v>
      </c>
      <c r="C654" s="8">
        <f>NORMINV('Raw data'!B651,MeanZt,SDZt)</f>
        <v>3.7832786073904147E-2</v>
      </c>
      <c r="D654" s="8">
        <f>NORMINV('Raw data'!C651,MeanZt,SDZt)</f>
        <v>-0.25945445140433182</v>
      </c>
      <c r="E654" s="8">
        <f>NORMINV('Raw data'!D651,MeanZt,SDZt)</f>
        <v>-0.91240598863231182</v>
      </c>
      <c r="F654" s="8">
        <f>NORMINV('Raw data'!E651,MeanZt,SDZt)</f>
        <v>0.35624092537272611</v>
      </c>
      <c r="G654" s="8">
        <f>NORMINV('Raw data'!F651,MeanZt,SDZt)</f>
        <v>-0.76793437825790456</v>
      </c>
    </row>
    <row r="655" spans="1:7" x14ac:dyDescent="0.3">
      <c r="A655">
        <f t="shared" si="10"/>
        <v>652</v>
      </c>
      <c r="B655" s="8">
        <f>NORMINV('Raw data'!A652,MeanZt,SDZt)</f>
        <v>-0.72234520429504645</v>
      </c>
      <c r="C655" s="8">
        <f>NORMINV('Raw data'!B652,MeanZt,SDZt)</f>
        <v>-0.74226463354204908</v>
      </c>
      <c r="D655" s="8">
        <f>NORMINV('Raw data'!C652,MeanZt,SDZt)</f>
        <v>-1.006807636449635</v>
      </c>
      <c r="E655" s="8">
        <f>NORMINV('Raw data'!D652,MeanZt,SDZt)</f>
        <v>-0.68446706320191109</v>
      </c>
      <c r="F655" s="8">
        <f>NORMINV('Raw data'!E652,MeanZt,SDZt)</f>
        <v>1.0927517988774755</v>
      </c>
      <c r="G655" s="8">
        <f>NORMINV('Raw data'!F652,MeanZt,SDZt)</f>
        <v>1.4367823880044106</v>
      </c>
    </row>
    <row r="656" spans="1:7" x14ac:dyDescent="0.3">
      <c r="A656">
        <f t="shared" si="10"/>
        <v>653</v>
      </c>
      <c r="B656" s="8">
        <f>NORMINV('Raw data'!A653,MeanZt,SDZt)</f>
        <v>-0.58544545871875631</v>
      </c>
      <c r="C656" s="8">
        <f>NORMINV('Raw data'!B653,MeanZt,SDZt)</f>
        <v>0.1547507874141546</v>
      </c>
      <c r="D656" s="8">
        <f>NORMINV('Raw data'!C653,MeanZt,SDZt)</f>
        <v>-7.9164745472424955E-2</v>
      </c>
      <c r="E656" s="8">
        <f>NORMINV('Raw data'!D653,MeanZt,SDZt)</f>
        <v>-0.67595457526379221</v>
      </c>
      <c r="F656" s="8">
        <f>NORMINV('Raw data'!E653,MeanZt,SDZt)</f>
        <v>0.42625006241272345</v>
      </c>
      <c r="G656" s="8">
        <f>NORMINV('Raw data'!F653,MeanZt,SDZt)</f>
        <v>0.88586701209701957</v>
      </c>
    </row>
    <row r="657" spans="1:7" x14ac:dyDescent="0.3">
      <c r="A657">
        <f t="shared" si="10"/>
        <v>654</v>
      </c>
      <c r="B657" s="8">
        <f>NORMINV('Raw data'!A654,MeanZt,SDZt)</f>
        <v>0.50565251945570755</v>
      </c>
      <c r="C657" s="8">
        <f>NORMINV('Raw data'!B654,MeanZt,SDZt)</f>
        <v>-1.1186062666058059</v>
      </c>
      <c r="D657" s="8">
        <f>NORMINV('Raw data'!C654,MeanZt,SDZt)</f>
        <v>-0.9059183683159816</v>
      </c>
      <c r="E657" s="8">
        <f>NORMINV('Raw data'!D654,MeanZt,SDZt)</f>
        <v>-1.2347424519263037</v>
      </c>
      <c r="F657" s="8">
        <f>NORMINV('Raw data'!E654,MeanZt,SDZt)</f>
        <v>0.6957260434228989</v>
      </c>
      <c r="G657" s="8">
        <f>NORMINV('Raw data'!F654,MeanZt,SDZt)</f>
        <v>1.3468269198069862</v>
      </c>
    </row>
    <row r="658" spans="1:7" x14ac:dyDescent="0.3">
      <c r="A658">
        <f t="shared" si="10"/>
        <v>655</v>
      </c>
      <c r="B658" s="8">
        <f>NORMINV('Raw data'!A655,MeanZt,SDZt)</f>
        <v>-1.3709202419293387</v>
      </c>
      <c r="C658" s="8">
        <f>NORMINV('Raw data'!B655,MeanZt,SDZt)</f>
        <v>-0.24338130754924603</v>
      </c>
      <c r="D658" s="8">
        <f>NORMINV('Raw data'!C655,MeanZt,SDZt)</f>
        <v>-1.6334220913411899</v>
      </c>
      <c r="E658" s="8">
        <f>NORMINV('Raw data'!D655,MeanZt,SDZt)</f>
        <v>1.9553282280572803</v>
      </c>
      <c r="F658" s="8">
        <f>NORMINV('Raw data'!E655,MeanZt,SDZt)</f>
        <v>0.12941629499021606</v>
      </c>
      <c r="G658" s="8">
        <f>NORMINV('Raw data'!F655,MeanZt,SDZt)</f>
        <v>-0.53173230202532973</v>
      </c>
    </row>
    <row r="659" spans="1:7" x14ac:dyDescent="0.3">
      <c r="A659">
        <f t="shared" si="10"/>
        <v>656</v>
      </c>
      <c r="B659" s="8">
        <f>NORMINV('Raw data'!A656,MeanZt,SDZt)</f>
        <v>1.8335555889303357</v>
      </c>
      <c r="C659" s="8">
        <f>NORMINV('Raw data'!B656,MeanZt,SDZt)</f>
        <v>-0.71745453276235982</v>
      </c>
      <c r="D659" s="8">
        <f>NORMINV('Raw data'!C656,MeanZt,SDZt)</f>
        <v>-0.1116581957120296</v>
      </c>
      <c r="E659" s="8">
        <f>NORMINV('Raw data'!D656,MeanZt,SDZt)</f>
        <v>0.29770001159850101</v>
      </c>
      <c r="F659" s="8">
        <f>NORMINV('Raw data'!E656,MeanZt,SDZt)</f>
        <v>-0.11263460042781852</v>
      </c>
      <c r="G659" s="8">
        <f>NORMINV('Raw data'!F656,MeanZt,SDZt)</f>
        <v>-0.23047924607940889</v>
      </c>
    </row>
    <row r="660" spans="1:7" x14ac:dyDescent="0.3">
      <c r="A660">
        <f t="shared" si="10"/>
        <v>657</v>
      </c>
      <c r="B660" s="8">
        <f>NORMINV('Raw data'!A657,MeanZt,SDZt)</f>
        <v>0.43888311498008631</v>
      </c>
      <c r="C660" s="8">
        <f>NORMINV('Raw data'!B657,MeanZt,SDZt)</f>
        <v>1.65719539046154</v>
      </c>
      <c r="D660" s="8">
        <f>NORMINV('Raw data'!C657,MeanZt,SDZt)</f>
        <v>-0.72143502884559818</v>
      </c>
      <c r="E660" s="8">
        <f>NORMINV('Raw data'!D657,MeanZt,SDZt)</f>
        <v>1.8829405782922415</v>
      </c>
      <c r="F660" s="8">
        <f>NORMINV('Raw data'!E657,MeanZt,SDZt)</f>
        <v>0.1961048148902535</v>
      </c>
      <c r="G660" s="8">
        <f>NORMINV('Raw data'!F657,MeanZt,SDZt)</f>
        <v>-0.47456597860728128</v>
      </c>
    </row>
    <row r="661" spans="1:7" x14ac:dyDescent="0.3">
      <c r="A661">
        <f t="shared" si="10"/>
        <v>658</v>
      </c>
      <c r="B661" s="8">
        <f>NORMINV('Raw data'!A658,MeanZt,SDZt)</f>
        <v>-0.55583835830212525</v>
      </c>
      <c r="C661" s="8">
        <f>NORMINV('Raw data'!B658,MeanZt,SDZt)</f>
        <v>-0.76449340876940375</v>
      </c>
      <c r="D661" s="8">
        <f>NORMINV('Raw data'!C658,MeanZt,SDZt)</f>
        <v>1.3162255262326086</v>
      </c>
      <c r="E661" s="8">
        <f>NORMINV('Raw data'!D658,MeanZt,SDZt)</f>
        <v>-0.63979467020964664</v>
      </c>
      <c r="F661" s="8">
        <f>NORMINV('Raw data'!E658,MeanZt,SDZt)</f>
        <v>0.12957201453907616</v>
      </c>
      <c r="G661" s="8">
        <f>NORMINV('Raw data'!F658,MeanZt,SDZt)</f>
        <v>-2.027443740368251</v>
      </c>
    </row>
    <row r="662" spans="1:7" x14ac:dyDescent="0.3">
      <c r="A662">
        <f t="shared" si="10"/>
        <v>659</v>
      </c>
      <c r="B662" s="8">
        <f>NORMINV('Raw data'!A659,MeanZt,SDZt)</f>
        <v>0.72212890004221386</v>
      </c>
      <c r="C662" s="8">
        <f>NORMINV('Raw data'!B659,MeanZt,SDZt)</f>
        <v>0.5031760116951155</v>
      </c>
      <c r="D662" s="8">
        <f>NORMINV('Raw data'!C659,MeanZt,SDZt)</f>
        <v>0.78140017103733894</v>
      </c>
      <c r="E662" s="8">
        <f>NORMINV('Raw data'!D659,MeanZt,SDZt)</f>
        <v>-0.87104547497006457</v>
      </c>
      <c r="F662" s="8">
        <f>NORMINV('Raw data'!E659,MeanZt,SDZt)</f>
        <v>-1.638782533703466</v>
      </c>
      <c r="G662" s="8">
        <f>NORMINV('Raw data'!F659,MeanZt,SDZt)</f>
        <v>-5.218507842075492E-2</v>
      </c>
    </row>
    <row r="663" spans="1:7" x14ac:dyDescent="0.3">
      <c r="A663">
        <f t="shared" si="10"/>
        <v>660</v>
      </c>
      <c r="B663" s="8">
        <f>NORMINV('Raw data'!A660,MeanZt,SDZt)</f>
        <v>0.22315036046676381</v>
      </c>
      <c r="C663" s="8">
        <f>NORMINV('Raw data'!B660,MeanZt,SDZt)</f>
        <v>1.3652822114748513</v>
      </c>
      <c r="D663" s="8">
        <f>NORMINV('Raw data'!C660,MeanZt,SDZt)</f>
        <v>-1.0549562837140067</v>
      </c>
      <c r="E663" s="8">
        <f>NORMINV('Raw data'!D660,MeanZt,SDZt)</f>
        <v>-0.97991401989266769</v>
      </c>
      <c r="F663" s="8">
        <f>NORMINV('Raw data'!E660,MeanZt,SDZt)</f>
        <v>-0.45844159662747735</v>
      </c>
      <c r="G663" s="8">
        <f>NORMINV('Raw data'!F660,MeanZt,SDZt)</f>
        <v>-1.4389052981063115</v>
      </c>
    </row>
    <row r="664" spans="1:7" x14ac:dyDescent="0.3">
      <c r="A664">
        <f t="shared" si="10"/>
        <v>661</v>
      </c>
      <c r="B664" s="8">
        <f>NORMINV('Raw data'!A661,MeanZt,SDZt)</f>
        <v>1.5297084893924053</v>
      </c>
      <c r="C664" s="8">
        <f>NORMINV('Raw data'!B661,MeanZt,SDZt)</f>
        <v>-0.58403320367808431</v>
      </c>
      <c r="D664" s="8">
        <f>NORMINV('Raw data'!C661,MeanZt,SDZt)</f>
        <v>-0.9896381298066893</v>
      </c>
      <c r="E664" s="8">
        <f>NORMINV('Raw data'!D661,MeanZt,SDZt)</f>
        <v>-0.61456288426359162</v>
      </c>
      <c r="F664" s="8">
        <f>NORMINV('Raw data'!E661,MeanZt,SDZt)</f>
        <v>0.22551908511208912</v>
      </c>
      <c r="G664" s="8">
        <f>NORMINV('Raw data'!F661,MeanZt,SDZt)</f>
        <v>-1.2094511700279655</v>
      </c>
    </row>
    <row r="665" spans="1:7" x14ac:dyDescent="0.3">
      <c r="A665">
        <f t="shared" si="10"/>
        <v>662</v>
      </c>
      <c r="B665" s="8">
        <f>NORMINV('Raw data'!A662,MeanZt,SDZt)</f>
        <v>-0.10117958685190896</v>
      </c>
      <c r="C665" s="8">
        <f>NORMINV('Raw data'!B662,MeanZt,SDZt)</f>
        <v>1.0193102648058719E-2</v>
      </c>
      <c r="D665" s="8">
        <f>NORMINV('Raw data'!C662,MeanZt,SDZt)</f>
        <v>0.56736662792674208</v>
      </c>
      <c r="E665" s="8">
        <f>NORMINV('Raw data'!D662,MeanZt,SDZt)</f>
        <v>2.0844631431840996</v>
      </c>
      <c r="F665" s="8">
        <f>NORMINV('Raw data'!E662,MeanZt,SDZt)</f>
        <v>-1.5352191107942394</v>
      </c>
      <c r="G665" s="8">
        <f>NORMINV('Raw data'!F662,MeanZt,SDZt)</f>
        <v>1.1529350792308179</v>
      </c>
    </row>
    <row r="666" spans="1:7" x14ac:dyDescent="0.3">
      <c r="A666">
        <f t="shared" si="10"/>
        <v>663</v>
      </c>
      <c r="B666" s="8">
        <f>NORMINV('Raw data'!A663,MeanZt,SDZt)</f>
        <v>0.57325161951910875</v>
      </c>
      <c r="C666" s="8">
        <f>NORMINV('Raw data'!B663,MeanZt,SDZt)</f>
        <v>1.4704222706038617</v>
      </c>
      <c r="D666" s="8">
        <f>NORMINV('Raw data'!C663,MeanZt,SDZt)</f>
        <v>0.86719913545345639</v>
      </c>
      <c r="E666" s="8">
        <f>NORMINV('Raw data'!D663,MeanZt,SDZt)</f>
        <v>0.1146334906450725</v>
      </c>
      <c r="F666" s="8">
        <f>NORMINV('Raw data'!E663,MeanZt,SDZt)</f>
        <v>0.38177568073353063</v>
      </c>
      <c r="G666" s="8">
        <f>NORMINV('Raw data'!F663,MeanZt,SDZt)</f>
        <v>1.5003420459085155</v>
      </c>
    </row>
    <row r="667" spans="1:7" x14ac:dyDescent="0.3">
      <c r="A667">
        <f t="shared" si="10"/>
        <v>664</v>
      </c>
      <c r="B667" s="8">
        <f>NORMINV('Raw data'!A664,MeanZt,SDZt)</f>
        <v>-0.56774745962877438</v>
      </c>
      <c r="C667" s="8">
        <f>NORMINV('Raw data'!B664,MeanZt,SDZt)</f>
        <v>-0.82834331232155334</v>
      </c>
      <c r="D667" s="8">
        <f>NORMINV('Raw data'!C664,MeanZt,SDZt)</f>
        <v>-1.2364458225025194</v>
      </c>
      <c r="E667" s="8">
        <f>NORMINV('Raw data'!D664,MeanZt,SDZt)</f>
        <v>0.31488548200224548</v>
      </c>
      <c r="F667" s="8">
        <f>NORMINV('Raw data'!E664,MeanZt,SDZt)</f>
        <v>0.22943493707656459</v>
      </c>
      <c r="G667" s="8">
        <f>NORMINV('Raw data'!F664,MeanZt,SDZt)</f>
        <v>1.1724396159979047</v>
      </c>
    </row>
    <row r="668" spans="1:7" x14ac:dyDescent="0.3">
      <c r="A668">
        <f t="shared" si="10"/>
        <v>665</v>
      </c>
      <c r="B668" s="8">
        <f>NORMINV('Raw data'!A665,MeanZt,SDZt)</f>
        <v>-0.20513926882664676</v>
      </c>
      <c r="C668" s="8">
        <f>NORMINV('Raw data'!B665,MeanZt,SDZt)</f>
        <v>0.78471317879756963</v>
      </c>
      <c r="D668" s="8">
        <f>NORMINV('Raw data'!C665,MeanZt,SDZt)</f>
        <v>0.13324778918781707</v>
      </c>
      <c r="E668" s="8">
        <f>NORMINV('Raw data'!D665,MeanZt,SDZt)</f>
        <v>0.89439324139001564</v>
      </c>
      <c r="F668" s="8">
        <f>NORMINV('Raw data'!E665,MeanZt,SDZt)</f>
        <v>0.62623361199794636</v>
      </c>
      <c r="G668" s="8">
        <f>NORMINV('Raw data'!F665,MeanZt,SDZt)</f>
        <v>-0.80898232784133028</v>
      </c>
    </row>
    <row r="669" spans="1:7" x14ac:dyDescent="0.3">
      <c r="A669">
        <f t="shared" si="10"/>
        <v>666</v>
      </c>
      <c r="B669" s="8">
        <f>NORMINV('Raw data'!A666,MeanZt,SDZt)</f>
        <v>8.9858014168314945E-2</v>
      </c>
      <c r="C669" s="8">
        <f>NORMINV('Raw data'!B666,MeanZt,SDZt)</f>
        <v>0.46765676089986952</v>
      </c>
      <c r="D669" s="8">
        <f>NORMINV('Raw data'!C666,MeanZt,SDZt)</f>
        <v>0.69075499471226187</v>
      </c>
      <c r="E669" s="8">
        <f>NORMINV('Raw data'!D666,MeanZt,SDZt)</f>
        <v>0.10927695108028405</v>
      </c>
      <c r="F669" s="8">
        <f>NORMINV('Raw data'!E666,MeanZt,SDZt)</f>
        <v>-1.6592487342552709</v>
      </c>
      <c r="G669" s="8">
        <f>NORMINV('Raw data'!F666,MeanZt,SDZt)</f>
        <v>2.2727116470493081</v>
      </c>
    </row>
    <row r="670" spans="1:7" x14ac:dyDescent="0.3">
      <c r="A670">
        <f t="shared" si="10"/>
        <v>667</v>
      </c>
      <c r="B670" s="8">
        <f>NORMINV('Raw data'!A667,MeanZt,SDZt)</f>
        <v>-2.9733374456289964E-2</v>
      </c>
      <c r="C670" s="8">
        <f>NORMINV('Raw data'!B667,MeanZt,SDZt)</f>
        <v>-0.71388489801789179</v>
      </c>
      <c r="D670" s="8">
        <f>NORMINV('Raw data'!C667,MeanZt,SDZt)</f>
        <v>-0.62221530513222778</v>
      </c>
      <c r="E670" s="8">
        <f>NORMINV('Raw data'!D667,MeanZt,SDZt)</f>
        <v>-0.54434343905396365</v>
      </c>
      <c r="F670" s="8">
        <f>NORMINV('Raw data'!E667,MeanZt,SDZt)</f>
        <v>-1.9234337708185312</v>
      </c>
      <c r="G670" s="8">
        <f>NORMINV('Raw data'!F667,MeanZt,SDZt)</f>
        <v>-0.84513120180318702</v>
      </c>
    </row>
    <row r="671" spans="1:7" x14ac:dyDescent="0.3">
      <c r="A671">
        <f t="shared" si="10"/>
        <v>668</v>
      </c>
      <c r="B671" s="8">
        <f>NORMINV('Raw data'!A668,MeanZt,SDZt)</f>
        <v>-1.3763096837106481</v>
      </c>
      <c r="C671" s="8">
        <f>NORMINV('Raw data'!B668,MeanZt,SDZt)</f>
        <v>0.83426760700299485</v>
      </c>
      <c r="D671" s="8">
        <f>NORMINV('Raw data'!C668,MeanZt,SDZt)</f>
        <v>-6.0538791150971584E-2</v>
      </c>
      <c r="E671" s="8">
        <f>NORMINV('Raw data'!D668,MeanZt,SDZt)</f>
        <v>0.28588506078148096</v>
      </c>
      <c r="F671" s="8">
        <f>NORMINV('Raw data'!E668,MeanZt,SDZt)</f>
        <v>0.21894147538536687</v>
      </c>
      <c r="G671" s="8">
        <f>NORMINV('Raw data'!F668,MeanZt,SDZt)</f>
        <v>0.44056334018009757</v>
      </c>
    </row>
    <row r="672" spans="1:7" x14ac:dyDescent="0.3">
      <c r="A672">
        <f t="shared" si="10"/>
        <v>669</v>
      </c>
      <c r="B672" s="8">
        <f>NORMINV('Raw data'!A669,MeanZt,SDZt)</f>
        <v>-0.92607590072252444</v>
      </c>
      <c r="C672" s="8">
        <f>NORMINV('Raw data'!B669,MeanZt,SDZt)</f>
        <v>-0.12407691150657892</v>
      </c>
      <c r="D672" s="8">
        <f>NORMINV('Raw data'!C669,MeanZt,SDZt)</f>
        <v>-1.4365721684465533</v>
      </c>
      <c r="E672" s="8">
        <f>NORMINV('Raw data'!D669,MeanZt,SDZt)</f>
        <v>-1.538963605426916</v>
      </c>
      <c r="F672" s="8">
        <f>NORMINV('Raw data'!E669,MeanZt,SDZt)</f>
        <v>-0.99758631004446718</v>
      </c>
      <c r="G672" s="8">
        <f>NORMINV('Raw data'!F669,MeanZt,SDZt)</f>
        <v>5.629013799095265E-2</v>
      </c>
    </row>
    <row r="673" spans="1:7" x14ac:dyDescent="0.3">
      <c r="A673">
        <f t="shared" si="10"/>
        <v>670</v>
      </c>
      <c r="B673" s="8">
        <f>NORMINV('Raw data'!A670,MeanZt,SDZt)</f>
        <v>0.48079526993727978</v>
      </c>
      <c r="C673" s="8">
        <f>NORMINV('Raw data'!B670,MeanZt,SDZt)</f>
        <v>-0.21602670054856576</v>
      </c>
      <c r="D673" s="8">
        <f>NORMINV('Raw data'!C670,MeanZt,SDZt)</f>
        <v>-0.58933813216072883</v>
      </c>
      <c r="E673" s="8">
        <f>NORMINV('Raw data'!D670,MeanZt,SDZt)</f>
        <v>0.65505371108764188</v>
      </c>
      <c r="F673" s="8">
        <f>NORMINV('Raw data'!E670,MeanZt,SDZt)</f>
        <v>-1.6841365010912406</v>
      </c>
      <c r="G673" s="8">
        <f>NORMINV('Raw data'!F670,MeanZt,SDZt)</f>
        <v>5.2968111132378017E-2</v>
      </c>
    </row>
    <row r="674" spans="1:7" x14ac:dyDescent="0.3">
      <c r="A674">
        <f t="shared" si="10"/>
        <v>671</v>
      </c>
      <c r="B674" s="8">
        <f>NORMINV('Raw data'!A671,MeanZt,SDZt)</f>
        <v>-1.2926097244961734</v>
      </c>
      <c r="C674" s="8">
        <f>NORMINV('Raw data'!B671,MeanZt,SDZt)</f>
        <v>0.30350999238039805</v>
      </c>
      <c r="D674" s="8">
        <f>NORMINV('Raw data'!C671,MeanZt,SDZt)</f>
        <v>-1.3118287895451399</v>
      </c>
      <c r="E674" s="8">
        <f>NORMINV('Raw data'!D671,MeanZt,SDZt)</f>
        <v>-0.5260881019431124</v>
      </c>
      <c r="F674" s="8">
        <f>NORMINV('Raw data'!E671,MeanZt,SDZt)</f>
        <v>-0.56854834743474203</v>
      </c>
      <c r="G674" s="8">
        <f>NORMINV('Raw data'!F671,MeanZt,SDZt)</f>
        <v>2.3177408651163238E-2</v>
      </c>
    </row>
    <row r="675" spans="1:7" x14ac:dyDescent="0.3">
      <c r="A675">
        <f t="shared" si="10"/>
        <v>672</v>
      </c>
      <c r="B675" s="8">
        <f>NORMINV('Raw data'!A672,MeanZt,SDZt)</f>
        <v>0.10546016835226037</v>
      </c>
      <c r="C675" s="8">
        <f>NORMINV('Raw data'!B672,MeanZt,SDZt)</f>
        <v>0.71378248125137478</v>
      </c>
      <c r="D675" s="8">
        <f>NORMINV('Raw data'!C672,MeanZt,SDZt)</f>
        <v>0.53722250217961331</v>
      </c>
      <c r="E675" s="8">
        <f>NORMINV('Raw data'!D672,MeanZt,SDZt)</f>
        <v>-0.63914972215410559</v>
      </c>
      <c r="F675" s="8">
        <f>NORMINV('Raw data'!E672,MeanZt,SDZt)</f>
        <v>0.13518055097652387</v>
      </c>
      <c r="G675" s="8">
        <f>NORMINV('Raw data'!F672,MeanZt,SDZt)</f>
        <v>-0.9833311593367311</v>
      </c>
    </row>
    <row r="676" spans="1:7" x14ac:dyDescent="0.3">
      <c r="A676">
        <f t="shared" si="10"/>
        <v>673</v>
      </c>
      <c r="B676" s="8">
        <f>NORMINV('Raw data'!A673,MeanZt,SDZt)</f>
        <v>-2.2393737104377087</v>
      </c>
      <c r="C676" s="8">
        <f>NORMINV('Raw data'!B673,MeanZt,SDZt)</f>
        <v>-1.0378784593754764</v>
      </c>
      <c r="D676" s="8">
        <f>NORMINV('Raw data'!C673,MeanZt,SDZt)</f>
        <v>0.3247461627888274</v>
      </c>
      <c r="E676" s="8">
        <f>NORMINV('Raw data'!D673,MeanZt,SDZt)</f>
        <v>1.4404595835795375</v>
      </c>
      <c r="F676" s="8">
        <f>NORMINV('Raw data'!E673,MeanZt,SDZt)</f>
        <v>0.42110001867077257</v>
      </c>
      <c r="G676" s="8">
        <f>NORMINV('Raw data'!F673,MeanZt,SDZt)</f>
        <v>1.2816369644963626</v>
      </c>
    </row>
    <row r="677" spans="1:7" x14ac:dyDescent="0.3">
      <c r="A677">
        <f t="shared" si="10"/>
        <v>674</v>
      </c>
      <c r="B677" s="8">
        <f>NORMINV('Raw data'!A674,MeanZt,SDZt)</f>
        <v>-0.88596998129528026</v>
      </c>
      <c r="C677" s="8">
        <f>NORMINV('Raw data'!B674,MeanZt,SDZt)</f>
        <v>1.3260667488306708</v>
      </c>
      <c r="D677" s="8">
        <f>NORMINV('Raw data'!C674,MeanZt,SDZt)</f>
        <v>-1.2174574144317794</v>
      </c>
      <c r="E677" s="8">
        <f>NORMINV('Raw data'!D674,MeanZt,SDZt)</f>
        <v>-0.96285834966543227</v>
      </c>
      <c r="F677" s="8">
        <f>NORMINV('Raw data'!E674,MeanZt,SDZt)</f>
        <v>-2.3542763109772373E-2</v>
      </c>
      <c r="G677" s="8">
        <f>NORMINV('Raw data'!F674,MeanZt,SDZt)</f>
        <v>-0.57726842041230941</v>
      </c>
    </row>
    <row r="678" spans="1:7" x14ac:dyDescent="0.3">
      <c r="A678">
        <f t="shared" si="10"/>
        <v>675</v>
      </c>
      <c r="B678" s="8">
        <f>NORMINV('Raw data'!A675,MeanZt,SDZt)</f>
        <v>-1.8097616655337854</v>
      </c>
      <c r="C678" s="8">
        <f>NORMINV('Raw data'!B675,MeanZt,SDZt)</f>
        <v>0.67286636421778001</v>
      </c>
      <c r="D678" s="8">
        <f>NORMINV('Raw data'!C675,MeanZt,SDZt)</f>
        <v>-1.353027277452568</v>
      </c>
      <c r="E678" s="8">
        <f>NORMINV('Raw data'!D675,MeanZt,SDZt)</f>
        <v>-0.71265022784917553</v>
      </c>
      <c r="F678" s="8">
        <f>NORMINV('Raw data'!E675,MeanZt,SDZt)</f>
        <v>0.54267824686173949</v>
      </c>
      <c r="G678" s="8">
        <f>NORMINV('Raw data'!F675,MeanZt,SDZt)</f>
        <v>0.23246032663885449</v>
      </c>
    </row>
    <row r="679" spans="1:7" x14ac:dyDescent="0.3">
      <c r="A679">
        <f t="shared" si="10"/>
        <v>676</v>
      </c>
      <c r="B679" s="8">
        <f>NORMINV('Raw data'!A676,MeanZt,SDZt)</f>
        <v>0.87294441259139643</v>
      </c>
      <c r="C679" s="8">
        <f>NORMINV('Raw data'!B676,MeanZt,SDZt)</f>
        <v>-0.30544009160267455</v>
      </c>
      <c r="D679" s="8">
        <f>NORMINV('Raw data'!C676,MeanZt,SDZt)</f>
        <v>0.54104123371853197</v>
      </c>
      <c r="E679" s="8">
        <f>NORMINV('Raw data'!D676,MeanZt,SDZt)</f>
        <v>-0.52274693436741571</v>
      </c>
      <c r="F679" s="8">
        <f>NORMINV('Raw data'!E676,MeanZt,SDZt)</f>
        <v>0.31235068920200043</v>
      </c>
      <c r="G679" s="8">
        <f>NORMINV('Raw data'!F676,MeanZt,SDZt)</f>
        <v>0.74193048493466351</v>
      </c>
    </row>
    <row r="680" spans="1:7" x14ac:dyDescent="0.3">
      <c r="A680">
        <f t="shared" si="10"/>
        <v>677</v>
      </c>
      <c r="B680" s="8">
        <f>NORMINV('Raw data'!A677,MeanZt,SDZt)</f>
        <v>0.84182523409665422</v>
      </c>
      <c r="C680" s="8">
        <f>NORMINV('Raw data'!B677,MeanZt,SDZt)</f>
        <v>-0.16307994880275778</v>
      </c>
      <c r="D680" s="8">
        <f>NORMINV('Raw data'!C677,MeanZt,SDZt)</f>
        <v>0.71671057511567704</v>
      </c>
      <c r="E680" s="8">
        <f>NORMINV('Raw data'!D677,MeanZt,SDZt)</f>
        <v>-0.76535766492516244</v>
      </c>
      <c r="F680" s="8">
        <f>NORMINV('Raw data'!E677,MeanZt,SDZt)</f>
        <v>-1.4000741938801344</v>
      </c>
      <c r="G680" s="8">
        <f>NORMINV('Raw data'!F677,MeanZt,SDZt)</f>
        <v>-6.3255873457330775E-2</v>
      </c>
    </row>
    <row r="681" spans="1:7" x14ac:dyDescent="0.3">
      <c r="A681">
        <f t="shared" si="10"/>
        <v>678</v>
      </c>
      <c r="B681" s="8">
        <f>NORMINV('Raw data'!A678,MeanZt,SDZt)</f>
        <v>1.5302362857467733</v>
      </c>
      <c r="C681" s="8">
        <f>NORMINV('Raw data'!B678,MeanZt,SDZt)</f>
        <v>1.1255410629856668</v>
      </c>
      <c r="D681" s="8">
        <f>NORMINV('Raw data'!C678,MeanZt,SDZt)</f>
        <v>-0.19131599944156366</v>
      </c>
      <c r="E681" s="8">
        <f>NORMINV('Raw data'!D678,MeanZt,SDZt)</f>
        <v>-1.1681502974939535</v>
      </c>
      <c r="F681" s="8">
        <f>NORMINV('Raw data'!E678,MeanZt,SDZt)</f>
        <v>-0.41766993287811605</v>
      </c>
      <c r="G681" s="8">
        <f>NORMINV('Raw data'!F678,MeanZt,SDZt)</f>
        <v>-0.22868897993012652</v>
      </c>
    </row>
    <row r="682" spans="1:7" x14ac:dyDescent="0.3">
      <c r="A682">
        <f t="shared" si="10"/>
        <v>679</v>
      </c>
      <c r="B682" s="8">
        <f>NORMINV('Raw data'!A679,MeanZt,SDZt)</f>
        <v>1.5120653402132496</v>
      </c>
      <c r="C682" s="8">
        <f>NORMINV('Raw data'!B679,MeanZt,SDZt)</f>
        <v>-0.137773555705694</v>
      </c>
      <c r="D682" s="8">
        <f>NORMINV('Raw data'!C679,MeanZt,SDZt)</f>
        <v>2.6269924065362622E-2</v>
      </c>
      <c r="E682" s="8">
        <f>NORMINV('Raw data'!D679,MeanZt,SDZt)</f>
        <v>-1.6724525787319036</v>
      </c>
      <c r="F682" s="8">
        <f>NORMINV('Raw data'!E679,MeanZt,SDZt)</f>
        <v>0.71596948680642925</v>
      </c>
      <c r="G682" s="8">
        <f>NORMINV('Raw data'!F679,MeanZt,SDZt)</f>
        <v>-0.25580716521664215</v>
      </c>
    </row>
    <row r="683" spans="1:7" x14ac:dyDescent="0.3">
      <c r="A683">
        <f t="shared" si="10"/>
        <v>680</v>
      </c>
      <c r="B683" s="8">
        <f>NORMINV('Raw data'!A680,MeanZt,SDZt)</f>
        <v>-0.69218322767269369</v>
      </c>
      <c r="C683" s="8">
        <f>NORMINV('Raw data'!B680,MeanZt,SDZt)</f>
        <v>1.1362024092872816</v>
      </c>
      <c r="D683" s="8">
        <f>NORMINV('Raw data'!C680,MeanZt,SDZt)</f>
        <v>-7.1499706750157876E-2</v>
      </c>
      <c r="E683" s="8">
        <f>NORMINV('Raw data'!D680,MeanZt,SDZt)</f>
        <v>-0.52625897375126052</v>
      </c>
      <c r="F683" s="8">
        <f>NORMINV('Raw data'!E680,MeanZt,SDZt)</f>
        <v>-0.931890331536953</v>
      </c>
      <c r="G683" s="8">
        <f>NORMINV('Raw data'!F680,MeanZt,SDZt)</f>
        <v>1.3561344580634962</v>
      </c>
    </row>
    <row r="684" spans="1:7" x14ac:dyDescent="0.3">
      <c r="A684">
        <f t="shared" si="10"/>
        <v>681</v>
      </c>
      <c r="B684" s="8">
        <f>NORMINV('Raw data'!A681,MeanZt,SDZt)</f>
        <v>-0.24887708884167009</v>
      </c>
      <c r="C684" s="8">
        <f>NORMINV('Raw data'!B681,MeanZt,SDZt)</f>
        <v>1.0216522608626823</v>
      </c>
      <c r="D684" s="8">
        <f>NORMINV('Raw data'!C681,MeanZt,SDZt)</f>
        <v>-0.34918464087574214</v>
      </c>
      <c r="E684" s="8">
        <f>NORMINV('Raw data'!D681,MeanZt,SDZt)</f>
        <v>0.31214904437192076</v>
      </c>
      <c r="F684" s="8">
        <f>NORMINV('Raw data'!E681,MeanZt,SDZt)</f>
        <v>-0.51668780901323008</v>
      </c>
      <c r="G684" s="8">
        <f>NORMINV('Raw data'!F681,MeanZt,SDZt)</f>
        <v>0.1840542597862366</v>
      </c>
    </row>
    <row r="685" spans="1:7" x14ac:dyDescent="0.3">
      <c r="A685">
        <f t="shared" si="10"/>
        <v>682</v>
      </c>
      <c r="B685" s="8">
        <f>NORMINV('Raw data'!A682,MeanZt,SDZt)</f>
        <v>0.790232816778634</v>
      </c>
      <c r="C685" s="8">
        <f>NORMINV('Raw data'!B682,MeanZt,SDZt)</f>
        <v>-1.6595422863866371</v>
      </c>
      <c r="D685" s="8">
        <f>NORMINV('Raw data'!C682,MeanZt,SDZt)</f>
        <v>0.93987716434346913</v>
      </c>
      <c r="E685" s="8">
        <f>NORMINV('Raw data'!D682,MeanZt,SDZt)</f>
        <v>0.15485615489437671</v>
      </c>
      <c r="F685" s="8">
        <f>NORMINV('Raw data'!E682,MeanZt,SDZt)</f>
        <v>0.61540712862677993</v>
      </c>
      <c r="G685" s="8">
        <f>NORMINV('Raw data'!F682,MeanZt,SDZt)</f>
        <v>0.14666492178119026</v>
      </c>
    </row>
    <row r="686" spans="1:7" x14ac:dyDescent="0.3">
      <c r="A686">
        <f t="shared" si="10"/>
        <v>683</v>
      </c>
      <c r="B686" s="8">
        <f>NORMINV('Raw data'!A683,MeanZt,SDZt)</f>
        <v>0.10507210216876318</v>
      </c>
      <c r="C686" s="8">
        <f>NORMINV('Raw data'!B683,MeanZt,SDZt)</f>
        <v>-1.0632615385879389</v>
      </c>
      <c r="D686" s="8">
        <f>NORMINV('Raw data'!C683,MeanZt,SDZt)</f>
        <v>-0.13677877429418694</v>
      </c>
      <c r="E686" s="8">
        <f>NORMINV('Raw data'!D683,MeanZt,SDZt)</f>
        <v>-0.84494376065082677</v>
      </c>
      <c r="F686" s="8">
        <f>NORMINV('Raw data'!E683,MeanZt,SDZt)</f>
        <v>1.3324323910958726</v>
      </c>
      <c r="G686" s="8">
        <f>NORMINV('Raw data'!F683,MeanZt,SDZt)</f>
        <v>-0.87870826880118846</v>
      </c>
    </row>
    <row r="687" spans="1:7" x14ac:dyDescent="0.3">
      <c r="A687">
        <f t="shared" si="10"/>
        <v>684</v>
      </c>
      <c r="B687" s="8">
        <f>NORMINV('Raw data'!A684,MeanZt,SDZt)</f>
        <v>0.1638034471391438</v>
      </c>
      <c r="C687" s="8">
        <f>NORMINV('Raw data'!B684,MeanZt,SDZt)</f>
        <v>-0.88318984485935814</v>
      </c>
      <c r="D687" s="8">
        <f>NORMINV('Raw data'!C684,MeanZt,SDZt)</f>
        <v>0.76221112027924331</v>
      </c>
      <c r="E687" s="8">
        <f>NORMINV('Raw data'!D684,MeanZt,SDZt)</f>
        <v>1.7750979096555892</v>
      </c>
      <c r="F687" s="8">
        <f>NORMINV('Raw data'!E684,MeanZt,SDZt)</f>
        <v>-1.622074689935898</v>
      </c>
      <c r="G687" s="8">
        <f>NORMINV('Raw data'!F684,MeanZt,SDZt)</f>
        <v>2.2580246586645276</v>
      </c>
    </row>
    <row r="688" spans="1:7" x14ac:dyDescent="0.3">
      <c r="A688">
        <f t="shared" si="10"/>
        <v>685</v>
      </c>
      <c r="B688" s="8">
        <f>NORMINV('Raw data'!A685,MeanZt,SDZt)</f>
        <v>-0.37654632927104487</v>
      </c>
      <c r="C688" s="8">
        <f>NORMINV('Raw data'!B685,MeanZt,SDZt)</f>
        <v>1.7691994705914798</v>
      </c>
      <c r="D688" s="8">
        <f>NORMINV('Raw data'!C685,MeanZt,SDZt)</f>
        <v>-0.31865224710958073</v>
      </c>
      <c r="E688" s="8">
        <f>NORMINV('Raw data'!D685,MeanZt,SDZt)</f>
        <v>2.027886372780856</v>
      </c>
      <c r="F688" s="8">
        <f>NORMINV('Raw data'!E685,MeanZt,SDZt)</f>
        <v>-1.7970303258880047</v>
      </c>
      <c r="G688" s="8">
        <f>NORMINV('Raw data'!F685,MeanZt,SDZt)</f>
        <v>1.0560587180091592</v>
      </c>
    </row>
    <row r="689" spans="1:7" x14ac:dyDescent="0.3">
      <c r="A689">
        <f t="shared" si="10"/>
        <v>686</v>
      </c>
      <c r="B689" s="8">
        <f>NORMINV('Raw data'!A686,MeanZt,SDZt)</f>
        <v>-6.8465695497376619E-2</v>
      </c>
      <c r="C689" s="8">
        <f>NORMINV('Raw data'!B686,MeanZt,SDZt)</f>
        <v>1.8262494671109102</v>
      </c>
      <c r="D689" s="8">
        <f>NORMINV('Raw data'!C686,MeanZt,SDZt)</f>
        <v>0.32880266498054939</v>
      </c>
      <c r="E689" s="8">
        <f>NORMINV('Raw data'!D686,MeanZt,SDZt)</f>
        <v>-0.94856164089366546</v>
      </c>
      <c r="F689" s="8">
        <f>NORMINV('Raw data'!E686,MeanZt,SDZt)</f>
        <v>-0.30757362495255386</v>
      </c>
      <c r="G689" s="8">
        <f>NORMINV('Raw data'!F686,MeanZt,SDZt)</f>
        <v>-0.92059447569126351</v>
      </c>
    </row>
    <row r="690" spans="1:7" x14ac:dyDescent="0.3">
      <c r="A690">
        <f t="shared" si="10"/>
        <v>687</v>
      </c>
      <c r="B690" s="8">
        <f>NORMINV('Raw data'!A687,MeanZt,SDZt)</f>
        <v>0.87129646327040866</v>
      </c>
      <c r="C690" s="8">
        <f>NORMINV('Raw data'!B687,MeanZt,SDZt)</f>
        <v>2.2541201550499936</v>
      </c>
      <c r="D690" s="8">
        <f>NORMINV('Raw data'!C687,MeanZt,SDZt)</f>
        <v>0.18337859935318412</v>
      </c>
      <c r="E690" s="8">
        <f>NORMINV('Raw data'!D687,MeanZt,SDZt)</f>
        <v>1.7335132241542304</v>
      </c>
      <c r="F690" s="8">
        <f>NORMINV('Raw data'!E687,MeanZt,SDZt)</f>
        <v>-2.3797282637116446</v>
      </c>
      <c r="G690" s="8">
        <f>NORMINV('Raw data'!F687,MeanZt,SDZt)</f>
        <v>3.1777466424610615E-2</v>
      </c>
    </row>
    <row r="691" spans="1:7" x14ac:dyDescent="0.3">
      <c r="A691">
        <f t="shared" si="10"/>
        <v>688</v>
      </c>
      <c r="B691" s="8">
        <f>NORMINV('Raw data'!A688,MeanZt,SDZt)</f>
        <v>-0.25591884646520868</v>
      </c>
      <c r="C691" s="8">
        <f>NORMINV('Raw data'!B688,MeanZt,SDZt)</f>
        <v>-1.1805837655958571</v>
      </c>
      <c r="D691" s="8">
        <f>NORMINV('Raw data'!C688,MeanZt,SDZt)</f>
        <v>0.2199981059806666</v>
      </c>
      <c r="E691" s="8">
        <f>NORMINV('Raw data'!D688,MeanZt,SDZt)</f>
        <v>2.7273544793660197E-2</v>
      </c>
      <c r="F691" s="8">
        <f>NORMINV('Raw data'!E688,MeanZt,SDZt)</f>
        <v>-0.28256711844727672</v>
      </c>
      <c r="G691" s="8">
        <f>NORMINV('Raw data'!F688,MeanZt,SDZt)</f>
        <v>3.0308605359442756E-2</v>
      </c>
    </row>
    <row r="692" spans="1:7" x14ac:dyDescent="0.3">
      <c r="A692">
        <f t="shared" si="10"/>
        <v>689</v>
      </c>
      <c r="B692" s="8">
        <f>NORMINV('Raw data'!A689,MeanZt,SDZt)</f>
        <v>-0.9183095358530633</v>
      </c>
      <c r="C692" s="8">
        <f>NORMINV('Raw data'!B689,MeanZt,SDZt)</f>
        <v>-1.4777527554185454</v>
      </c>
      <c r="D692" s="8">
        <f>NORMINV('Raw data'!C689,MeanZt,SDZt)</f>
        <v>-1.3819451491753643</v>
      </c>
      <c r="E692" s="8">
        <f>NORMINV('Raw data'!D689,MeanZt,SDZt)</f>
        <v>1.6662464308553484</v>
      </c>
      <c r="F692" s="8">
        <f>NORMINV('Raw data'!E689,MeanZt,SDZt)</f>
        <v>-0.26495652898880984</v>
      </c>
      <c r="G692" s="8">
        <f>NORMINV('Raw data'!F689,MeanZt,SDZt)</f>
        <v>0.88721633715096704</v>
      </c>
    </row>
    <row r="693" spans="1:7" x14ac:dyDescent="0.3">
      <c r="A693">
        <f t="shared" si="10"/>
        <v>690</v>
      </c>
      <c r="B693" s="8">
        <f>NORMINV('Raw data'!A690,MeanZt,SDZt)</f>
        <v>0.86433866932717829</v>
      </c>
      <c r="C693" s="8">
        <f>NORMINV('Raw data'!B690,MeanZt,SDZt)</f>
        <v>-5.1009369055044142E-2</v>
      </c>
      <c r="D693" s="8">
        <f>NORMINV('Raw data'!C690,MeanZt,SDZt)</f>
        <v>0.45489815366698277</v>
      </c>
      <c r="E693" s="8">
        <f>NORMINV('Raw data'!D690,MeanZt,SDZt)</f>
        <v>-0.36820630928721176</v>
      </c>
      <c r="F693" s="8">
        <f>NORMINV('Raw data'!E690,MeanZt,SDZt)</f>
        <v>0.57186136481396543</v>
      </c>
      <c r="G693" s="8">
        <f>NORMINV('Raw data'!F690,MeanZt,SDZt)</f>
        <v>-0.31966529077951389</v>
      </c>
    </row>
    <row r="694" spans="1:7" x14ac:dyDescent="0.3">
      <c r="A694">
        <f t="shared" si="10"/>
        <v>691</v>
      </c>
      <c r="B694" s="8">
        <f>NORMINV('Raw data'!A691,MeanZt,SDZt)</f>
        <v>-0.80774600078416015</v>
      </c>
      <c r="C694" s="8">
        <f>NORMINV('Raw data'!B691,MeanZt,SDZt)</f>
        <v>0.21436269932407043</v>
      </c>
      <c r="D694" s="8">
        <f>NORMINV('Raw data'!C691,MeanZt,SDZt)</f>
        <v>-0.27020905144214985</v>
      </c>
      <c r="E694" s="8">
        <f>NORMINV('Raw data'!D691,MeanZt,SDZt)</f>
        <v>2.5864021362579837</v>
      </c>
      <c r="F694" s="8">
        <f>NORMINV('Raw data'!E691,MeanZt,SDZt)</f>
        <v>2.3492578483423014</v>
      </c>
      <c r="G694" s="8">
        <f>NORMINV('Raw data'!F691,MeanZt,SDZt)</f>
        <v>3.0039153654559958</v>
      </c>
    </row>
    <row r="695" spans="1:7" x14ac:dyDescent="0.3">
      <c r="A695">
        <f t="shared" si="10"/>
        <v>692</v>
      </c>
      <c r="B695" s="8">
        <f>NORMINV('Raw data'!A692,MeanZt,SDZt)</f>
        <v>1.1939002628334527</v>
      </c>
      <c r="C695" s="8">
        <f>NORMINV('Raw data'!B692,MeanZt,SDZt)</f>
        <v>-1.2384179018135464</v>
      </c>
      <c r="D695" s="8">
        <f>NORMINV('Raw data'!C692,MeanZt,SDZt)</f>
        <v>-0.37249105882933981</v>
      </c>
      <c r="E695" s="8">
        <f>NORMINV('Raw data'!D692,MeanZt,SDZt)</f>
        <v>0.4710704959433088</v>
      </c>
      <c r="F695" s="8">
        <f>NORMINV('Raw data'!E692,MeanZt,SDZt)</f>
        <v>0.49867352081679123</v>
      </c>
      <c r="G695" s="8">
        <f>NORMINV('Raw data'!F692,MeanZt,SDZt)</f>
        <v>0.48272749139582438</v>
      </c>
    </row>
    <row r="696" spans="1:7" x14ac:dyDescent="0.3">
      <c r="A696">
        <f t="shared" si="10"/>
        <v>693</v>
      </c>
      <c r="B696" s="8">
        <f>NORMINV('Raw data'!A693,MeanZt,SDZt)</f>
        <v>0.5101526115254581</v>
      </c>
      <c r="C696" s="8">
        <f>NORMINV('Raw data'!B693,MeanZt,SDZt)</f>
        <v>1.7654675734753875</v>
      </c>
      <c r="D696" s="8">
        <f>NORMINV('Raw data'!C693,MeanZt,SDZt)</f>
        <v>-1.0589426079827227</v>
      </c>
      <c r="E696" s="8">
        <f>NORMINV('Raw data'!D693,MeanZt,SDZt)</f>
        <v>0.28265562235530944</v>
      </c>
      <c r="F696" s="8">
        <f>NORMINV('Raw data'!E693,MeanZt,SDZt)</f>
        <v>0.85114448977718582</v>
      </c>
      <c r="G696" s="8">
        <f>NORMINV('Raw data'!F693,MeanZt,SDZt)</f>
        <v>0.33755799061326247</v>
      </c>
    </row>
    <row r="697" spans="1:7" x14ac:dyDescent="0.3">
      <c r="A697">
        <f t="shared" si="10"/>
        <v>694</v>
      </c>
      <c r="B697" s="8">
        <f>NORMINV('Raw data'!A694,MeanZt,SDZt)</f>
        <v>-1.5869886230701682</v>
      </c>
      <c r="C697" s="8">
        <f>NORMINV('Raw data'!B694,MeanZt,SDZt)</f>
        <v>-1.6674667031167267</v>
      </c>
      <c r="D697" s="8">
        <f>NORMINV('Raw data'!C694,MeanZt,SDZt)</f>
        <v>1.3802483129988721</v>
      </c>
      <c r="E697" s="8">
        <f>NORMINV('Raw data'!D694,MeanZt,SDZt)</f>
        <v>-0.95639778059678127</v>
      </c>
      <c r="F697" s="8">
        <f>NORMINV('Raw data'!E694,MeanZt,SDZt)</f>
        <v>-2.5320671060483404</v>
      </c>
      <c r="G697" s="8">
        <f>NORMINV('Raw data'!F694,MeanZt,SDZt)</f>
        <v>1.4230247556773752</v>
      </c>
    </row>
    <row r="698" spans="1:7" x14ac:dyDescent="0.3">
      <c r="A698">
        <f t="shared" si="10"/>
        <v>695</v>
      </c>
      <c r="B698" s="8">
        <f>NORMINV('Raw data'!A695,MeanZt,SDZt)</f>
        <v>-1.0451344714580026</v>
      </c>
      <c r="C698" s="8">
        <f>NORMINV('Raw data'!B695,MeanZt,SDZt)</f>
        <v>0.52707319834008926</v>
      </c>
      <c r="D698" s="8">
        <f>NORMINV('Raw data'!C695,MeanZt,SDZt)</f>
        <v>1.260884956555814</v>
      </c>
      <c r="E698" s="8">
        <f>NORMINV('Raw data'!D695,MeanZt,SDZt)</f>
        <v>1.3261458587269548</v>
      </c>
      <c r="F698" s="8">
        <f>NORMINV('Raw data'!E695,MeanZt,SDZt)</f>
        <v>-0.32643097200181753</v>
      </c>
      <c r="G698" s="8">
        <f>NORMINV('Raw data'!F695,MeanZt,SDZt)</f>
        <v>3.1553333767739188E-2</v>
      </c>
    </row>
    <row r="699" spans="1:7" x14ac:dyDescent="0.3">
      <c r="A699">
        <f t="shared" si="10"/>
        <v>696</v>
      </c>
      <c r="B699" s="8">
        <f>NORMINV('Raw data'!A696,MeanZt,SDZt)</f>
        <v>0.82914416696204141</v>
      </c>
      <c r="C699" s="8">
        <f>NORMINV('Raw data'!B696,MeanZt,SDZt)</f>
        <v>-0.38754522284603699</v>
      </c>
      <c r="D699" s="8">
        <f>NORMINV('Raw data'!C696,MeanZt,SDZt)</f>
        <v>9.2581341673529077E-2</v>
      </c>
      <c r="E699" s="8">
        <f>NORMINV('Raw data'!D696,MeanZt,SDZt)</f>
        <v>-0.2687723668974189</v>
      </c>
      <c r="F699" s="8">
        <f>NORMINV('Raw data'!E696,MeanZt,SDZt)</f>
        <v>1.1106623824148663</v>
      </c>
      <c r="G699" s="8">
        <f>NORMINV('Raw data'!F696,MeanZt,SDZt)</f>
        <v>0.234439781793851</v>
      </c>
    </row>
    <row r="700" spans="1:7" x14ac:dyDescent="0.3">
      <c r="A700">
        <f t="shared" si="10"/>
        <v>697</v>
      </c>
      <c r="B700" s="8">
        <f>NORMINV('Raw data'!A697,MeanZt,SDZt)</f>
        <v>1.0853454823550441</v>
      </c>
      <c r="C700" s="8">
        <f>NORMINV('Raw data'!B697,MeanZt,SDZt)</f>
        <v>0.85577198320795178</v>
      </c>
      <c r="D700" s="8">
        <f>NORMINV('Raw data'!C697,MeanZt,SDZt)</f>
        <v>-0.60728390559299639</v>
      </c>
      <c r="E700" s="8">
        <f>NORMINV('Raw data'!D697,MeanZt,SDZt)</f>
        <v>0.19232357709133802</v>
      </c>
      <c r="F700" s="8">
        <f>NORMINV('Raw data'!E697,MeanZt,SDZt)</f>
        <v>1.0044414991761998</v>
      </c>
      <c r="G700" s="8">
        <f>NORMINV('Raw data'!F697,MeanZt,SDZt)</f>
        <v>-1.1903582330633964</v>
      </c>
    </row>
    <row r="701" spans="1:7" x14ac:dyDescent="0.3">
      <c r="A701">
        <f t="shared" si="10"/>
        <v>698</v>
      </c>
      <c r="B701" s="8">
        <f>NORMINV('Raw data'!A698,MeanZt,SDZt)</f>
        <v>1.4650668751272924</v>
      </c>
      <c r="C701" s="8">
        <f>NORMINV('Raw data'!B698,MeanZt,SDZt)</f>
        <v>0.75396699102205589</v>
      </c>
      <c r="D701" s="8">
        <f>NORMINV('Raw data'!C698,MeanZt,SDZt)</f>
        <v>0.13416950758183743</v>
      </c>
      <c r="E701" s="8">
        <f>NORMINV('Raw data'!D698,MeanZt,SDZt)</f>
        <v>0.43492451094291612</v>
      </c>
      <c r="F701" s="8">
        <f>NORMINV('Raw data'!E698,MeanZt,SDZt)</f>
        <v>0.7026152114171117</v>
      </c>
      <c r="G701" s="8">
        <f>NORMINV('Raw data'!F698,MeanZt,SDZt)</f>
        <v>-0.46980148254570309</v>
      </c>
    </row>
    <row r="702" spans="1:7" x14ac:dyDescent="0.3">
      <c r="A702">
        <f t="shared" si="10"/>
        <v>699</v>
      </c>
      <c r="B702" s="8">
        <f>NORMINV('Raw data'!A699,MeanZt,SDZt)</f>
        <v>-0.14706781687111431</v>
      </c>
      <c r="C702" s="8">
        <f>NORMINV('Raw data'!B699,MeanZt,SDZt)</f>
        <v>-8.7796236650263079E-2</v>
      </c>
      <c r="D702" s="8">
        <f>NORMINV('Raw data'!C699,MeanZt,SDZt)</f>
        <v>-1.8840788700318905</v>
      </c>
      <c r="E702" s="8">
        <f>NORMINV('Raw data'!D699,MeanZt,SDZt)</f>
        <v>1.9583481167266235</v>
      </c>
      <c r="F702" s="8">
        <f>NORMINV('Raw data'!E699,MeanZt,SDZt)</f>
        <v>0.62531445395373253</v>
      </c>
      <c r="G702" s="8">
        <f>NORMINV('Raw data'!F699,MeanZt,SDZt)</f>
        <v>1.5586394285007634</v>
      </c>
    </row>
    <row r="703" spans="1:7" x14ac:dyDescent="0.3">
      <c r="A703">
        <f t="shared" si="10"/>
        <v>700</v>
      </c>
      <c r="B703" s="8">
        <f>NORMINV('Raw data'!A700,MeanZt,SDZt)</f>
        <v>-1.0775764997476016</v>
      </c>
      <c r="C703" s="8">
        <f>NORMINV('Raw data'!B700,MeanZt,SDZt)</f>
        <v>-3.1247439647421701E-2</v>
      </c>
      <c r="D703" s="8">
        <f>NORMINV('Raw data'!C700,MeanZt,SDZt)</f>
        <v>-0.62927051947296719</v>
      </c>
      <c r="E703" s="8">
        <f>NORMINV('Raw data'!D700,MeanZt,SDZt)</f>
        <v>0.67087127036163652</v>
      </c>
      <c r="F703" s="8">
        <f>NORMINV('Raw data'!E700,MeanZt,SDZt)</f>
        <v>-1.3263376267806406</v>
      </c>
      <c r="G703" s="8">
        <f>NORMINV('Raw data'!F700,MeanZt,SDZt)</f>
        <v>1.406838800303837</v>
      </c>
    </row>
    <row r="704" spans="1:7" x14ac:dyDescent="0.3">
      <c r="A704">
        <f t="shared" si="10"/>
        <v>701</v>
      </c>
      <c r="B704" s="8">
        <f>NORMINV('Raw data'!A701,MeanZt,SDZt)</f>
        <v>0.33850217708842623</v>
      </c>
      <c r="C704" s="8">
        <f>NORMINV('Raw data'!B701,MeanZt,SDZt)</f>
        <v>1.272385249725561</v>
      </c>
      <c r="D704" s="8">
        <f>NORMINV('Raw data'!C701,MeanZt,SDZt)</f>
        <v>1.1897291039462099</v>
      </c>
      <c r="E704" s="8">
        <f>NORMINV('Raw data'!D701,MeanZt,SDZt)</f>
        <v>0.18501975129817275</v>
      </c>
      <c r="F704" s="8">
        <f>NORMINV('Raw data'!E701,MeanZt,SDZt)</f>
        <v>-1.1512684473325967</v>
      </c>
      <c r="G704" s="8">
        <f>NORMINV('Raw data'!F701,MeanZt,SDZt)</f>
        <v>0.90741446901731015</v>
      </c>
    </row>
    <row r="705" spans="1:7" x14ac:dyDescent="0.3">
      <c r="A705">
        <f t="shared" si="10"/>
        <v>702</v>
      </c>
      <c r="B705" s="8">
        <f>NORMINV('Raw data'!A702,MeanZt,SDZt)</f>
        <v>-0.67011996476648406</v>
      </c>
      <c r="C705" s="8">
        <f>NORMINV('Raw data'!B702,MeanZt,SDZt)</f>
        <v>-0.71022513955450317</v>
      </c>
      <c r="D705" s="8">
        <f>NORMINV('Raw data'!C702,MeanZt,SDZt)</f>
        <v>0.9857353381477395</v>
      </c>
      <c r="E705" s="8">
        <f>NORMINV('Raw data'!D702,MeanZt,SDZt)</f>
        <v>1.3420349388111719</v>
      </c>
      <c r="F705" s="8">
        <f>NORMINV('Raw data'!E702,MeanZt,SDZt)</f>
        <v>0.65665041251643075</v>
      </c>
      <c r="G705" s="8">
        <f>NORMINV('Raw data'!F702,MeanZt,SDZt)</f>
        <v>-0.13775002920789722</v>
      </c>
    </row>
    <row r="706" spans="1:7" x14ac:dyDescent="0.3">
      <c r="A706">
        <f t="shared" si="10"/>
        <v>703</v>
      </c>
      <c r="B706" s="8">
        <f>NORMINV('Raw data'!A703,MeanZt,SDZt)</f>
        <v>1.8979134244834386</v>
      </c>
      <c r="C706" s="8">
        <f>NORMINV('Raw data'!B703,MeanZt,SDZt)</f>
        <v>-1.2802484409755135</v>
      </c>
      <c r="D706" s="8">
        <f>NORMINV('Raw data'!C703,MeanZt,SDZt)</f>
        <v>-0.58575133289245329</v>
      </c>
      <c r="E706" s="8">
        <f>NORMINV('Raw data'!D703,MeanZt,SDZt)</f>
        <v>-1.0217469458557176</v>
      </c>
      <c r="F706" s="8">
        <f>NORMINV('Raw data'!E703,MeanZt,SDZt)</f>
        <v>-1.9686183111360969</v>
      </c>
      <c r="G706" s="8">
        <f>NORMINV('Raw data'!F703,MeanZt,SDZt)</f>
        <v>2.8198443626552053E-2</v>
      </c>
    </row>
    <row r="707" spans="1:7" x14ac:dyDescent="0.3">
      <c r="A707">
        <f t="shared" si="10"/>
        <v>704</v>
      </c>
      <c r="B707" s="8">
        <f>NORMINV('Raw data'!A704,MeanZt,SDZt)</f>
        <v>-0.32337107943297988</v>
      </c>
      <c r="C707" s="8">
        <f>NORMINV('Raw data'!B704,MeanZt,SDZt)</f>
        <v>-1.135587305345938</v>
      </c>
      <c r="D707" s="8">
        <f>NORMINV('Raw data'!C704,MeanZt,SDZt)</f>
        <v>-0.15748686850122209</v>
      </c>
      <c r="E707" s="8">
        <f>NORMINV('Raw data'!D704,MeanZt,SDZt)</f>
        <v>1.5382288602495813</v>
      </c>
      <c r="F707" s="8">
        <f>NORMINV('Raw data'!E704,MeanZt,SDZt)</f>
        <v>9.5246062322631719E-2</v>
      </c>
      <c r="G707" s="8">
        <f>NORMINV('Raw data'!F704,MeanZt,SDZt)</f>
        <v>1.6540706785164179</v>
      </c>
    </row>
    <row r="708" spans="1:7" x14ac:dyDescent="0.3">
      <c r="A708">
        <f t="shared" si="10"/>
        <v>705</v>
      </c>
      <c r="B708" s="8">
        <f>NORMINV('Raw data'!A705,MeanZt,SDZt)</f>
        <v>0.74185670577390617</v>
      </c>
      <c r="C708" s="8">
        <f>NORMINV('Raw data'!B705,MeanZt,SDZt)</f>
        <v>-0.65411272119439667</v>
      </c>
      <c r="D708" s="8">
        <f>NORMINV('Raw data'!C705,MeanZt,SDZt)</f>
        <v>0.47404823087163905</v>
      </c>
      <c r="E708" s="8">
        <f>NORMINV('Raw data'!D705,MeanZt,SDZt)</f>
        <v>1.9257883921548455</v>
      </c>
      <c r="F708" s="8">
        <f>NORMINV('Raw data'!E705,MeanZt,SDZt)</f>
        <v>-0.20535994259485604</v>
      </c>
      <c r="G708" s="8">
        <f>NORMINV('Raw data'!F705,MeanZt,SDZt)</f>
        <v>-0.89903079406343123</v>
      </c>
    </row>
    <row r="709" spans="1:7" x14ac:dyDescent="0.3">
      <c r="A709">
        <f t="shared" ref="A709:A772" si="11">A708+1</f>
        <v>706</v>
      </c>
      <c r="B709" s="8">
        <f>NORMINV('Raw data'!A706,MeanZt,SDZt)</f>
        <v>0.59244497744468694</v>
      </c>
      <c r="C709" s="8">
        <f>NORMINV('Raw data'!B706,MeanZt,SDZt)</f>
        <v>-0.29089972105233552</v>
      </c>
      <c r="D709" s="8">
        <f>NORMINV('Raw data'!C706,MeanZt,SDZt)</f>
        <v>3.7862979961124026E-2</v>
      </c>
      <c r="E709" s="8">
        <f>NORMINV('Raw data'!D706,MeanZt,SDZt)</f>
        <v>1.0394051316354613</v>
      </c>
      <c r="F709" s="8">
        <f>NORMINV('Raw data'!E706,MeanZt,SDZt)</f>
        <v>-0.44730166449419845</v>
      </c>
      <c r="G709" s="8">
        <f>NORMINV('Raw data'!F706,MeanZt,SDZt)</f>
        <v>-0.80034714905828852</v>
      </c>
    </row>
    <row r="710" spans="1:7" x14ac:dyDescent="0.3">
      <c r="A710">
        <f t="shared" si="11"/>
        <v>707</v>
      </c>
      <c r="B710" s="8">
        <f>NORMINV('Raw data'!A707,MeanZt,SDZt)</f>
        <v>-1.9544213926697618</v>
      </c>
      <c r="C710" s="8">
        <f>NORMINV('Raw data'!B707,MeanZt,SDZt)</f>
        <v>-0.64461424770092823</v>
      </c>
      <c r="D710" s="8">
        <f>NORMINV('Raw data'!C707,MeanZt,SDZt)</f>
        <v>-0.10371283570572708</v>
      </c>
      <c r="E710" s="8">
        <f>NORMINV('Raw data'!D707,MeanZt,SDZt)</f>
        <v>1.7873787906634333</v>
      </c>
      <c r="F710" s="8">
        <f>NORMINV('Raw data'!E707,MeanZt,SDZt)</f>
        <v>1.349769560553818</v>
      </c>
      <c r="G710" s="8">
        <f>NORMINV('Raw data'!F707,MeanZt,SDZt)</f>
        <v>-0.90255453138892705</v>
      </c>
    </row>
    <row r="711" spans="1:7" x14ac:dyDescent="0.3">
      <c r="A711">
        <f t="shared" si="11"/>
        <v>708</v>
      </c>
      <c r="B711" s="8">
        <f>NORMINV('Raw data'!A708,MeanZt,SDZt)</f>
        <v>0.79427183624208431</v>
      </c>
      <c r="C711" s="8">
        <f>NORMINV('Raw data'!B708,MeanZt,SDZt)</f>
        <v>0.22629983471816684</v>
      </c>
      <c r="D711" s="8">
        <f>NORMINV('Raw data'!C708,MeanZt,SDZt)</f>
        <v>0.5668458932026128</v>
      </c>
      <c r="E711" s="8">
        <f>NORMINV('Raw data'!D708,MeanZt,SDZt)</f>
        <v>-0.20141025132358925</v>
      </c>
      <c r="F711" s="8">
        <f>NORMINV('Raw data'!E708,MeanZt,SDZt)</f>
        <v>-0.75614327061069853</v>
      </c>
      <c r="G711" s="8">
        <f>NORMINV('Raw data'!F708,MeanZt,SDZt)</f>
        <v>0.92153642513144696</v>
      </c>
    </row>
    <row r="712" spans="1:7" x14ac:dyDescent="0.3">
      <c r="A712">
        <f t="shared" si="11"/>
        <v>709</v>
      </c>
      <c r="B712" s="8">
        <f>NORMINV('Raw data'!A709,MeanZt,SDZt)</f>
        <v>7.4622299766539182E-2</v>
      </c>
      <c r="C712" s="8">
        <f>NORMINV('Raw data'!B709,MeanZt,SDZt)</f>
        <v>-0.26688504063287127</v>
      </c>
      <c r="D712" s="8">
        <f>NORMINV('Raw data'!C709,MeanZt,SDZt)</f>
        <v>2.2344732203057296</v>
      </c>
      <c r="E712" s="8">
        <f>NORMINV('Raw data'!D709,MeanZt,SDZt)</f>
        <v>0.48810209119329589</v>
      </c>
      <c r="F712" s="8">
        <f>NORMINV('Raw data'!E709,MeanZt,SDZt)</f>
        <v>-1.2997151773038582</v>
      </c>
      <c r="G712" s="8">
        <f>NORMINV('Raw data'!F709,MeanZt,SDZt)</f>
        <v>0.76993402378746778</v>
      </c>
    </row>
    <row r="713" spans="1:7" x14ac:dyDescent="0.3">
      <c r="A713">
        <f t="shared" si="11"/>
        <v>710</v>
      </c>
      <c r="B713" s="8">
        <f>NORMINV('Raw data'!A710,MeanZt,SDZt)</f>
        <v>0.26699049047663398</v>
      </c>
      <c r="C713" s="8">
        <f>NORMINV('Raw data'!B710,MeanZt,SDZt)</f>
        <v>-2.3938148853644798</v>
      </c>
      <c r="D713" s="8">
        <f>NORMINV('Raw data'!C710,MeanZt,SDZt)</f>
        <v>0.51678508904201148</v>
      </c>
      <c r="E713" s="8">
        <f>NORMINV('Raw data'!D710,MeanZt,SDZt)</f>
        <v>-2.0817918813047225</v>
      </c>
      <c r="F713" s="8">
        <f>NORMINV('Raw data'!E710,MeanZt,SDZt)</f>
        <v>-0.64202049186088894</v>
      </c>
      <c r="G713" s="8">
        <f>NORMINV('Raw data'!F710,MeanZt,SDZt)</f>
        <v>-1.1468112185345236</v>
      </c>
    </row>
    <row r="714" spans="1:7" x14ac:dyDescent="0.3">
      <c r="A714">
        <f t="shared" si="11"/>
        <v>711</v>
      </c>
      <c r="B714" s="8">
        <f>NORMINV('Raw data'!A711,MeanZt,SDZt)</f>
        <v>-0.64176372644695301</v>
      </c>
      <c r="C714" s="8">
        <f>NORMINV('Raw data'!B711,MeanZt,SDZt)</f>
        <v>0.22676785717343148</v>
      </c>
      <c r="D714" s="8">
        <f>NORMINV('Raw data'!C711,MeanZt,SDZt)</f>
        <v>0.37750940716901255</v>
      </c>
      <c r="E714" s="8">
        <f>NORMINV('Raw data'!D711,MeanZt,SDZt)</f>
        <v>-1.226306703569612</v>
      </c>
      <c r="F714" s="8">
        <f>NORMINV('Raw data'!E711,MeanZt,SDZt)</f>
        <v>-0.33096033714444639</v>
      </c>
      <c r="G714" s="8">
        <f>NORMINV('Raw data'!F711,MeanZt,SDZt)</f>
        <v>-1.6152728242456991</v>
      </c>
    </row>
    <row r="715" spans="1:7" x14ac:dyDescent="0.3">
      <c r="A715">
        <f t="shared" si="11"/>
        <v>712</v>
      </c>
      <c r="B715" s="8">
        <f>NORMINV('Raw data'!A712,MeanZt,SDZt)</f>
        <v>-0.55528322981762646</v>
      </c>
      <c r="C715" s="8">
        <f>NORMINV('Raw data'!B712,MeanZt,SDZt)</f>
        <v>-0.49980472200296666</v>
      </c>
      <c r="D715" s="8">
        <f>NORMINV('Raw data'!C712,MeanZt,SDZt)</f>
        <v>2.3890754157492196</v>
      </c>
      <c r="E715" s="8">
        <f>NORMINV('Raw data'!D712,MeanZt,SDZt)</f>
        <v>0.41128674646556596</v>
      </c>
      <c r="F715" s="8">
        <f>NORMINV('Raw data'!E712,MeanZt,SDZt)</f>
        <v>-0.72997071794246793</v>
      </c>
      <c r="G715" s="8">
        <f>NORMINV('Raw data'!F712,MeanZt,SDZt)</f>
        <v>1.6220491227473759</v>
      </c>
    </row>
    <row r="716" spans="1:7" x14ac:dyDescent="0.3">
      <c r="A716">
        <f t="shared" si="11"/>
        <v>713</v>
      </c>
      <c r="B716" s="8">
        <f>NORMINV('Raw data'!A713,MeanZt,SDZt)</f>
        <v>-0.13423090351357711</v>
      </c>
      <c r="C716" s="8">
        <f>NORMINV('Raw data'!B713,MeanZt,SDZt)</f>
        <v>-0.10336358110459029</v>
      </c>
      <c r="D716" s="8">
        <f>NORMINV('Raw data'!C713,MeanZt,SDZt)</f>
        <v>-2.9066220883957505E-2</v>
      </c>
      <c r="E716" s="8">
        <f>NORMINV('Raw data'!D713,MeanZt,SDZt)</f>
        <v>-0.18596920150707624</v>
      </c>
      <c r="F716" s="8">
        <f>NORMINV('Raw data'!E713,MeanZt,SDZt)</f>
        <v>-0.12508051797804312</v>
      </c>
      <c r="G716" s="8">
        <f>NORMINV('Raw data'!F713,MeanZt,SDZt)</f>
        <v>-0.56544662321499528</v>
      </c>
    </row>
    <row r="717" spans="1:7" x14ac:dyDescent="0.3">
      <c r="A717">
        <f t="shared" si="11"/>
        <v>714</v>
      </c>
      <c r="B717" s="8">
        <f>NORMINV('Raw data'!A714,MeanZt,SDZt)</f>
        <v>-0.44574764841321685</v>
      </c>
      <c r="C717" s="8">
        <f>NORMINV('Raw data'!B714,MeanZt,SDZt)</f>
        <v>-1.0252042485725568</v>
      </c>
      <c r="D717" s="8">
        <f>NORMINV('Raw data'!C714,MeanZt,SDZt)</f>
        <v>-1.1772472396670797</v>
      </c>
      <c r="E717" s="8">
        <f>NORMINV('Raw data'!D714,MeanZt,SDZt)</f>
        <v>0.90927340161042325</v>
      </c>
      <c r="F717" s="8">
        <f>NORMINV('Raw data'!E714,MeanZt,SDZt)</f>
        <v>-0.14488471305000172</v>
      </c>
      <c r="G717" s="8">
        <f>NORMINV('Raw data'!F714,MeanZt,SDZt)</f>
        <v>2.5303317367359903</v>
      </c>
    </row>
    <row r="718" spans="1:7" x14ac:dyDescent="0.3">
      <c r="A718">
        <f t="shared" si="11"/>
        <v>715</v>
      </c>
      <c r="B718" s="8">
        <f>NORMINV('Raw data'!A715,MeanZt,SDZt)</f>
        <v>1.1893975491695008</v>
      </c>
      <c r="C718" s="8">
        <f>NORMINV('Raw data'!B715,MeanZt,SDZt)</f>
        <v>0.31203125107083041</v>
      </c>
      <c r="D718" s="8">
        <f>NORMINV('Raw data'!C715,MeanZt,SDZt)</f>
        <v>-5.9207219032672703E-2</v>
      </c>
      <c r="E718" s="8">
        <f>NORMINV('Raw data'!D715,MeanZt,SDZt)</f>
        <v>1.2845108655899165</v>
      </c>
      <c r="F718" s="8">
        <f>NORMINV('Raw data'!E715,MeanZt,SDZt)</f>
        <v>0.49704150422577092</v>
      </c>
      <c r="G718" s="8">
        <f>NORMINV('Raw data'!F715,MeanZt,SDZt)</f>
        <v>0.69839147349617792</v>
      </c>
    </row>
    <row r="719" spans="1:7" x14ac:dyDescent="0.3">
      <c r="A719">
        <f t="shared" si="11"/>
        <v>716</v>
      </c>
      <c r="B719" s="8">
        <f>NORMINV('Raw data'!A716,MeanZt,SDZt)</f>
        <v>2.5995406382072352</v>
      </c>
      <c r="C719" s="8">
        <f>NORMINV('Raw data'!B716,MeanZt,SDZt)</f>
        <v>-2.0708539776593454E-2</v>
      </c>
      <c r="D719" s="8">
        <f>NORMINV('Raw data'!C716,MeanZt,SDZt)</f>
        <v>-0.96321495772301213</v>
      </c>
      <c r="E719" s="8">
        <f>NORMINV('Raw data'!D716,MeanZt,SDZt)</f>
        <v>-3.0820239741767425E-2</v>
      </c>
      <c r="F719" s="8">
        <f>NORMINV('Raw data'!E716,MeanZt,SDZt)</f>
        <v>-0.99495089097950273</v>
      </c>
      <c r="G719" s="8">
        <f>NORMINV('Raw data'!F716,MeanZt,SDZt)</f>
        <v>-0.86408275435937232</v>
      </c>
    </row>
    <row r="720" spans="1:7" x14ac:dyDescent="0.3">
      <c r="A720">
        <f t="shared" si="11"/>
        <v>717</v>
      </c>
      <c r="B720" s="8">
        <f>NORMINV('Raw data'!A717,MeanZt,SDZt)</f>
        <v>1.2658090749258821</v>
      </c>
      <c r="C720" s="8">
        <f>NORMINV('Raw data'!B717,MeanZt,SDZt)</f>
        <v>-1.3329930942194543</v>
      </c>
      <c r="D720" s="8">
        <f>NORMINV('Raw data'!C717,MeanZt,SDZt)</f>
        <v>-1.1330958742325046</v>
      </c>
      <c r="E720" s="8">
        <f>NORMINV('Raw data'!D717,MeanZt,SDZt)</f>
        <v>1.6215585601549305</v>
      </c>
      <c r="F720" s="8">
        <f>NORMINV('Raw data'!E717,MeanZt,SDZt)</f>
        <v>0.98084370884193706</v>
      </c>
      <c r="G720" s="8">
        <f>NORMINV('Raw data'!F717,MeanZt,SDZt)</f>
        <v>-0.57044331685732919</v>
      </c>
    </row>
    <row r="721" spans="1:7" x14ac:dyDescent="0.3">
      <c r="A721">
        <f t="shared" si="11"/>
        <v>718</v>
      </c>
      <c r="B721" s="8">
        <f>NORMINV('Raw data'!A718,MeanZt,SDZt)</f>
        <v>-1.0588609002614433</v>
      </c>
      <c r="C721" s="8">
        <f>NORMINV('Raw data'!B718,MeanZt,SDZt)</f>
        <v>-0.99744128781689267</v>
      </c>
      <c r="D721" s="8">
        <f>NORMINV('Raw data'!C718,MeanZt,SDZt)</f>
        <v>-0.48778910258086727</v>
      </c>
      <c r="E721" s="8">
        <f>NORMINV('Raw data'!D718,MeanZt,SDZt)</f>
        <v>-0.15586923719382043</v>
      </c>
      <c r="F721" s="8">
        <f>NORMINV('Raw data'!E718,MeanZt,SDZt)</f>
        <v>-0.69254044516261115</v>
      </c>
      <c r="G721" s="8">
        <f>NORMINV('Raw data'!F718,MeanZt,SDZt)</f>
        <v>-1.4458836617968334</v>
      </c>
    </row>
    <row r="722" spans="1:7" x14ac:dyDescent="0.3">
      <c r="A722">
        <f t="shared" si="11"/>
        <v>719</v>
      </c>
      <c r="B722" s="8">
        <f>NORMINV('Raw data'!A719,MeanZt,SDZt)</f>
        <v>-1.118910963132274</v>
      </c>
      <c r="C722" s="8">
        <f>NORMINV('Raw data'!B719,MeanZt,SDZt)</f>
        <v>2.9999519457607329E-2</v>
      </c>
      <c r="D722" s="8">
        <f>NORMINV('Raw data'!C719,MeanZt,SDZt)</f>
        <v>2.3854549157911609</v>
      </c>
      <c r="E722" s="8">
        <f>NORMINV('Raw data'!D719,MeanZt,SDZt)</f>
        <v>-0.76724730063053237</v>
      </c>
      <c r="F722" s="8">
        <f>NORMINV('Raw data'!E719,MeanZt,SDZt)</f>
        <v>-1.7474107402532593</v>
      </c>
      <c r="G722" s="8">
        <f>NORMINV('Raw data'!F719,MeanZt,SDZt)</f>
        <v>0.79979231662255945</v>
      </c>
    </row>
    <row r="723" spans="1:7" x14ac:dyDescent="0.3">
      <c r="A723">
        <f t="shared" si="11"/>
        <v>720</v>
      </c>
      <c r="B723" s="8">
        <f>NORMINV('Raw data'!A720,MeanZt,SDZt)</f>
        <v>-2.0152500506376327</v>
      </c>
      <c r="C723" s="8">
        <f>NORMINV('Raw data'!B720,MeanZt,SDZt)</f>
        <v>0.14507012131428532</v>
      </c>
      <c r="D723" s="8">
        <f>NORMINV('Raw data'!C720,MeanZt,SDZt)</f>
        <v>0.89661530556779301</v>
      </c>
      <c r="E723" s="8">
        <f>NORMINV('Raw data'!D720,MeanZt,SDZt)</f>
        <v>-1.2709653947313364</v>
      </c>
      <c r="F723" s="8">
        <f>NORMINV('Raw data'!E720,MeanZt,SDZt)</f>
        <v>0.46331413817831596</v>
      </c>
      <c r="G723" s="8">
        <f>NORMINV('Raw data'!F720,MeanZt,SDZt)</f>
        <v>-9.0398545695033417E-2</v>
      </c>
    </row>
    <row r="724" spans="1:7" x14ac:dyDescent="0.3">
      <c r="A724">
        <f t="shared" si="11"/>
        <v>721</v>
      </c>
      <c r="B724" s="8">
        <f>NORMINV('Raw data'!A721,MeanZt,SDZt)</f>
        <v>0.86438230403447158</v>
      </c>
      <c r="C724" s="8">
        <f>NORMINV('Raw data'!B721,MeanZt,SDZt)</f>
        <v>0.42893414924750722</v>
      </c>
      <c r="D724" s="8">
        <f>NORMINV('Raw data'!C721,MeanZt,SDZt)</f>
        <v>-0.16373602881601823</v>
      </c>
      <c r="E724" s="8">
        <f>NORMINV('Raw data'!D721,MeanZt,SDZt)</f>
        <v>-2.1445190520772077</v>
      </c>
      <c r="F724" s="8">
        <f>NORMINV('Raw data'!E721,MeanZt,SDZt)</f>
        <v>-0.40785382826242428</v>
      </c>
      <c r="G724" s="8">
        <f>NORMINV('Raw data'!F721,MeanZt,SDZt)</f>
        <v>0.47477455408609437</v>
      </c>
    </row>
    <row r="725" spans="1:7" x14ac:dyDescent="0.3">
      <c r="A725">
        <f t="shared" si="11"/>
        <v>722</v>
      </c>
      <c r="B725" s="8">
        <f>NORMINV('Raw data'!A722,MeanZt,SDZt)</f>
        <v>-1.2925818361206212</v>
      </c>
      <c r="C725" s="8">
        <f>NORMINV('Raw data'!B722,MeanZt,SDZt)</f>
        <v>2.2863737360420511</v>
      </c>
      <c r="D725" s="8">
        <f>NORMINV('Raw data'!C722,MeanZt,SDZt)</f>
        <v>0.2208511804473548</v>
      </c>
      <c r="E725" s="8">
        <f>NORMINV('Raw data'!D722,MeanZt,SDZt)</f>
        <v>1.5134764402312169</v>
      </c>
      <c r="F725" s="8">
        <f>NORMINV('Raw data'!E722,MeanZt,SDZt)</f>
        <v>1.4256885152340257</v>
      </c>
      <c r="G725" s="8">
        <f>NORMINV('Raw data'!F722,MeanZt,SDZt)</f>
        <v>0.72063649978353728</v>
      </c>
    </row>
    <row r="726" spans="1:7" x14ac:dyDescent="0.3">
      <c r="A726">
        <f t="shared" si="11"/>
        <v>723</v>
      </c>
      <c r="B726" s="8">
        <f>NORMINV('Raw data'!A723,MeanZt,SDZt)</f>
        <v>1.9371507474971743</v>
      </c>
      <c r="C726" s="8">
        <f>NORMINV('Raw data'!B723,MeanZt,SDZt)</f>
        <v>-1.1067924156262021</v>
      </c>
      <c r="D726" s="8">
        <f>NORMINV('Raw data'!C723,MeanZt,SDZt)</f>
        <v>1.1390731034443244</v>
      </c>
      <c r="E726" s="8">
        <f>NORMINV('Raw data'!D723,MeanZt,SDZt)</f>
        <v>-0.98176819844645036</v>
      </c>
      <c r="F726" s="8">
        <f>NORMINV('Raw data'!E723,MeanZt,SDZt)</f>
        <v>0.22796359201339841</v>
      </c>
      <c r="G726" s="8">
        <f>NORMINV('Raw data'!F723,MeanZt,SDZt)</f>
        <v>-0.14199212711866138</v>
      </c>
    </row>
    <row r="727" spans="1:7" x14ac:dyDescent="0.3">
      <c r="A727">
        <f t="shared" si="11"/>
        <v>724</v>
      </c>
      <c r="B727" s="8">
        <f>NORMINV('Raw data'!A724,MeanZt,SDZt)</f>
        <v>1.9313981759356542</v>
      </c>
      <c r="C727" s="8">
        <f>NORMINV('Raw data'!B724,MeanZt,SDZt)</f>
        <v>0.53181334436591432</v>
      </c>
      <c r="D727" s="8">
        <f>NORMINV('Raw data'!C724,MeanZt,SDZt)</f>
        <v>0.89414765503989901</v>
      </c>
      <c r="E727" s="8">
        <f>NORMINV('Raw data'!D724,MeanZt,SDZt)</f>
        <v>-0.65083722056199833</v>
      </c>
      <c r="F727" s="8">
        <f>NORMINV('Raw data'!E724,MeanZt,SDZt)</f>
        <v>2.075012302152615</v>
      </c>
      <c r="G727" s="8">
        <f>NORMINV('Raw data'!F724,MeanZt,SDZt)</f>
        <v>0.24061790130741234</v>
      </c>
    </row>
    <row r="728" spans="1:7" x14ac:dyDescent="0.3">
      <c r="A728">
        <f t="shared" si="11"/>
        <v>725</v>
      </c>
      <c r="B728" s="8">
        <f>NORMINV('Raw data'!A725,MeanZt,SDZt)</f>
        <v>1.7006675931193107</v>
      </c>
      <c r="C728" s="8">
        <f>NORMINV('Raw data'!B725,MeanZt,SDZt)</f>
        <v>0.35308135540635172</v>
      </c>
      <c r="D728" s="8">
        <f>NORMINV('Raw data'!C725,MeanZt,SDZt)</f>
        <v>1.5692654467171472</v>
      </c>
      <c r="E728" s="8">
        <f>NORMINV('Raw data'!D725,MeanZt,SDZt)</f>
        <v>0.9256870750812245</v>
      </c>
      <c r="F728" s="8">
        <f>NORMINV('Raw data'!E725,MeanZt,SDZt)</f>
        <v>2.043516585095952</v>
      </c>
      <c r="G728" s="8">
        <f>NORMINV('Raw data'!F725,MeanZt,SDZt)</f>
        <v>0.9221170758956363</v>
      </c>
    </row>
    <row r="729" spans="1:7" x14ac:dyDescent="0.3">
      <c r="A729">
        <f t="shared" si="11"/>
        <v>726</v>
      </c>
      <c r="B729" s="8">
        <f>NORMINV('Raw data'!A726,MeanZt,SDZt)</f>
        <v>1.0283462107643699</v>
      </c>
      <c r="C729" s="8">
        <f>NORMINV('Raw data'!B726,MeanZt,SDZt)</f>
        <v>1.5435187923350515</v>
      </c>
      <c r="D729" s="8">
        <f>NORMINV('Raw data'!C726,MeanZt,SDZt)</f>
        <v>0.29625855045628308</v>
      </c>
      <c r="E729" s="8">
        <f>NORMINV('Raw data'!D726,MeanZt,SDZt)</f>
        <v>-0.67528535041813953</v>
      </c>
      <c r="F729" s="8">
        <f>NORMINV('Raw data'!E726,MeanZt,SDZt)</f>
        <v>-0.4696796902070195</v>
      </c>
      <c r="G729" s="8">
        <f>NORMINV('Raw data'!F726,MeanZt,SDZt)</f>
        <v>0.66954909143410424</v>
      </c>
    </row>
    <row r="730" spans="1:7" x14ac:dyDescent="0.3">
      <c r="A730">
        <f t="shared" si="11"/>
        <v>727</v>
      </c>
      <c r="B730" s="8">
        <f>NORMINV('Raw data'!A727,MeanZt,SDZt)</f>
        <v>2.4097067151462874</v>
      </c>
      <c r="C730" s="8">
        <f>NORMINV('Raw data'!B727,MeanZt,SDZt)</f>
        <v>-0.29050586707591847</v>
      </c>
      <c r="D730" s="8">
        <f>NORMINV('Raw data'!C727,MeanZt,SDZt)</f>
        <v>1.2162468651302063</v>
      </c>
      <c r="E730" s="8">
        <f>NORMINV('Raw data'!D727,MeanZt,SDZt)</f>
        <v>-0.98694453682086125</v>
      </c>
      <c r="F730" s="8">
        <f>NORMINV('Raw data'!E727,MeanZt,SDZt)</f>
        <v>1.0210740825058915</v>
      </c>
      <c r="G730" s="8">
        <f>NORMINV('Raw data'!F727,MeanZt,SDZt)</f>
        <v>0.73803718771134708</v>
      </c>
    </row>
    <row r="731" spans="1:7" x14ac:dyDescent="0.3">
      <c r="A731">
        <f t="shared" si="11"/>
        <v>728</v>
      </c>
      <c r="B731" s="8">
        <f>NORMINV('Raw data'!A728,MeanZt,SDZt)</f>
        <v>-0.84915032768839349</v>
      </c>
      <c r="C731" s="8">
        <f>NORMINV('Raw data'!B728,MeanZt,SDZt)</f>
        <v>0.42646278908754703</v>
      </c>
      <c r="D731" s="8">
        <f>NORMINV('Raw data'!C728,MeanZt,SDZt)</f>
        <v>1.1085347291554286</v>
      </c>
      <c r="E731" s="8">
        <f>NORMINV('Raw data'!D728,MeanZt,SDZt)</f>
        <v>0.72037448035762475</v>
      </c>
      <c r="F731" s="8">
        <f>NORMINV('Raw data'!E728,MeanZt,SDZt)</f>
        <v>1.2357373247830257</v>
      </c>
      <c r="G731" s="8">
        <f>NORMINV('Raw data'!F728,MeanZt,SDZt)</f>
        <v>-0.43839052338155937</v>
      </c>
    </row>
    <row r="732" spans="1:7" x14ac:dyDescent="0.3">
      <c r="A732">
        <f t="shared" si="11"/>
        <v>729</v>
      </c>
      <c r="B732" s="8">
        <f>NORMINV('Raw data'!A729,MeanZt,SDZt)</f>
        <v>-1.2282660572041273</v>
      </c>
      <c r="C732" s="8">
        <f>NORMINV('Raw data'!B729,MeanZt,SDZt)</f>
        <v>0.74298165586946052</v>
      </c>
      <c r="D732" s="8">
        <f>NORMINV('Raw data'!C729,MeanZt,SDZt)</f>
        <v>0.20566523600928679</v>
      </c>
      <c r="E732" s="8">
        <f>NORMINV('Raw data'!D729,MeanZt,SDZt)</f>
        <v>1.3624054389743105</v>
      </c>
      <c r="F732" s="8">
        <f>NORMINV('Raw data'!E729,MeanZt,SDZt)</f>
        <v>1.6895801602360596</v>
      </c>
      <c r="G732" s="8">
        <f>NORMINV('Raw data'!F729,MeanZt,SDZt)</f>
        <v>0.53488489910176906</v>
      </c>
    </row>
    <row r="733" spans="1:7" x14ac:dyDescent="0.3">
      <c r="A733">
        <f t="shared" si="11"/>
        <v>730</v>
      </c>
      <c r="B733" s="8">
        <f>NORMINV('Raw data'!A730,MeanZt,SDZt)</f>
        <v>1.4486054823078238</v>
      </c>
      <c r="C733" s="8">
        <f>NORMINV('Raw data'!B730,MeanZt,SDZt)</f>
        <v>2.5989231820245928</v>
      </c>
      <c r="D733" s="8">
        <f>NORMINV('Raw data'!C730,MeanZt,SDZt)</f>
        <v>-0.11849352524797369</v>
      </c>
      <c r="E733" s="8">
        <f>NORMINV('Raw data'!D730,MeanZt,SDZt)</f>
        <v>-1.0291167778409887</v>
      </c>
      <c r="F733" s="8">
        <f>NORMINV('Raw data'!E730,MeanZt,SDZt)</f>
        <v>0.6143308952743548</v>
      </c>
      <c r="G733" s="8">
        <f>NORMINV('Raw data'!F730,MeanZt,SDZt)</f>
        <v>-1.3875573381155706</v>
      </c>
    </row>
    <row r="734" spans="1:7" x14ac:dyDescent="0.3">
      <c r="A734">
        <f t="shared" si="11"/>
        <v>731</v>
      </c>
      <c r="B734" s="8">
        <f>NORMINV('Raw data'!A731,MeanZt,SDZt)</f>
        <v>3.8256704228767383E-2</v>
      </c>
      <c r="C734" s="8">
        <f>NORMINV('Raw data'!B731,MeanZt,SDZt)</f>
        <v>1.5458392734981331E-2</v>
      </c>
      <c r="D734" s="8">
        <f>NORMINV('Raw data'!C731,MeanZt,SDZt)</f>
        <v>1.4250966710663135</v>
      </c>
      <c r="E734" s="8">
        <f>NORMINV('Raw data'!D731,MeanZt,SDZt)</f>
        <v>-0.13626012202371998</v>
      </c>
      <c r="F734" s="8">
        <f>NORMINV('Raw data'!E731,MeanZt,SDZt)</f>
        <v>-0.93258417699171214</v>
      </c>
      <c r="G734" s="8">
        <f>NORMINV('Raw data'!F731,MeanZt,SDZt)</f>
        <v>0.87921392961126377</v>
      </c>
    </row>
    <row r="735" spans="1:7" x14ac:dyDescent="0.3">
      <c r="A735">
        <f t="shared" si="11"/>
        <v>732</v>
      </c>
      <c r="B735" s="8">
        <f>NORMINV('Raw data'!A732,MeanZt,SDZt)</f>
        <v>-0.64937249969473054</v>
      </c>
      <c r="C735" s="8">
        <f>NORMINV('Raw data'!B732,MeanZt,SDZt)</f>
        <v>0.40107221215718203</v>
      </c>
      <c r="D735" s="8">
        <f>NORMINV('Raw data'!C732,MeanZt,SDZt)</f>
        <v>0.6351555157571197</v>
      </c>
      <c r="E735" s="8">
        <f>NORMINV('Raw data'!D732,MeanZt,SDZt)</f>
        <v>-0.11693122211057426</v>
      </c>
      <c r="F735" s="8">
        <f>NORMINV('Raw data'!E732,MeanZt,SDZt)</f>
        <v>-0.95241412004482617</v>
      </c>
      <c r="G735" s="8">
        <f>NORMINV('Raw data'!F732,MeanZt,SDZt)</f>
        <v>1.0654435428125331</v>
      </c>
    </row>
    <row r="736" spans="1:7" x14ac:dyDescent="0.3">
      <c r="A736">
        <f t="shared" si="11"/>
        <v>733</v>
      </c>
      <c r="B736" s="8">
        <f>NORMINV('Raw data'!A733,MeanZt,SDZt)</f>
        <v>-0.81221742822987975</v>
      </c>
      <c r="C736" s="8">
        <f>NORMINV('Raw data'!B733,MeanZt,SDZt)</f>
        <v>-0.178846826103054</v>
      </c>
      <c r="D736" s="8">
        <f>NORMINV('Raw data'!C733,MeanZt,SDZt)</f>
        <v>-0.88732932390167629</v>
      </c>
      <c r="E736" s="8">
        <f>NORMINV('Raw data'!D733,MeanZt,SDZt)</f>
        <v>-0.64912591941198061</v>
      </c>
      <c r="F736" s="8">
        <f>NORMINV('Raw data'!E733,MeanZt,SDZt)</f>
        <v>-0.60900231876327449</v>
      </c>
      <c r="G736" s="8">
        <f>NORMINV('Raw data'!F733,MeanZt,SDZt)</f>
        <v>0.92045841560583941</v>
      </c>
    </row>
    <row r="737" spans="1:7" x14ac:dyDescent="0.3">
      <c r="A737">
        <f t="shared" si="11"/>
        <v>734</v>
      </c>
      <c r="B737" s="8">
        <f>NORMINV('Raw data'!A734,MeanZt,SDZt)</f>
        <v>-0.59184309573623084</v>
      </c>
      <c r="C737" s="8">
        <f>NORMINV('Raw data'!B734,MeanZt,SDZt)</f>
        <v>0.33869345987584043</v>
      </c>
      <c r="D737" s="8">
        <f>NORMINV('Raw data'!C734,MeanZt,SDZt)</f>
        <v>-0.30343781726058522</v>
      </c>
      <c r="E737" s="8">
        <f>NORMINV('Raw data'!D734,MeanZt,SDZt)</f>
        <v>-8.6891386274199386E-2</v>
      </c>
      <c r="F737" s="8">
        <f>NORMINV('Raw data'!E734,MeanZt,SDZt)</f>
        <v>-1.2997381955444962</v>
      </c>
      <c r="G737" s="8">
        <f>NORMINV('Raw data'!F734,MeanZt,SDZt)</f>
        <v>-1.7080468952245473</v>
      </c>
    </row>
    <row r="738" spans="1:7" x14ac:dyDescent="0.3">
      <c r="A738">
        <f t="shared" si="11"/>
        <v>735</v>
      </c>
      <c r="B738" s="8">
        <f>NORMINV('Raw data'!A735,MeanZt,SDZt)</f>
        <v>-0.25264176755991075</v>
      </c>
      <c r="C738" s="8">
        <f>NORMINV('Raw data'!B735,MeanZt,SDZt)</f>
        <v>-0.30108684391875079</v>
      </c>
      <c r="D738" s="8">
        <f>NORMINV('Raw data'!C735,MeanZt,SDZt)</f>
        <v>-0.98161272702976754</v>
      </c>
      <c r="E738" s="8">
        <f>NORMINV('Raw data'!D735,MeanZt,SDZt)</f>
        <v>5.0843715592954405E-2</v>
      </c>
      <c r="F738" s="8">
        <f>NORMINV('Raw data'!E735,MeanZt,SDZt)</f>
        <v>0.28597338774177017</v>
      </c>
      <c r="G738" s="8">
        <f>NORMINV('Raw data'!F735,MeanZt,SDZt)</f>
        <v>-0.21840643040547539</v>
      </c>
    </row>
    <row r="739" spans="1:7" x14ac:dyDescent="0.3">
      <c r="A739">
        <f t="shared" si="11"/>
        <v>736</v>
      </c>
      <c r="B739" s="8">
        <f>NORMINV('Raw data'!A736,MeanZt,SDZt)</f>
        <v>-0.12073026552701387</v>
      </c>
      <c r="C739" s="8">
        <f>NORMINV('Raw data'!B736,MeanZt,SDZt)</f>
        <v>-0.37375237161271668</v>
      </c>
      <c r="D739" s="8">
        <f>NORMINV('Raw data'!C736,MeanZt,SDZt)</f>
        <v>1.2914428225177998</v>
      </c>
      <c r="E739" s="8">
        <f>NORMINV('Raw data'!D736,MeanZt,SDZt)</f>
        <v>0.37251630371105293</v>
      </c>
      <c r="F739" s="8">
        <f>NORMINV('Raw data'!E736,MeanZt,SDZt)</f>
        <v>-0.946201813296915</v>
      </c>
      <c r="G739" s="8">
        <f>NORMINV('Raw data'!F736,MeanZt,SDZt)</f>
        <v>-9.401631849535956E-3</v>
      </c>
    </row>
    <row r="740" spans="1:7" x14ac:dyDescent="0.3">
      <c r="A740">
        <f t="shared" si="11"/>
        <v>737</v>
      </c>
      <c r="B740" s="8">
        <f>NORMINV('Raw data'!A737,MeanZt,SDZt)</f>
        <v>1.2118222458550796</v>
      </c>
      <c r="C740" s="8">
        <f>NORMINV('Raw data'!B737,MeanZt,SDZt)</f>
        <v>0.61297297662958072</v>
      </c>
      <c r="D740" s="8">
        <f>NORMINV('Raw data'!C737,MeanZt,SDZt)</f>
        <v>-1.0626863503711104</v>
      </c>
      <c r="E740" s="8">
        <f>NORMINV('Raw data'!D737,MeanZt,SDZt)</f>
        <v>-0.36358639584427799</v>
      </c>
      <c r="F740" s="8">
        <f>NORMINV('Raw data'!E737,MeanZt,SDZt)</f>
        <v>-1.9544818675634821</v>
      </c>
      <c r="G740" s="8">
        <f>NORMINV('Raw data'!F737,MeanZt,SDZt)</f>
        <v>1.5998917559082817</v>
      </c>
    </row>
    <row r="741" spans="1:7" x14ac:dyDescent="0.3">
      <c r="A741">
        <f t="shared" si="11"/>
        <v>738</v>
      </c>
      <c r="B741" s="8">
        <f>NORMINV('Raw data'!A738,MeanZt,SDZt)</f>
        <v>1.284804217934929</v>
      </c>
      <c r="C741" s="8">
        <f>NORMINV('Raw data'!B738,MeanZt,SDZt)</f>
        <v>-0.68398271759103502</v>
      </c>
      <c r="D741" s="8">
        <f>NORMINV('Raw data'!C738,MeanZt,SDZt)</f>
        <v>3.5136260662952036E-2</v>
      </c>
      <c r="E741" s="8">
        <f>NORMINV('Raw data'!D738,MeanZt,SDZt)</f>
        <v>2.0158379758341858</v>
      </c>
      <c r="F741" s="8">
        <f>NORMINV('Raw data'!E738,MeanZt,SDZt)</f>
        <v>-7.6863326568082688E-2</v>
      </c>
      <c r="G741" s="8">
        <f>NORMINV('Raw data'!F738,MeanZt,SDZt)</f>
        <v>0.32285118836853072</v>
      </c>
    </row>
    <row r="742" spans="1:7" x14ac:dyDescent="0.3">
      <c r="A742">
        <f t="shared" si="11"/>
        <v>739</v>
      </c>
      <c r="B742" s="8">
        <f>NORMINV('Raw data'!A739,MeanZt,SDZt)</f>
        <v>-2.4921366690562134</v>
      </c>
      <c r="C742" s="8">
        <f>NORMINV('Raw data'!B739,MeanZt,SDZt)</f>
        <v>0.66626993575005222</v>
      </c>
      <c r="D742" s="8">
        <f>NORMINV('Raw data'!C739,MeanZt,SDZt)</f>
        <v>-1.0023133565277853</v>
      </c>
      <c r="E742" s="8">
        <f>NORMINV('Raw data'!D739,MeanZt,SDZt)</f>
        <v>0.16550055265226948</v>
      </c>
      <c r="F742" s="8">
        <f>NORMINV('Raw data'!E739,MeanZt,SDZt)</f>
        <v>-0.43736938546531207</v>
      </c>
      <c r="G742" s="8">
        <f>NORMINV('Raw data'!F739,MeanZt,SDZt)</f>
        <v>1.40333528271068</v>
      </c>
    </row>
    <row r="743" spans="1:7" x14ac:dyDescent="0.3">
      <c r="A743">
        <f t="shared" si="11"/>
        <v>740</v>
      </c>
      <c r="B743" s="8">
        <f>NORMINV('Raw data'!A740,MeanZt,SDZt)</f>
        <v>1.4517323162024338</v>
      </c>
      <c r="C743" s="8">
        <f>NORMINV('Raw data'!B740,MeanZt,SDZt)</f>
        <v>-0.5348681672827309</v>
      </c>
      <c r="D743" s="8">
        <f>NORMINV('Raw data'!C740,MeanZt,SDZt)</f>
        <v>-0.48248982946120933</v>
      </c>
      <c r="E743" s="8">
        <f>NORMINV('Raw data'!D740,MeanZt,SDZt)</f>
        <v>-0.29252467293050893</v>
      </c>
      <c r="F743" s="8">
        <f>NORMINV('Raw data'!E740,MeanZt,SDZt)</f>
        <v>0.96622321362834518</v>
      </c>
      <c r="G743" s="8">
        <f>NORMINV('Raw data'!F740,MeanZt,SDZt)</f>
        <v>-0.62054060281667556</v>
      </c>
    </row>
    <row r="744" spans="1:7" x14ac:dyDescent="0.3">
      <c r="A744">
        <f t="shared" si="11"/>
        <v>741</v>
      </c>
      <c r="B744" s="8">
        <f>NORMINV('Raw data'!A741,MeanZt,SDZt)</f>
        <v>-0.55784389882151031</v>
      </c>
      <c r="C744" s="8">
        <f>NORMINV('Raw data'!B741,MeanZt,SDZt)</f>
        <v>-0.79569999823360216</v>
      </c>
      <c r="D744" s="8">
        <f>NORMINV('Raw data'!C741,MeanZt,SDZt)</f>
        <v>0.10192325420486507</v>
      </c>
      <c r="E744" s="8">
        <f>NORMINV('Raw data'!D741,MeanZt,SDZt)</f>
        <v>-0.58411162333343369</v>
      </c>
      <c r="F744" s="8">
        <f>NORMINV('Raw data'!E741,MeanZt,SDZt)</f>
        <v>0.42805677635765849</v>
      </c>
      <c r="G744" s="8">
        <f>NORMINV('Raw data'!F741,MeanZt,SDZt)</f>
        <v>-0.39322036840844093</v>
      </c>
    </row>
    <row r="745" spans="1:7" x14ac:dyDescent="0.3">
      <c r="A745">
        <f t="shared" si="11"/>
        <v>742</v>
      </c>
      <c r="B745" s="8">
        <f>NORMINV('Raw data'!A742,MeanZt,SDZt)</f>
        <v>1.2810353183738792</v>
      </c>
      <c r="C745" s="8">
        <f>NORMINV('Raw data'!B742,MeanZt,SDZt)</f>
        <v>-1.2552234581495298</v>
      </c>
      <c r="D745" s="8">
        <f>NORMINV('Raw data'!C742,MeanZt,SDZt)</f>
        <v>0.18349045226035832</v>
      </c>
      <c r="E745" s="8">
        <f>NORMINV('Raw data'!D742,MeanZt,SDZt)</f>
        <v>-0.33334428642102543</v>
      </c>
      <c r="F745" s="8">
        <f>NORMINV('Raw data'!E742,MeanZt,SDZt)</f>
        <v>-1.1947459661466633</v>
      </c>
      <c r="G745" s="8">
        <f>NORMINV('Raw data'!F742,MeanZt,SDZt)</f>
        <v>0.21734586000989037</v>
      </c>
    </row>
    <row r="746" spans="1:7" x14ac:dyDescent="0.3">
      <c r="A746">
        <f t="shared" si="11"/>
        <v>743</v>
      </c>
      <c r="B746" s="8">
        <f>NORMINV('Raw data'!A743,MeanZt,SDZt)</f>
        <v>0.15991983054565939</v>
      </c>
      <c r="C746" s="8">
        <f>NORMINV('Raw data'!B743,MeanZt,SDZt)</f>
        <v>0.44170355272653039</v>
      </c>
      <c r="D746" s="8">
        <f>NORMINV('Raw data'!C743,MeanZt,SDZt)</f>
        <v>0.88718541997121902</v>
      </c>
      <c r="E746" s="8">
        <f>NORMINV('Raw data'!D743,MeanZt,SDZt)</f>
        <v>0.57512624919471633</v>
      </c>
      <c r="F746" s="8">
        <f>NORMINV('Raw data'!E743,MeanZt,SDZt)</f>
        <v>0.53465548376684247</v>
      </c>
      <c r="G746" s="8">
        <f>NORMINV('Raw data'!F743,MeanZt,SDZt)</f>
        <v>-1.3108738914165032</v>
      </c>
    </row>
    <row r="747" spans="1:7" x14ac:dyDescent="0.3">
      <c r="A747">
        <f t="shared" si="11"/>
        <v>744</v>
      </c>
      <c r="B747" s="8">
        <f>NORMINV('Raw data'!A744,MeanZt,SDZt)</f>
        <v>1.5343818163352032</v>
      </c>
      <c r="C747" s="8">
        <f>NORMINV('Raw data'!B744,MeanZt,SDZt)</f>
        <v>-0.35212051751686624</v>
      </c>
      <c r="D747" s="8">
        <f>NORMINV('Raw data'!C744,MeanZt,SDZt)</f>
        <v>1.3217389071157009</v>
      </c>
      <c r="E747" s="8">
        <f>NORMINV('Raw data'!D744,MeanZt,SDZt)</f>
        <v>-1.6708158339566048</v>
      </c>
      <c r="F747" s="8">
        <f>NORMINV('Raw data'!E744,MeanZt,SDZt)</f>
        <v>-0.81922548479004642</v>
      </c>
      <c r="G747" s="8">
        <f>NORMINV('Raw data'!F744,MeanZt,SDZt)</f>
        <v>-1.5238353868215124</v>
      </c>
    </row>
    <row r="748" spans="1:7" x14ac:dyDescent="0.3">
      <c r="A748">
        <f t="shared" si="11"/>
        <v>745</v>
      </c>
      <c r="B748" s="8">
        <f>NORMINV('Raw data'!A745,MeanZt,SDZt)</f>
        <v>0.32919808347039392</v>
      </c>
      <c r="C748" s="8">
        <f>NORMINV('Raw data'!B745,MeanZt,SDZt)</f>
        <v>-1.3667285978867347</v>
      </c>
      <c r="D748" s="8">
        <f>NORMINV('Raw data'!C745,MeanZt,SDZt)</f>
        <v>-1.9720697748547653</v>
      </c>
      <c r="E748" s="8">
        <f>NORMINV('Raw data'!D745,MeanZt,SDZt)</f>
        <v>0.50218165477463883</v>
      </c>
      <c r="F748" s="8">
        <f>NORMINV('Raw data'!E745,MeanZt,SDZt)</f>
        <v>0.60118423773390661</v>
      </c>
      <c r="G748" s="8">
        <f>NORMINV('Raw data'!F745,MeanZt,SDZt)</f>
        <v>-1.1497473540130874</v>
      </c>
    </row>
    <row r="749" spans="1:7" x14ac:dyDescent="0.3">
      <c r="A749">
        <f t="shared" si="11"/>
        <v>746</v>
      </c>
      <c r="B749" s="8">
        <f>NORMINV('Raw data'!A746,MeanZt,SDZt)</f>
        <v>0.78554839642653174</v>
      </c>
      <c r="C749" s="8">
        <f>NORMINV('Raw data'!B746,MeanZt,SDZt)</f>
        <v>0.31801929789012484</v>
      </c>
      <c r="D749" s="8">
        <f>NORMINV('Raw data'!C746,MeanZt,SDZt)</f>
        <v>-0.10884145495927436</v>
      </c>
      <c r="E749" s="8">
        <f>NORMINV('Raw data'!D746,MeanZt,SDZt)</f>
        <v>0.33044036200805066</v>
      </c>
      <c r="F749" s="8">
        <f>NORMINV('Raw data'!E746,MeanZt,SDZt)</f>
        <v>-2.0014277495463371</v>
      </c>
      <c r="G749" s="8">
        <f>NORMINV('Raw data'!F746,MeanZt,SDZt)</f>
        <v>-0.50268388976574985</v>
      </c>
    </row>
    <row r="750" spans="1:7" x14ac:dyDescent="0.3">
      <c r="A750">
        <f t="shared" si="11"/>
        <v>747</v>
      </c>
      <c r="B750" s="8">
        <f>NORMINV('Raw data'!A747,MeanZt,SDZt)</f>
        <v>-1.153131688808732</v>
      </c>
      <c r="C750" s="8">
        <f>NORMINV('Raw data'!B747,MeanZt,SDZt)</f>
        <v>-0.21390725036480754</v>
      </c>
      <c r="D750" s="8">
        <f>NORMINV('Raw data'!C747,MeanZt,SDZt)</f>
        <v>0.4443356803092941</v>
      </c>
      <c r="E750" s="8">
        <f>NORMINV('Raw data'!D747,MeanZt,SDZt)</f>
        <v>-0.55580739650977473</v>
      </c>
      <c r="F750" s="8">
        <f>NORMINV('Raw data'!E747,MeanZt,SDZt)</f>
        <v>1.3654678057318916</v>
      </c>
      <c r="G750" s="8">
        <f>NORMINV('Raw data'!F747,MeanZt,SDZt)</f>
        <v>-0.47716274183492025</v>
      </c>
    </row>
    <row r="751" spans="1:7" x14ac:dyDescent="0.3">
      <c r="A751">
        <f t="shared" si="11"/>
        <v>748</v>
      </c>
      <c r="B751" s="8">
        <f>NORMINV('Raw data'!A748,MeanZt,SDZt)</f>
        <v>0.55541990807698938</v>
      </c>
      <c r="C751" s="8">
        <f>NORMINV('Raw data'!B748,MeanZt,SDZt)</f>
        <v>1.0600905097275117</v>
      </c>
      <c r="D751" s="8">
        <f>NORMINV('Raw data'!C748,MeanZt,SDZt)</f>
        <v>1.3253457649639886</v>
      </c>
      <c r="E751" s="8">
        <f>NORMINV('Raw data'!D748,MeanZt,SDZt)</f>
        <v>0.8038553560853835</v>
      </c>
      <c r="F751" s="8">
        <f>NORMINV('Raw data'!E748,MeanZt,SDZt)</f>
        <v>1.6055902858162081</v>
      </c>
      <c r="G751" s="8">
        <f>NORMINV('Raw data'!F748,MeanZt,SDZt)</f>
        <v>1.7866304219920977</v>
      </c>
    </row>
    <row r="752" spans="1:7" x14ac:dyDescent="0.3">
      <c r="A752">
        <f t="shared" si="11"/>
        <v>749</v>
      </c>
      <c r="B752" s="8">
        <f>NORMINV('Raw data'!A749,MeanZt,SDZt)</f>
        <v>-1.1318825938704649</v>
      </c>
      <c r="C752" s="8">
        <f>NORMINV('Raw data'!B749,MeanZt,SDZt)</f>
        <v>-0.24899149001653031</v>
      </c>
      <c r="D752" s="8">
        <f>NORMINV('Raw data'!C749,MeanZt,SDZt)</f>
        <v>-7.5821319122493139E-2</v>
      </c>
      <c r="E752" s="8">
        <f>NORMINV('Raw data'!D749,MeanZt,SDZt)</f>
        <v>1.044687275682193</v>
      </c>
      <c r="F752" s="8">
        <f>NORMINV('Raw data'!E749,MeanZt,SDZt)</f>
        <v>-0.21363924197021023</v>
      </c>
      <c r="G752" s="8">
        <f>NORMINV('Raw data'!F749,MeanZt,SDZt)</f>
        <v>2.111868611988899</v>
      </c>
    </row>
    <row r="753" spans="1:7" x14ac:dyDescent="0.3">
      <c r="A753">
        <f t="shared" si="11"/>
        <v>750</v>
      </c>
      <c r="B753" s="8">
        <f>NORMINV('Raw data'!A750,MeanZt,SDZt)</f>
        <v>0.59028273150002919</v>
      </c>
      <c r="C753" s="8">
        <f>NORMINV('Raw data'!B750,MeanZt,SDZt)</f>
        <v>-0.5972853699345636</v>
      </c>
      <c r="D753" s="8">
        <f>NORMINV('Raw data'!C750,MeanZt,SDZt)</f>
        <v>-0.14086429198577399</v>
      </c>
      <c r="E753" s="8">
        <f>NORMINV('Raw data'!D750,MeanZt,SDZt)</f>
        <v>-0.81628681945708403</v>
      </c>
      <c r="F753" s="8">
        <f>NORMINV('Raw data'!E750,MeanZt,SDZt)</f>
        <v>-5.6553515750247314E-2</v>
      </c>
      <c r="G753" s="8">
        <f>NORMINV('Raw data'!F750,MeanZt,SDZt)</f>
        <v>-0.72685234668131693</v>
      </c>
    </row>
    <row r="754" spans="1:7" x14ac:dyDescent="0.3">
      <c r="A754">
        <f t="shared" si="11"/>
        <v>751</v>
      </c>
      <c r="B754" s="8">
        <f>NORMINV('Raw data'!A751,MeanZt,SDZt)</f>
        <v>-5.9263971724844787E-2</v>
      </c>
      <c r="C754" s="8">
        <f>NORMINV('Raw data'!B751,MeanZt,SDZt)</f>
        <v>0.67777451542679545</v>
      </c>
      <c r="D754" s="8">
        <f>NORMINV('Raw data'!C751,MeanZt,SDZt)</f>
        <v>-0.66930411680402779</v>
      </c>
      <c r="E754" s="8">
        <f>NORMINV('Raw data'!D751,MeanZt,SDZt)</f>
        <v>1.0173354754300707</v>
      </c>
      <c r="F754" s="8">
        <f>NORMINV('Raw data'!E751,MeanZt,SDZt)</f>
        <v>-0.5456154188129485</v>
      </c>
      <c r="G754" s="8">
        <f>NORMINV('Raw data'!F751,MeanZt,SDZt)</f>
        <v>-1.3496455176951545</v>
      </c>
    </row>
    <row r="755" spans="1:7" x14ac:dyDescent="0.3">
      <c r="A755">
        <f t="shared" si="11"/>
        <v>752</v>
      </c>
      <c r="B755" s="8">
        <f>NORMINV('Raw data'!A752,MeanZt,SDZt)</f>
        <v>-0.4848193468132459</v>
      </c>
      <c r="C755" s="8">
        <f>NORMINV('Raw data'!B752,MeanZt,SDZt)</f>
        <v>0.359162135198764</v>
      </c>
      <c r="D755" s="8">
        <f>NORMINV('Raw data'!C752,MeanZt,SDZt)</f>
        <v>0.17915119699123411</v>
      </c>
      <c r="E755" s="8">
        <f>NORMINV('Raw data'!D752,MeanZt,SDZt)</f>
        <v>-0.47594631369242518</v>
      </c>
      <c r="F755" s="8">
        <f>NORMINV('Raw data'!E752,MeanZt,SDZt)</f>
        <v>-1.1754407285448827</v>
      </c>
      <c r="G755" s="8">
        <f>NORMINV('Raw data'!F752,MeanZt,SDZt)</f>
        <v>0.62285514622781213</v>
      </c>
    </row>
    <row r="756" spans="1:7" x14ac:dyDescent="0.3">
      <c r="A756">
        <f t="shared" si="11"/>
        <v>753</v>
      </c>
      <c r="B756" s="8">
        <f>NORMINV('Raw data'!A753,MeanZt,SDZt)</f>
        <v>-0.51008723517861587</v>
      </c>
      <c r="C756" s="8">
        <f>NORMINV('Raw data'!B753,MeanZt,SDZt)</f>
        <v>0.43727830052851041</v>
      </c>
      <c r="D756" s="8">
        <f>NORMINV('Raw data'!C753,MeanZt,SDZt)</f>
        <v>1.1106132030535849</v>
      </c>
      <c r="E756" s="8">
        <f>NORMINV('Raw data'!D753,MeanZt,SDZt)</f>
        <v>1.684924652816119</v>
      </c>
      <c r="F756" s="8">
        <f>NORMINV('Raw data'!E753,MeanZt,SDZt)</f>
        <v>-1.2077173542072559</v>
      </c>
      <c r="G756" s="8">
        <f>NORMINV('Raw data'!F753,MeanZt,SDZt)</f>
        <v>-0.46290508038572997</v>
      </c>
    </row>
    <row r="757" spans="1:7" x14ac:dyDescent="0.3">
      <c r="A757">
        <f t="shared" si="11"/>
        <v>754</v>
      </c>
      <c r="B757" s="8">
        <f>NORMINV('Raw data'!A754,MeanZt,SDZt)</f>
        <v>-0.39553963461754588</v>
      </c>
      <c r="C757" s="8">
        <f>NORMINV('Raw data'!B754,MeanZt,SDZt)</f>
        <v>-1.0366264496485373</v>
      </c>
      <c r="D757" s="8">
        <f>NORMINV('Raw data'!C754,MeanZt,SDZt)</f>
        <v>-0.76336163155379211</v>
      </c>
      <c r="E757" s="8">
        <f>NORMINV('Raw data'!D754,MeanZt,SDZt)</f>
        <v>-1.731240976193138</v>
      </c>
      <c r="F757" s="8">
        <f>NORMINV('Raw data'!E754,MeanZt,SDZt)</f>
        <v>0.21264450200082868</v>
      </c>
      <c r="G757" s="8">
        <f>NORMINV('Raw data'!F754,MeanZt,SDZt)</f>
        <v>-0.14162717890635329</v>
      </c>
    </row>
    <row r="758" spans="1:7" x14ac:dyDescent="0.3">
      <c r="A758">
        <f t="shared" si="11"/>
        <v>755</v>
      </c>
      <c r="B758" s="8">
        <f>NORMINV('Raw data'!A755,MeanZt,SDZt)</f>
        <v>-0.1136916315891479</v>
      </c>
      <c r="C758" s="8">
        <f>NORMINV('Raw data'!B755,MeanZt,SDZt)</f>
        <v>-1.1463475691242846</v>
      </c>
      <c r="D758" s="8">
        <f>NORMINV('Raw data'!C755,MeanZt,SDZt)</f>
        <v>0.33326980627783709</v>
      </c>
      <c r="E758" s="8">
        <f>NORMINV('Raw data'!D755,MeanZt,SDZt)</f>
        <v>-1.0022500939951515</v>
      </c>
      <c r="F758" s="8">
        <f>NORMINV('Raw data'!E755,MeanZt,SDZt)</f>
        <v>0.40608334717920869</v>
      </c>
      <c r="G758" s="8">
        <f>NORMINV('Raw data'!F755,MeanZt,SDZt)</f>
        <v>2.2245384172584717</v>
      </c>
    </row>
    <row r="759" spans="1:7" x14ac:dyDescent="0.3">
      <c r="A759">
        <f t="shared" si="11"/>
        <v>756</v>
      </c>
      <c r="B759" s="8">
        <f>NORMINV('Raw data'!A756,MeanZt,SDZt)</f>
        <v>-1.1619389398721087</v>
      </c>
      <c r="C759" s="8">
        <f>NORMINV('Raw data'!B756,MeanZt,SDZt)</f>
        <v>-0.18814539652127232</v>
      </c>
      <c r="D759" s="8">
        <f>NORMINV('Raw data'!C756,MeanZt,SDZt)</f>
        <v>1.7580048355735343</v>
      </c>
      <c r="E759" s="8">
        <f>NORMINV('Raw data'!D756,MeanZt,SDZt)</f>
        <v>-1.4046135035157086</v>
      </c>
      <c r="F759" s="8">
        <f>NORMINV('Raw data'!E756,MeanZt,SDZt)</f>
        <v>0.81444347670117756</v>
      </c>
      <c r="G759" s="8">
        <f>NORMINV('Raw data'!F756,MeanZt,SDZt)</f>
        <v>-0.6401880219133087</v>
      </c>
    </row>
    <row r="760" spans="1:7" x14ac:dyDescent="0.3">
      <c r="A760">
        <f t="shared" si="11"/>
        <v>757</v>
      </c>
      <c r="B760" s="8">
        <f>NORMINV('Raw data'!A757,MeanZt,SDZt)</f>
        <v>0.17549277405444688</v>
      </c>
      <c r="C760" s="8">
        <f>NORMINV('Raw data'!B757,MeanZt,SDZt)</f>
        <v>-1.0619466924754202</v>
      </c>
      <c r="D760" s="8">
        <f>NORMINV('Raw data'!C757,MeanZt,SDZt)</f>
        <v>0.22391438402615166</v>
      </c>
      <c r="E760" s="8">
        <f>NORMINV('Raw data'!D757,MeanZt,SDZt)</f>
        <v>0.79170824069556411</v>
      </c>
      <c r="F760" s="8">
        <f>NORMINV('Raw data'!E757,MeanZt,SDZt)</f>
        <v>1.3181432139962446</v>
      </c>
      <c r="G760" s="8">
        <f>NORMINV('Raw data'!F757,MeanZt,SDZt)</f>
        <v>-0.8773103252929042</v>
      </c>
    </row>
    <row r="761" spans="1:7" x14ac:dyDescent="0.3">
      <c r="A761">
        <f t="shared" si="11"/>
        <v>758</v>
      </c>
      <c r="B761" s="8">
        <f>NORMINV('Raw data'!A758,MeanZt,SDZt)</f>
        <v>-0.36989481692310244</v>
      </c>
      <c r="C761" s="8">
        <f>NORMINV('Raw data'!B758,MeanZt,SDZt)</f>
        <v>-0.46013373877898739</v>
      </c>
      <c r="D761" s="8">
        <f>NORMINV('Raw data'!C758,MeanZt,SDZt)</f>
        <v>0.28625675493533914</v>
      </c>
      <c r="E761" s="8">
        <f>NORMINV('Raw data'!D758,MeanZt,SDZt)</f>
        <v>0.95927121113321268</v>
      </c>
      <c r="F761" s="8">
        <f>NORMINV('Raw data'!E758,MeanZt,SDZt)</f>
        <v>1.0950661347970898</v>
      </c>
      <c r="G761" s="8">
        <f>NORMINV('Raw data'!F758,MeanZt,SDZt)</f>
        <v>-6.9052054117526226E-2</v>
      </c>
    </row>
    <row r="762" spans="1:7" x14ac:dyDescent="0.3">
      <c r="A762">
        <f t="shared" si="11"/>
        <v>759</v>
      </c>
      <c r="B762" s="8">
        <f>NORMINV('Raw data'!A759,MeanZt,SDZt)</f>
        <v>2.2951364979775923</v>
      </c>
      <c r="C762" s="8">
        <f>NORMINV('Raw data'!B759,MeanZt,SDZt)</f>
        <v>0.76068880350607193</v>
      </c>
      <c r="D762" s="8">
        <f>NORMINV('Raw data'!C759,MeanZt,SDZt)</f>
        <v>-0.26112201876645863</v>
      </c>
      <c r="E762" s="8">
        <f>NORMINV('Raw data'!D759,MeanZt,SDZt)</f>
        <v>1.8677556282495156</v>
      </c>
      <c r="F762" s="8">
        <f>NORMINV('Raw data'!E759,MeanZt,SDZt)</f>
        <v>-0.21008269523791978</v>
      </c>
      <c r="G762" s="8">
        <f>NORMINV('Raw data'!F759,MeanZt,SDZt)</f>
        <v>0.89019709400027036</v>
      </c>
    </row>
    <row r="763" spans="1:7" x14ac:dyDescent="0.3">
      <c r="A763">
        <f t="shared" si="11"/>
        <v>760</v>
      </c>
      <c r="B763" s="8">
        <f>NORMINV('Raw data'!A760,MeanZt,SDZt)</f>
        <v>0.44489020721014716</v>
      </c>
      <c r="C763" s="8">
        <f>NORMINV('Raw data'!B760,MeanZt,SDZt)</f>
        <v>1.4594401208727352</v>
      </c>
      <c r="D763" s="8">
        <f>NORMINV('Raw data'!C760,MeanZt,SDZt)</f>
        <v>-0.71615251525987711</v>
      </c>
      <c r="E763" s="8">
        <f>NORMINV('Raw data'!D760,MeanZt,SDZt)</f>
        <v>-6.891611851035459E-2</v>
      </c>
      <c r="F763" s="8">
        <f>NORMINV('Raw data'!E760,MeanZt,SDZt)</f>
        <v>-1.1770098788478918</v>
      </c>
      <c r="G763" s="8">
        <f>NORMINV('Raw data'!F760,MeanZt,SDZt)</f>
        <v>-1.2083377945547142</v>
      </c>
    </row>
    <row r="764" spans="1:7" x14ac:dyDescent="0.3">
      <c r="A764">
        <f t="shared" si="11"/>
        <v>761</v>
      </c>
      <c r="B764" s="8">
        <f>NORMINV('Raw data'!A761,MeanZt,SDZt)</f>
        <v>-0.12472357583263038</v>
      </c>
      <c r="C764" s="8">
        <f>NORMINV('Raw data'!B761,MeanZt,SDZt)</f>
        <v>-6.1736843085939491E-2</v>
      </c>
      <c r="D764" s="8">
        <f>NORMINV('Raw data'!C761,MeanZt,SDZt)</f>
        <v>2.0307238232322153</v>
      </c>
      <c r="E764" s="8">
        <f>NORMINV('Raw data'!D761,MeanZt,SDZt)</f>
        <v>-1.2685089979481925</v>
      </c>
      <c r="F764" s="8">
        <f>NORMINV('Raw data'!E761,MeanZt,SDZt)</f>
        <v>-1.0703986801717813</v>
      </c>
      <c r="G764" s="8">
        <f>NORMINV('Raw data'!F761,MeanZt,SDZt)</f>
        <v>0.2777508956124537</v>
      </c>
    </row>
    <row r="765" spans="1:7" x14ac:dyDescent="0.3">
      <c r="A765">
        <f t="shared" si="11"/>
        <v>762</v>
      </c>
      <c r="B765" s="8">
        <f>NORMINV('Raw data'!A762,MeanZt,SDZt)</f>
        <v>1.0427840857200661</v>
      </c>
      <c r="C765" s="8">
        <f>NORMINV('Raw data'!B762,MeanZt,SDZt)</f>
        <v>4.3860214061971485E-2</v>
      </c>
      <c r="D765" s="8">
        <f>NORMINV('Raw data'!C762,MeanZt,SDZt)</f>
        <v>-0.15452512255743975</v>
      </c>
      <c r="E765" s="8">
        <f>NORMINV('Raw data'!D762,MeanZt,SDZt)</f>
        <v>-0.98919207336902348</v>
      </c>
      <c r="F765" s="8">
        <f>NORMINV('Raw data'!E762,MeanZt,SDZt)</f>
        <v>0.16525957289136875</v>
      </c>
      <c r="G765" s="8">
        <f>NORMINV('Raw data'!F762,MeanZt,SDZt)</f>
        <v>-1.5799647914947519</v>
      </c>
    </row>
    <row r="766" spans="1:7" x14ac:dyDescent="0.3">
      <c r="A766">
        <f t="shared" si="11"/>
        <v>763</v>
      </c>
      <c r="B766" s="8">
        <f>NORMINV('Raw data'!A763,MeanZt,SDZt)</f>
        <v>0.44661907953524194</v>
      </c>
      <c r="C766" s="8">
        <f>NORMINV('Raw data'!B763,MeanZt,SDZt)</f>
        <v>0.82575141605751767</v>
      </c>
      <c r="D766" s="8">
        <f>NORMINV('Raw data'!C763,MeanZt,SDZt)</f>
        <v>-0.51079774654683618</v>
      </c>
      <c r="E766" s="8">
        <f>NORMINV('Raw data'!D763,MeanZt,SDZt)</f>
        <v>-0.33049461712506056</v>
      </c>
      <c r="F766" s="8">
        <f>NORMINV('Raw data'!E763,MeanZt,SDZt)</f>
        <v>-1.7019654698077455</v>
      </c>
      <c r="G766" s="8">
        <f>NORMINV('Raw data'!F763,MeanZt,SDZt)</f>
        <v>1.4764640508650526</v>
      </c>
    </row>
    <row r="767" spans="1:7" x14ac:dyDescent="0.3">
      <c r="A767">
        <f t="shared" si="11"/>
        <v>764</v>
      </c>
      <c r="B767" s="8">
        <f>NORMINV('Raw data'!A764,MeanZt,SDZt)</f>
        <v>-0.43306368415982138</v>
      </c>
      <c r="C767" s="8">
        <f>NORMINV('Raw data'!B764,MeanZt,SDZt)</f>
        <v>-0.25983280943093695</v>
      </c>
      <c r="D767" s="8">
        <f>NORMINV('Raw data'!C764,MeanZt,SDZt)</f>
        <v>-4.285366972727795E-2</v>
      </c>
      <c r="E767" s="8">
        <f>NORMINV('Raw data'!D764,MeanZt,SDZt)</f>
        <v>-1.0761177845625745</v>
      </c>
      <c r="F767" s="8">
        <f>NORMINV('Raw data'!E764,MeanZt,SDZt)</f>
        <v>0.79601834275637495</v>
      </c>
      <c r="G767" s="8">
        <f>NORMINV('Raw data'!F764,MeanZt,SDZt)</f>
        <v>-1.8572957038574001</v>
      </c>
    </row>
    <row r="768" spans="1:7" x14ac:dyDescent="0.3">
      <c r="A768">
        <f t="shared" si="11"/>
        <v>765</v>
      </c>
      <c r="B768" s="8">
        <f>NORMINV('Raw data'!A765,MeanZt,SDZt)</f>
        <v>0.66374533884430387</v>
      </c>
      <c r="C768" s="8">
        <f>NORMINV('Raw data'!B765,MeanZt,SDZt)</f>
        <v>-0.63415134293324893</v>
      </c>
      <c r="D768" s="8">
        <f>NORMINV('Raw data'!C765,MeanZt,SDZt)</f>
        <v>-0.97435774033374789</v>
      </c>
      <c r="E768" s="8">
        <f>NORMINV('Raw data'!D765,MeanZt,SDZt)</f>
        <v>-0.62681554968763153</v>
      </c>
      <c r="F768" s="8">
        <f>NORMINV('Raw data'!E765,MeanZt,SDZt)</f>
        <v>0.71002253610483201</v>
      </c>
      <c r="G768" s="8">
        <f>NORMINV('Raw data'!F765,MeanZt,SDZt)</f>
        <v>-0.31680130693257175</v>
      </c>
    </row>
    <row r="769" spans="1:7" x14ac:dyDescent="0.3">
      <c r="A769">
        <f t="shared" si="11"/>
        <v>766</v>
      </c>
      <c r="B769" s="8">
        <f>NORMINV('Raw data'!A766,MeanZt,SDZt)</f>
        <v>0.60408224473878058</v>
      </c>
      <c r="C769" s="8">
        <f>NORMINV('Raw data'!B766,MeanZt,SDZt)</f>
        <v>0.15610191243670396</v>
      </c>
      <c r="D769" s="8">
        <f>NORMINV('Raw data'!C766,MeanZt,SDZt)</f>
        <v>0.10118195350097087</v>
      </c>
      <c r="E769" s="8">
        <f>NORMINV('Raw data'!D766,MeanZt,SDZt)</f>
        <v>-0.5194610803405717</v>
      </c>
      <c r="F769" s="8">
        <f>NORMINV('Raw data'!E766,MeanZt,SDZt)</f>
        <v>0.64064186955397717</v>
      </c>
      <c r="G769" s="8">
        <f>NORMINV('Raw data'!F766,MeanZt,SDZt)</f>
        <v>-0.88676479384711215</v>
      </c>
    </row>
    <row r="770" spans="1:7" x14ac:dyDescent="0.3">
      <c r="A770">
        <f t="shared" si="11"/>
        <v>767</v>
      </c>
      <c r="B770" s="8">
        <f>NORMINV('Raw data'!A767,MeanZt,SDZt)</f>
        <v>-1.8525537597619144</v>
      </c>
      <c r="C770" s="8">
        <f>NORMINV('Raw data'!B767,MeanZt,SDZt)</f>
        <v>2.1042850117653549</v>
      </c>
      <c r="D770" s="8">
        <f>NORMINV('Raw data'!C767,MeanZt,SDZt)</f>
        <v>2.1644796822583641</v>
      </c>
      <c r="E770" s="8">
        <f>NORMINV('Raw data'!D767,MeanZt,SDZt)</f>
        <v>-0.43884632117661454</v>
      </c>
      <c r="F770" s="8">
        <f>NORMINV('Raw data'!E767,MeanZt,SDZt)</f>
        <v>2.6734906416339525E-2</v>
      </c>
      <c r="G770" s="8">
        <f>NORMINV('Raw data'!F767,MeanZt,SDZt)</f>
        <v>-0.87590556620824955</v>
      </c>
    </row>
    <row r="771" spans="1:7" x14ac:dyDescent="0.3">
      <c r="A771">
        <f t="shared" si="11"/>
        <v>768</v>
      </c>
      <c r="B771" s="8">
        <f>NORMINV('Raw data'!A768,MeanZt,SDZt)</f>
        <v>0.65770129152199375</v>
      </c>
      <c r="C771" s="8">
        <f>NORMINV('Raw data'!B768,MeanZt,SDZt)</f>
        <v>-0.19412036847902628</v>
      </c>
      <c r="D771" s="8">
        <f>NORMINV('Raw data'!C768,MeanZt,SDZt)</f>
        <v>0.22323164722516542</v>
      </c>
      <c r="E771" s="8">
        <f>NORMINV('Raw data'!D768,MeanZt,SDZt)</f>
        <v>-1.2174200637825385</v>
      </c>
      <c r="F771" s="8">
        <f>NORMINV('Raw data'!E768,MeanZt,SDZt)</f>
        <v>-0.20400281986381419</v>
      </c>
      <c r="G771" s="8">
        <f>NORMINV('Raw data'!F768,MeanZt,SDZt)</f>
        <v>0.15609531062655485</v>
      </c>
    </row>
    <row r="772" spans="1:7" x14ac:dyDescent="0.3">
      <c r="A772">
        <f t="shared" si="11"/>
        <v>769</v>
      </c>
      <c r="B772" s="8">
        <f>NORMINV('Raw data'!A769,MeanZt,SDZt)</f>
        <v>0.12441920619430541</v>
      </c>
      <c r="C772" s="8">
        <f>NORMINV('Raw data'!B769,MeanZt,SDZt)</f>
        <v>-0.74103808544613969</v>
      </c>
      <c r="D772" s="8">
        <f>NORMINV('Raw data'!C769,MeanZt,SDZt)</f>
        <v>-0.43069780877235364</v>
      </c>
      <c r="E772" s="8">
        <f>NORMINV('Raw data'!D769,MeanZt,SDZt)</f>
        <v>-0.19296234127323478</v>
      </c>
      <c r="F772" s="8">
        <f>NORMINV('Raw data'!E769,MeanZt,SDZt)</f>
        <v>0.10877320175543763</v>
      </c>
      <c r="G772" s="8">
        <f>NORMINV('Raw data'!F769,MeanZt,SDZt)</f>
        <v>0.95532892357895671</v>
      </c>
    </row>
    <row r="773" spans="1:7" x14ac:dyDescent="0.3">
      <c r="A773">
        <f t="shared" ref="A773:A836" si="12">A772+1</f>
        <v>770</v>
      </c>
      <c r="B773" s="8">
        <f>NORMINV('Raw data'!A770,MeanZt,SDZt)</f>
        <v>-0.18034380401529757</v>
      </c>
      <c r="C773" s="8">
        <f>NORMINV('Raw data'!B770,MeanZt,SDZt)</f>
        <v>0.81342364548144452</v>
      </c>
      <c r="D773" s="8">
        <f>NORMINV('Raw data'!C770,MeanZt,SDZt)</f>
        <v>0.78203522621538946</v>
      </c>
      <c r="E773" s="8">
        <f>NORMINV('Raw data'!D770,MeanZt,SDZt)</f>
        <v>0.71154513927409846</v>
      </c>
      <c r="F773" s="8">
        <f>NORMINV('Raw data'!E770,MeanZt,SDZt)</f>
        <v>-1.3952481249711042</v>
      </c>
      <c r="G773" s="8">
        <f>NORMINV('Raw data'!F770,MeanZt,SDZt)</f>
        <v>0.5405226449083903</v>
      </c>
    </row>
    <row r="774" spans="1:7" x14ac:dyDescent="0.3">
      <c r="A774">
        <f t="shared" si="12"/>
        <v>771</v>
      </c>
      <c r="B774" s="8">
        <f>NORMINV('Raw data'!A771,MeanZt,SDZt)</f>
        <v>-0.21357595549817593</v>
      </c>
      <c r="C774" s="8">
        <f>NORMINV('Raw data'!B771,MeanZt,SDZt)</f>
        <v>-1.0200488185673624</v>
      </c>
      <c r="D774" s="8">
        <f>NORMINV('Raw data'!C771,MeanZt,SDZt)</f>
        <v>-0.61214184583714293</v>
      </c>
      <c r="E774" s="8">
        <f>NORMINV('Raw data'!D771,MeanZt,SDZt)</f>
        <v>0.39120061698294173</v>
      </c>
      <c r="F774" s="8">
        <f>NORMINV('Raw data'!E771,MeanZt,SDZt)</f>
        <v>1.0323135271512898</v>
      </c>
      <c r="G774" s="8">
        <f>NORMINV('Raw data'!F771,MeanZt,SDZt)</f>
        <v>0.34775430887585185</v>
      </c>
    </row>
    <row r="775" spans="1:7" x14ac:dyDescent="0.3">
      <c r="A775">
        <f t="shared" si="12"/>
        <v>772</v>
      </c>
      <c r="B775" s="8">
        <f>NORMINV('Raw data'!A772,MeanZt,SDZt)</f>
        <v>-1.0710305384444476</v>
      </c>
      <c r="C775" s="8">
        <f>NORMINV('Raw data'!B772,MeanZt,SDZt)</f>
        <v>1.0473920222689443</v>
      </c>
      <c r="D775" s="8">
        <f>NORMINV('Raw data'!C772,MeanZt,SDZt)</f>
        <v>1.7044700714790961</v>
      </c>
      <c r="E775" s="8">
        <f>NORMINV('Raw data'!D772,MeanZt,SDZt)</f>
        <v>1.7857509091368597</v>
      </c>
      <c r="F775" s="8">
        <f>NORMINV('Raw data'!E772,MeanZt,SDZt)</f>
        <v>-8.026873172757059E-3</v>
      </c>
      <c r="G775" s="8">
        <f>NORMINV('Raw data'!F772,MeanZt,SDZt)</f>
        <v>-0.32542759960627554</v>
      </c>
    </row>
    <row r="776" spans="1:7" x14ac:dyDescent="0.3">
      <c r="A776">
        <f t="shared" si="12"/>
        <v>773</v>
      </c>
      <c r="B776" s="8">
        <f>NORMINV('Raw data'!A773,MeanZt,SDZt)</f>
        <v>-1.4739114747245845</v>
      </c>
      <c r="C776" s="8">
        <f>NORMINV('Raw data'!B773,MeanZt,SDZt)</f>
        <v>-0.95962121517871535</v>
      </c>
      <c r="D776" s="8">
        <f>NORMINV('Raw data'!C773,MeanZt,SDZt)</f>
        <v>6.2801872793550664E-2</v>
      </c>
      <c r="E776" s="8">
        <f>NORMINV('Raw data'!D773,MeanZt,SDZt)</f>
        <v>-0.94000439865124541</v>
      </c>
      <c r="F776" s="8">
        <f>NORMINV('Raw data'!E773,MeanZt,SDZt)</f>
        <v>-0.77986555993329532</v>
      </c>
      <c r="G776" s="8">
        <f>NORMINV('Raw data'!F773,MeanZt,SDZt)</f>
        <v>1.6621869859190985</v>
      </c>
    </row>
    <row r="777" spans="1:7" x14ac:dyDescent="0.3">
      <c r="A777">
        <f t="shared" si="12"/>
        <v>774</v>
      </c>
      <c r="B777" s="8">
        <f>NORMINV('Raw data'!A774,MeanZt,SDZt)</f>
        <v>0.49373689544588528</v>
      </c>
      <c r="C777" s="8">
        <f>NORMINV('Raw data'!B774,MeanZt,SDZt)</f>
        <v>0.10654978361179786</v>
      </c>
      <c r="D777" s="8">
        <f>NORMINV('Raw data'!C774,MeanZt,SDZt)</f>
        <v>1.0276543007604344</v>
      </c>
      <c r="E777" s="8">
        <f>NORMINV('Raw data'!D774,MeanZt,SDZt)</f>
        <v>0.75247945147705186</v>
      </c>
      <c r="F777" s="8">
        <f>NORMINV('Raw data'!E774,MeanZt,SDZt)</f>
        <v>1.4649489614216549</v>
      </c>
      <c r="G777" s="8">
        <f>NORMINV('Raw data'!F774,MeanZt,SDZt)</f>
        <v>0.99755388919303478</v>
      </c>
    </row>
    <row r="778" spans="1:7" x14ac:dyDescent="0.3">
      <c r="A778">
        <f t="shared" si="12"/>
        <v>775</v>
      </c>
      <c r="B778" s="8">
        <f>NORMINV('Raw data'!A775,MeanZt,SDZt)</f>
        <v>-0.85523761440007795</v>
      </c>
      <c r="C778" s="8">
        <f>NORMINV('Raw data'!B775,MeanZt,SDZt)</f>
        <v>0.1561231554355966</v>
      </c>
      <c r="D778" s="8">
        <f>NORMINV('Raw data'!C775,MeanZt,SDZt)</f>
        <v>4.4104649537677142E-2</v>
      </c>
      <c r="E778" s="8">
        <f>NORMINV('Raw data'!D775,MeanZt,SDZt)</f>
        <v>2.3402984590982165</v>
      </c>
      <c r="F778" s="8">
        <f>NORMINV('Raw data'!E775,MeanZt,SDZt)</f>
        <v>0.37599706681704886</v>
      </c>
      <c r="G778" s="8">
        <f>NORMINV('Raw data'!F775,MeanZt,SDZt)</f>
        <v>-0.53537310181105702</v>
      </c>
    </row>
    <row r="779" spans="1:7" x14ac:dyDescent="0.3">
      <c r="A779">
        <f t="shared" si="12"/>
        <v>776</v>
      </c>
      <c r="B779" s="8">
        <f>NORMINV('Raw data'!A776,MeanZt,SDZt)</f>
        <v>0.1692503557335385</v>
      </c>
      <c r="C779" s="8">
        <f>NORMINV('Raw data'!B776,MeanZt,SDZt)</f>
        <v>1.4026405369125972</v>
      </c>
      <c r="D779" s="8">
        <f>NORMINV('Raw data'!C776,MeanZt,SDZt)</f>
        <v>-0.46940496603494153</v>
      </c>
      <c r="E779" s="8">
        <f>NORMINV('Raw data'!D776,MeanZt,SDZt)</f>
        <v>-0.21438129525691701</v>
      </c>
      <c r="F779" s="8">
        <f>NORMINV('Raw data'!E776,MeanZt,SDZt)</f>
        <v>0.59505571106004729</v>
      </c>
      <c r="G779" s="8">
        <f>NORMINV('Raw data'!F776,MeanZt,SDZt)</f>
        <v>2.0191858986737135</v>
      </c>
    </row>
    <row r="780" spans="1:7" x14ac:dyDescent="0.3">
      <c r="A780">
        <f t="shared" si="12"/>
        <v>777</v>
      </c>
      <c r="B780" s="8">
        <f>NORMINV('Raw data'!A777,MeanZt,SDZt)</f>
        <v>5.4055588682599562E-2</v>
      </c>
      <c r="C780" s="8">
        <f>NORMINV('Raw data'!B777,MeanZt,SDZt)</f>
        <v>-0.41230463081204094</v>
      </c>
      <c r="D780" s="8">
        <f>NORMINV('Raw data'!C777,MeanZt,SDZt)</f>
        <v>-0.63769108617505121</v>
      </c>
      <c r="E780" s="8">
        <f>NORMINV('Raw data'!D777,MeanZt,SDZt)</f>
        <v>-1.0063431112211125</v>
      </c>
      <c r="F780" s="8">
        <f>NORMINV('Raw data'!E777,MeanZt,SDZt)</f>
        <v>0.1791865462119511</v>
      </c>
      <c r="G780" s="8">
        <f>NORMINV('Raw data'!F777,MeanZt,SDZt)</f>
        <v>1.2522370543810524</v>
      </c>
    </row>
    <row r="781" spans="1:7" x14ac:dyDescent="0.3">
      <c r="A781">
        <f t="shared" si="12"/>
        <v>778</v>
      </c>
      <c r="B781" s="8">
        <f>NORMINV('Raw data'!A778,MeanZt,SDZt)</f>
        <v>-0.48313339140265987</v>
      </c>
      <c r="C781" s="8">
        <f>NORMINV('Raw data'!B778,MeanZt,SDZt)</f>
        <v>0.51344039622651694</v>
      </c>
      <c r="D781" s="8">
        <f>NORMINV('Raw data'!C778,MeanZt,SDZt)</f>
        <v>0.76227643518406119</v>
      </c>
      <c r="E781" s="8">
        <f>NORMINV('Raw data'!D778,MeanZt,SDZt)</f>
        <v>-1.0593579784498912</v>
      </c>
      <c r="F781" s="8">
        <f>NORMINV('Raw data'!E778,MeanZt,SDZt)</f>
        <v>5.0910841010510507E-2</v>
      </c>
      <c r="G781" s="8">
        <f>NORMINV('Raw data'!F778,MeanZt,SDZt)</f>
        <v>-1.3167466999979969</v>
      </c>
    </row>
    <row r="782" spans="1:7" x14ac:dyDescent="0.3">
      <c r="A782">
        <f t="shared" si="12"/>
        <v>779</v>
      </c>
      <c r="B782" s="8">
        <f>NORMINV('Raw data'!A779,MeanZt,SDZt)</f>
        <v>1.98534383740349</v>
      </c>
      <c r="C782" s="8">
        <f>NORMINV('Raw data'!B779,MeanZt,SDZt)</f>
        <v>-0.16869230688353015</v>
      </c>
      <c r="D782" s="8">
        <f>NORMINV('Raw data'!C779,MeanZt,SDZt)</f>
        <v>-0.89297919776485302</v>
      </c>
      <c r="E782" s="8">
        <f>NORMINV('Raw data'!D779,MeanZt,SDZt)</f>
        <v>1.0751928592512705</v>
      </c>
      <c r="F782" s="8">
        <f>NORMINV('Raw data'!E779,MeanZt,SDZt)</f>
        <v>0.58015233659333298</v>
      </c>
      <c r="G782" s="8">
        <f>NORMINV('Raw data'!F779,MeanZt,SDZt)</f>
        <v>1.9179190568169986</v>
      </c>
    </row>
    <row r="783" spans="1:7" x14ac:dyDescent="0.3">
      <c r="A783">
        <f t="shared" si="12"/>
        <v>780</v>
      </c>
      <c r="B783" s="8">
        <f>NORMINV('Raw data'!A780,MeanZt,SDZt)</f>
        <v>1.0445772255244885</v>
      </c>
      <c r="C783" s="8">
        <f>NORMINV('Raw data'!B780,MeanZt,SDZt)</f>
        <v>-5.9984757424446151E-2</v>
      </c>
      <c r="D783" s="8">
        <f>NORMINV('Raw data'!C780,MeanZt,SDZt)</f>
        <v>0.82712519861484579</v>
      </c>
      <c r="E783" s="8">
        <f>NORMINV('Raw data'!D780,MeanZt,SDZt)</f>
        <v>0.18749201998419188</v>
      </c>
      <c r="F783" s="8">
        <f>NORMINV('Raw data'!E780,MeanZt,SDZt)</f>
        <v>1.6203692446145912</v>
      </c>
      <c r="G783" s="8">
        <f>NORMINV('Raw data'!F780,MeanZt,SDZt)</f>
        <v>0.70908104596882726</v>
      </c>
    </row>
    <row r="784" spans="1:7" x14ac:dyDescent="0.3">
      <c r="A784">
        <f t="shared" si="12"/>
        <v>781</v>
      </c>
      <c r="B784" s="8">
        <f>NORMINV('Raw data'!A781,MeanZt,SDZt)</f>
        <v>0.75837037118954664</v>
      </c>
      <c r="C784" s="8">
        <f>NORMINV('Raw data'!B781,MeanZt,SDZt)</f>
        <v>1.1259628916770854</v>
      </c>
      <c r="D784" s="8">
        <f>NORMINV('Raw data'!C781,MeanZt,SDZt)</f>
        <v>-0.53545744924620753</v>
      </c>
      <c r="E784" s="8">
        <f>NORMINV('Raw data'!D781,MeanZt,SDZt)</f>
        <v>0.86418699704511981</v>
      </c>
      <c r="F784" s="8">
        <f>NORMINV('Raw data'!E781,MeanZt,SDZt)</f>
        <v>0.61188604673779157</v>
      </c>
      <c r="G784" s="8">
        <f>NORMINV('Raw data'!F781,MeanZt,SDZt)</f>
        <v>-0.29942014988258941</v>
      </c>
    </row>
    <row r="785" spans="1:7" x14ac:dyDescent="0.3">
      <c r="A785">
        <f t="shared" si="12"/>
        <v>782</v>
      </c>
      <c r="B785" s="8">
        <f>NORMINV('Raw data'!A782,MeanZt,SDZt)</f>
        <v>-1.026621672772049</v>
      </c>
      <c r="C785" s="8">
        <f>NORMINV('Raw data'!B782,MeanZt,SDZt)</f>
        <v>-1.9355205555465254</v>
      </c>
      <c r="D785" s="8">
        <f>NORMINV('Raw data'!C782,MeanZt,SDZt)</f>
        <v>0.68131294740195347</v>
      </c>
      <c r="E785" s="8">
        <f>NORMINV('Raw data'!D782,MeanZt,SDZt)</f>
        <v>-2.3067264403685743</v>
      </c>
      <c r="F785" s="8">
        <f>NORMINV('Raw data'!E782,MeanZt,SDZt)</f>
        <v>-1.6318683515036945</v>
      </c>
      <c r="G785" s="8">
        <f>NORMINV('Raw data'!F782,MeanZt,SDZt)</f>
        <v>-0.47361673054206188</v>
      </c>
    </row>
    <row r="786" spans="1:7" x14ac:dyDescent="0.3">
      <c r="A786">
        <f t="shared" si="12"/>
        <v>783</v>
      </c>
      <c r="B786" s="8">
        <f>NORMINV('Raw data'!A783,MeanZt,SDZt)</f>
        <v>-0.19480505527771202</v>
      </c>
      <c r="C786" s="8">
        <f>NORMINV('Raw data'!B783,MeanZt,SDZt)</f>
        <v>-1.937758627385271E-2</v>
      </c>
      <c r="D786" s="8">
        <f>NORMINV('Raw data'!C783,MeanZt,SDZt)</f>
        <v>0.58664984390183672</v>
      </c>
      <c r="E786" s="8">
        <f>NORMINV('Raw data'!D783,MeanZt,SDZt)</f>
        <v>0.3316763919456156</v>
      </c>
      <c r="F786" s="8">
        <f>NORMINV('Raw data'!E783,MeanZt,SDZt)</f>
        <v>7.976477995141755E-2</v>
      </c>
      <c r="G786" s="8">
        <f>NORMINV('Raw data'!F783,MeanZt,SDZt)</f>
        <v>2.4842238040681668</v>
      </c>
    </row>
    <row r="787" spans="1:7" x14ac:dyDescent="0.3">
      <c r="A787">
        <f t="shared" si="12"/>
        <v>784</v>
      </c>
      <c r="B787" s="8">
        <f>NORMINV('Raw data'!A784,MeanZt,SDZt)</f>
        <v>0.35149943897944114</v>
      </c>
      <c r="C787" s="8">
        <f>NORMINV('Raw data'!B784,MeanZt,SDZt)</f>
        <v>-0.88491819167820829</v>
      </c>
      <c r="D787" s="8">
        <f>NORMINV('Raw data'!C784,MeanZt,SDZt)</f>
        <v>-0.27836909594922615</v>
      </c>
      <c r="E787" s="8">
        <f>NORMINV('Raw data'!D784,MeanZt,SDZt)</f>
        <v>0.36756762313685176</v>
      </c>
      <c r="F787" s="8">
        <f>NORMINV('Raw data'!E784,MeanZt,SDZt)</f>
        <v>-1.0430202364320091</v>
      </c>
      <c r="G787" s="8">
        <f>NORMINV('Raw data'!F784,MeanZt,SDZt)</f>
        <v>0.1520655983912878</v>
      </c>
    </row>
    <row r="788" spans="1:7" x14ac:dyDescent="0.3">
      <c r="A788">
        <f t="shared" si="12"/>
        <v>785</v>
      </c>
      <c r="B788" s="8">
        <f>NORMINV('Raw data'!A785,MeanZt,SDZt)</f>
        <v>-0.44549327147970202</v>
      </c>
      <c r="C788" s="8">
        <f>NORMINV('Raw data'!B785,MeanZt,SDZt)</f>
        <v>-1.0222877095692735</v>
      </c>
      <c r="D788" s="8">
        <f>NORMINV('Raw data'!C785,MeanZt,SDZt)</f>
        <v>0.57384100556178597</v>
      </c>
      <c r="E788" s="8">
        <f>NORMINV('Raw data'!D785,MeanZt,SDZt)</f>
        <v>-1.17051544143958</v>
      </c>
      <c r="F788" s="8">
        <f>NORMINV('Raw data'!E785,MeanZt,SDZt)</f>
        <v>-8.9429952148478833E-2</v>
      </c>
      <c r="G788" s="8">
        <f>NORMINV('Raw data'!F785,MeanZt,SDZt)</f>
        <v>0.523453103080743</v>
      </c>
    </row>
    <row r="789" spans="1:7" x14ac:dyDescent="0.3">
      <c r="A789">
        <f t="shared" si="12"/>
        <v>786</v>
      </c>
      <c r="B789" s="8">
        <f>NORMINV('Raw data'!A786,MeanZt,SDZt)</f>
        <v>-0.69139184820292421</v>
      </c>
      <c r="C789" s="8">
        <f>NORMINV('Raw data'!B786,MeanZt,SDZt)</f>
        <v>-0.2855006790401784</v>
      </c>
      <c r="D789" s="8">
        <f>NORMINV('Raw data'!C786,MeanZt,SDZt)</f>
        <v>0.2072561513029221</v>
      </c>
      <c r="E789" s="8">
        <f>NORMINV('Raw data'!D786,MeanZt,SDZt)</f>
        <v>-0.45249730795947457</v>
      </c>
      <c r="F789" s="8">
        <f>NORMINV('Raw data'!E786,MeanZt,SDZt)</f>
        <v>-1.0722730546377663</v>
      </c>
      <c r="G789" s="8">
        <f>NORMINV('Raw data'!F786,MeanZt,SDZt)</f>
        <v>0.92563165724636809</v>
      </c>
    </row>
    <row r="790" spans="1:7" x14ac:dyDescent="0.3">
      <c r="A790">
        <f t="shared" si="12"/>
        <v>787</v>
      </c>
      <c r="B790" s="8">
        <f>NORMINV('Raw data'!A787,MeanZt,SDZt)</f>
        <v>0.57080746401403382</v>
      </c>
      <c r="C790" s="8">
        <f>NORMINV('Raw data'!B787,MeanZt,SDZt)</f>
        <v>0.94287440310816995</v>
      </c>
      <c r="D790" s="8">
        <f>NORMINV('Raw data'!C787,MeanZt,SDZt)</f>
        <v>4.3710418982732403E-2</v>
      </c>
      <c r="E790" s="8">
        <f>NORMINV('Raw data'!D787,MeanZt,SDZt)</f>
        <v>-0.2680357198480901</v>
      </c>
      <c r="F790" s="8">
        <f>NORMINV('Raw data'!E787,MeanZt,SDZt)</f>
        <v>-0.11729244681300674</v>
      </c>
      <c r="G790" s="8">
        <f>NORMINV('Raw data'!F787,MeanZt,SDZt)</f>
        <v>1.3474763443850064</v>
      </c>
    </row>
    <row r="791" spans="1:7" x14ac:dyDescent="0.3">
      <c r="A791">
        <f t="shared" si="12"/>
        <v>788</v>
      </c>
      <c r="B791" s="8">
        <f>NORMINV('Raw data'!A788,MeanZt,SDZt)</f>
        <v>-0.69197698374112548</v>
      </c>
      <c r="C791" s="8">
        <f>NORMINV('Raw data'!B788,MeanZt,SDZt)</f>
        <v>-2.7111003444452723E-2</v>
      </c>
      <c r="D791" s="8">
        <f>NORMINV('Raw data'!C788,MeanZt,SDZt)</f>
        <v>-0.87290201983506244</v>
      </c>
      <c r="E791" s="8">
        <f>NORMINV('Raw data'!D788,MeanZt,SDZt)</f>
        <v>0.34309655976873077</v>
      </c>
      <c r="F791" s="8">
        <f>NORMINV('Raw data'!E788,MeanZt,SDZt)</f>
        <v>0.6867952149693296</v>
      </c>
      <c r="G791" s="8">
        <f>NORMINV('Raw data'!F788,MeanZt,SDZt)</f>
        <v>-0.23706366270865031</v>
      </c>
    </row>
    <row r="792" spans="1:7" x14ac:dyDescent="0.3">
      <c r="A792">
        <f t="shared" si="12"/>
        <v>789</v>
      </c>
      <c r="B792" s="8">
        <f>NORMINV('Raw data'!A789,MeanZt,SDZt)</f>
        <v>-2.3665655400507539</v>
      </c>
      <c r="C792" s="8">
        <f>NORMINV('Raw data'!B789,MeanZt,SDZt)</f>
        <v>2.1580909031280133</v>
      </c>
      <c r="D792" s="8">
        <f>NORMINV('Raw data'!C789,MeanZt,SDZt)</f>
        <v>-0.5460046254537998</v>
      </c>
      <c r="E792" s="8">
        <f>NORMINV('Raw data'!D789,MeanZt,SDZt)</f>
        <v>-0.54829634055177934</v>
      </c>
      <c r="F792" s="8">
        <f>NORMINV('Raw data'!E789,MeanZt,SDZt)</f>
        <v>-0.25251192972377545</v>
      </c>
      <c r="G792" s="8">
        <f>NORMINV('Raw data'!F789,MeanZt,SDZt)</f>
        <v>0.36481405099756303</v>
      </c>
    </row>
    <row r="793" spans="1:7" x14ac:dyDescent="0.3">
      <c r="A793">
        <f t="shared" si="12"/>
        <v>790</v>
      </c>
      <c r="B793" s="8">
        <f>NORMINV('Raw data'!A790,MeanZt,SDZt)</f>
        <v>-1.2608994242546745</v>
      </c>
      <c r="C793" s="8">
        <f>NORMINV('Raw data'!B790,MeanZt,SDZt)</f>
        <v>0.65452441658452531</v>
      </c>
      <c r="D793" s="8">
        <f>NORMINV('Raw data'!C790,MeanZt,SDZt)</f>
        <v>0.8350505972681912</v>
      </c>
      <c r="E793" s="8">
        <f>NORMINV('Raw data'!D790,MeanZt,SDZt)</f>
        <v>1.8352144286450371</v>
      </c>
      <c r="F793" s="8">
        <f>NORMINV('Raw data'!E790,MeanZt,SDZt)</f>
        <v>1.6238003229109397</v>
      </c>
      <c r="G793" s="8">
        <f>NORMINV('Raw data'!F790,MeanZt,SDZt)</f>
        <v>-0.83440277837305199</v>
      </c>
    </row>
    <row r="794" spans="1:7" x14ac:dyDescent="0.3">
      <c r="A794">
        <f t="shared" si="12"/>
        <v>791</v>
      </c>
      <c r="B794" s="8">
        <f>NORMINV('Raw data'!A791,MeanZt,SDZt)</f>
        <v>-0.69445398907646527</v>
      </c>
      <c r="C794" s="8">
        <f>NORMINV('Raw data'!B791,MeanZt,SDZt)</f>
        <v>0.26575506620929823</v>
      </c>
      <c r="D794" s="8">
        <f>NORMINV('Raw data'!C791,MeanZt,SDZt)</f>
        <v>-1.0416649638933579</v>
      </c>
      <c r="E794" s="8">
        <f>NORMINV('Raw data'!D791,MeanZt,SDZt)</f>
        <v>0.17320622271787062</v>
      </c>
      <c r="F794" s="8">
        <f>NORMINV('Raw data'!E791,MeanZt,SDZt)</f>
        <v>1.2501530397611815</v>
      </c>
      <c r="G794" s="8">
        <f>NORMINV('Raw data'!F791,MeanZt,SDZt)</f>
        <v>0.60798972769984716</v>
      </c>
    </row>
    <row r="795" spans="1:7" x14ac:dyDescent="0.3">
      <c r="A795">
        <f t="shared" si="12"/>
        <v>792</v>
      </c>
      <c r="B795" s="8">
        <f>NORMINV('Raw data'!A792,MeanZt,SDZt)</f>
        <v>0.10441909431902395</v>
      </c>
      <c r="C795" s="8">
        <f>NORMINV('Raw data'!B792,MeanZt,SDZt)</f>
        <v>0.21387004421669481</v>
      </c>
      <c r="D795" s="8">
        <f>NORMINV('Raw data'!C792,MeanZt,SDZt)</f>
        <v>-2.737580786519517</v>
      </c>
      <c r="E795" s="8">
        <f>NORMINV('Raw data'!D792,MeanZt,SDZt)</f>
        <v>0.50063614661430478</v>
      </c>
      <c r="F795" s="8">
        <f>NORMINV('Raw data'!E792,MeanZt,SDZt)</f>
        <v>0.60618808924822842</v>
      </c>
      <c r="G795" s="8">
        <f>NORMINV('Raw data'!F792,MeanZt,SDZt)</f>
        <v>-0.72674479274034598</v>
      </c>
    </row>
    <row r="796" spans="1:7" x14ac:dyDescent="0.3">
      <c r="A796">
        <f t="shared" si="12"/>
        <v>793</v>
      </c>
      <c r="B796" s="8">
        <f>NORMINV('Raw data'!A793,MeanZt,SDZt)</f>
        <v>-0.5332873207854878</v>
      </c>
      <c r="C796" s="8">
        <f>NORMINV('Raw data'!B793,MeanZt,SDZt)</f>
        <v>-0.55955173386773915</v>
      </c>
      <c r="D796" s="8">
        <f>NORMINV('Raw data'!C793,MeanZt,SDZt)</f>
        <v>-0.89873382399686119</v>
      </c>
      <c r="E796" s="8">
        <f>NORMINV('Raw data'!D793,MeanZt,SDZt)</f>
        <v>-1.8096799169089377</v>
      </c>
      <c r="F796" s="8">
        <f>NORMINV('Raw data'!E793,MeanZt,SDZt)</f>
        <v>-0.21919183634531364</v>
      </c>
      <c r="G796" s="8">
        <f>NORMINV('Raw data'!F793,MeanZt,SDZt)</f>
        <v>-0.70326686739984223</v>
      </c>
    </row>
    <row r="797" spans="1:7" x14ac:dyDescent="0.3">
      <c r="A797">
        <f t="shared" si="12"/>
        <v>794</v>
      </c>
      <c r="B797" s="8">
        <f>NORMINV('Raw data'!A794,MeanZt,SDZt)</f>
        <v>-0.23503935698862455</v>
      </c>
      <c r="C797" s="8">
        <f>NORMINV('Raw data'!B794,MeanZt,SDZt)</f>
        <v>-0.28054282692800919</v>
      </c>
      <c r="D797" s="8">
        <f>NORMINV('Raw data'!C794,MeanZt,SDZt)</f>
        <v>-2.3728540618009605E-2</v>
      </c>
      <c r="E797" s="8">
        <f>NORMINV('Raw data'!D794,MeanZt,SDZt)</f>
        <v>0.9192877249935073</v>
      </c>
      <c r="F797" s="8">
        <f>NORMINV('Raw data'!E794,MeanZt,SDZt)</f>
        <v>-1.9073058817232207</v>
      </c>
      <c r="G797" s="8">
        <f>NORMINV('Raw data'!F794,MeanZt,SDZt)</f>
        <v>0.97719772543935812</v>
      </c>
    </row>
    <row r="798" spans="1:7" x14ac:dyDescent="0.3">
      <c r="A798">
        <f t="shared" si="12"/>
        <v>795</v>
      </c>
      <c r="B798" s="8">
        <f>NORMINV('Raw data'!A795,MeanZt,SDZt)</f>
        <v>1.8042794849366519</v>
      </c>
      <c r="C798" s="8">
        <f>NORMINV('Raw data'!B795,MeanZt,SDZt)</f>
        <v>0.40390529198982983</v>
      </c>
      <c r="D798" s="8">
        <f>NORMINV('Raw data'!C795,MeanZt,SDZt)</f>
        <v>1.1428382169265507</v>
      </c>
      <c r="E798" s="8">
        <f>NORMINV('Raw data'!D795,MeanZt,SDZt)</f>
        <v>1.0398370019739949</v>
      </c>
      <c r="F798" s="8">
        <f>NORMINV('Raw data'!E795,MeanZt,SDZt)</f>
        <v>-4.6376591630216478E-2</v>
      </c>
      <c r="G798" s="8">
        <f>NORMINV('Raw data'!F795,MeanZt,SDZt)</f>
        <v>-0.6742325481179412</v>
      </c>
    </row>
    <row r="799" spans="1:7" x14ac:dyDescent="0.3">
      <c r="A799">
        <f t="shared" si="12"/>
        <v>796</v>
      </c>
      <c r="B799" s="8">
        <f>NORMINV('Raw data'!A796,MeanZt,SDZt)</f>
        <v>0.30754402159235439</v>
      </c>
      <c r="C799" s="8">
        <f>NORMINV('Raw data'!B796,MeanZt,SDZt)</f>
        <v>-2.7436325621308766E-2</v>
      </c>
      <c r="D799" s="8">
        <f>NORMINV('Raw data'!C796,MeanZt,SDZt)</f>
        <v>-8.0048917405055972E-2</v>
      </c>
      <c r="E799" s="8">
        <f>NORMINV('Raw data'!D796,MeanZt,SDZt)</f>
        <v>-0.57039723370060902</v>
      </c>
      <c r="F799" s="8">
        <f>NORMINV('Raw data'!E796,MeanZt,SDZt)</f>
        <v>0.43387053825676858</v>
      </c>
      <c r="G799" s="8">
        <f>NORMINV('Raw data'!F796,MeanZt,SDZt)</f>
        <v>-0.95735383753997749</v>
      </c>
    </row>
    <row r="800" spans="1:7" x14ac:dyDescent="0.3">
      <c r="A800">
        <f t="shared" si="12"/>
        <v>797</v>
      </c>
      <c r="B800" s="8">
        <f>NORMINV('Raw data'!A797,MeanZt,SDZt)</f>
        <v>-9.7715821007977488E-2</v>
      </c>
      <c r="C800" s="8">
        <f>NORMINV('Raw data'!B797,MeanZt,SDZt)</f>
        <v>1.0871015439824685</v>
      </c>
      <c r="D800" s="8">
        <f>NORMINV('Raw data'!C797,MeanZt,SDZt)</f>
        <v>0.59912911848565353</v>
      </c>
      <c r="E800" s="8">
        <f>NORMINV('Raw data'!D797,MeanZt,SDZt)</f>
        <v>1.2659950044125143</v>
      </c>
      <c r="F800" s="8">
        <f>NORMINV('Raw data'!E797,MeanZt,SDZt)</f>
        <v>2.1002440723020341</v>
      </c>
      <c r="G800" s="8">
        <f>NORMINV('Raw data'!F797,MeanZt,SDZt)</f>
        <v>2.3301561064167267</v>
      </c>
    </row>
    <row r="801" spans="1:7" x14ac:dyDescent="0.3">
      <c r="A801">
        <f t="shared" si="12"/>
        <v>798</v>
      </c>
      <c r="B801" s="8">
        <f>NORMINV('Raw data'!A798,MeanZt,SDZt)</f>
        <v>1.0346416661237277</v>
      </c>
      <c r="C801" s="8">
        <f>NORMINV('Raw data'!B798,MeanZt,SDZt)</f>
        <v>0.36061137195877913</v>
      </c>
      <c r="D801" s="8">
        <f>NORMINV('Raw data'!C798,MeanZt,SDZt)</f>
        <v>-2.4859992844644814</v>
      </c>
      <c r="E801" s="8">
        <f>NORMINV('Raw data'!D798,MeanZt,SDZt)</f>
        <v>2.4138666735191676</v>
      </c>
      <c r="F801" s="8">
        <f>NORMINV('Raw data'!E798,MeanZt,SDZt)</f>
        <v>0.27839789070152138</v>
      </c>
      <c r="G801" s="8">
        <f>NORMINV('Raw data'!F798,MeanZt,SDZt)</f>
        <v>-0.3125081050232465</v>
      </c>
    </row>
    <row r="802" spans="1:7" x14ac:dyDescent="0.3">
      <c r="A802">
        <f t="shared" si="12"/>
        <v>799</v>
      </c>
      <c r="B802" s="8">
        <f>NORMINV('Raw data'!A799,MeanZt,SDZt)</f>
        <v>1.2786207736758557</v>
      </c>
      <c r="C802" s="8">
        <f>NORMINV('Raw data'!B799,MeanZt,SDZt)</f>
        <v>0.47140642492727575</v>
      </c>
      <c r="D802" s="8">
        <f>NORMINV('Raw data'!C799,MeanZt,SDZt)</f>
        <v>-0.7712265174110019</v>
      </c>
      <c r="E802" s="8">
        <f>NORMINV('Raw data'!D799,MeanZt,SDZt)</f>
        <v>-0.78280588042425625</v>
      </c>
      <c r="F802" s="8">
        <f>NORMINV('Raw data'!E799,MeanZt,SDZt)</f>
        <v>1.4275692005792158</v>
      </c>
      <c r="G802" s="8">
        <f>NORMINV('Raw data'!F799,MeanZt,SDZt)</f>
        <v>1.8255916663656038</v>
      </c>
    </row>
    <row r="803" spans="1:7" x14ac:dyDescent="0.3">
      <c r="A803">
        <f t="shared" si="12"/>
        <v>800</v>
      </c>
      <c r="B803" s="8">
        <f>NORMINV('Raw data'!A800,MeanZt,SDZt)</f>
        <v>1.2279332505112395</v>
      </c>
      <c r="C803" s="8">
        <f>NORMINV('Raw data'!B800,MeanZt,SDZt)</f>
        <v>-1.2551061254103084</v>
      </c>
      <c r="D803" s="8">
        <f>NORMINV('Raw data'!C800,MeanZt,SDZt)</f>
        <v>0.18564745169409838</v>
      </c>
      <c r="E803" s="8">
        <f>NORMINV('Raw data'!D800,MeanZt,SDZt)</f>
        <v>0.4102528011089821</v>
      </c>
      <c r="F803" s="8">
        <f>NORMINV('Raw data'!E800,MeanZt,SDZt)</f>
        <v>0.95140356326750264</v>
      </c>
      <c r="G803" s="8">
        <f>NORMINV('Raw data'!F800,MeanZt,SDZt)</f>
        <v>1.9718586658116646</v>
      </c>
    </row>
    <row r="804" spans="1:7" x14ac:dyDescent="0.3">
      <c r="A804">
        <f t="shared" si="12"/>
        <v>801</v>
      </c>
      <c r="B804" s="8">
        <f>NORMINV('Raw data'!A801,MeanZt,SDZt)</f>
        <v>-0.83931870326332891</v>
      </c>
      <c r="C804" s="8">
        <f>NORMINV('Raw data'!B801,MeanZt,SDZt)</f>
        <v>6.4408217201885665E-2</v>
      </c>
      <c r="D804" s="8">
        <f>NORMINV('Raw data'!C801,MeanZt,SDZt)</f>
        <v>-9.5439998527470662E-2</v>
      </c>
      <c r="E804" s="8">
        <f>NORMINV('Raw data'!D801,MeanZt,SDZt)</f>
        <v>-0.39918351751363707</v>
      </c>
      <c r="F804" s="8">
        <f>NORMINV('Raw data'!E801,MeanZt,SDZt)</f>
        <v>-0.13212792554379124</v>
      </c>
      <c r="G804" s="8">
        <f>NORMINV('Raw data'!F801,MeanZt,SDZt)</f>
        <v>1.1269567910535552</v>
      </c>
    </row>
    <row r="805" spans="1:7" x14ac:dyDescent="0.3">
      <c r="A805">
        <f t="shared" si="12"/>
        <v>802</v>
      </c>
      <c r="B805" s="8">
        <f>NORMINV('Raw data'!A802,MeanZt,SDZt)</f>
        <v>-1.4970661264216727</v>
      </c>
      <c r="C805" s="8">
        <f>NORMINV('Raw data'!B802,MeanZt,SDZt)</f>
        <v>0.40372366663555848</v>
      </c>
      <c r="D805" s="8">
        <f>NORMINV('Raw data'!C802,MeanZt,SDZt)</f>
        <v>0.59734951665724079</v>
      </c>
      <c r="E805" s="8">
        <f>NORMINV('Raw data'!D802,MeanZt,SDZt)</f>
        <v>-0.20740734889726756</v>
      </c>
      <c r="F805" s="8">
        <f>NORMINV('Raw data'!E802,MeanZt,SDZt)</f>
        <v>0.45692752791753205</v>
      </c>
      <c r="G805" s="8">
        <f>NORMINV('Raw data'!F802,MeanZt,SDZt)</f>
        <v>-8.2130910746925967E-2</v>
      </c>
    </row>
    <row r="806" spans="1:7" x14ac:dyDescent="0.3">
      <c r="A806">
        <f t="shared" si="12"/>
        <v>803</v>
      </c>
      <c r="B806" s="8">
        <f>NORMINV('Raw data'!A803,MeanZt,SDZt)</f>
        <v>0.84953937769023891</v>
      </c>
      <c r="C806" s="8">
        <f>NORMINV('Raw data'!B803,MeanZt,SDZt)</f>
        <v>-0.21331730143638367</v>
      </c>
      <c r="D806" s="8">
        <f>NORMINV('Raw data'!C803,MeanZt,SDZt)</f>
        <v>0.29911598026993724</v>
      </c>
      <c r="E806" s="8">
        <f>NORMINV('Raw data'!D803,MeanZt,SDZt)</f>
        <v>-1.3702258853801563</v>
      </c>
      <c r="F806" s="8">
        <f>NORMINV('Raw data'!E803,MeanZt,SDZt)</f>
        <v>-0.15892052856375755</v>
      </c>
      <c r="G806" s="8">
        <f>NORMINV('Raw data'!F803,MeanZt,SDZt)</f>
        <v>0.33786287345753874</v>
      </c>
    </row>
    <row r="807" spans="1:7" x14ac:dyDescent="0.3">
      <c r="A807">
        <f t="shared" si="12"/>
        <v>804</v>
      </c>
      <c r="B807" s="8">
        <f>NORMINV('Raw data'!A804,MeanZt,SDZt)</f>
        <v>1.6733619043835344</v>
      </c>
      <c r="C807" s="8">
        <f>NORMINV('Raw data'!B804,MeanZt,SDZt)</f>
        <v>0.66136658604150111</v>
      </c>
      <c r="D807" s="8">
        <f>NORMINV('Raw data'!C804,MeanZt,SDZt)</f>
        <v>-0.18185228709788803</v>
      </c>
      <c r="E807" s="8">
        <f>NORMINV('Raw data'!D804,MeanZt,SDZt)</f>
        <v>1.1905686314824762</v>
      </c>
      <c r="F807" s="8">
        <f>NORMINV('Raw data'!E804,MeanZt,SDZt)</f>
        <v>2.4182794800676422</v>
      </c>
      <c r="G807" s="8">
        <f>NORMINV('Raw data'!F804,MeanZt,SDZt)</f>
        <v>0.72798665918956607</v>
      </c>
    </row>
    <row r="808" spans="1:7" x14ac:dyDescent="0.3">
      <c r="A808">
        <f t="shared" si="12"/>
        <v>805</v>
      </c>
      <c r="B808" s="8">
        <f>NORMINV('Raw data'!A805,MeanZt,SDZt)</f>
        <v>-0.84963079756280313</v>
      </c>
      <c r="C808" s="8">
        <f>NORMINV('Raw data'!B805,MeanZt,SDZt)</f>
        <v>-0.14888751141941695</v>
      </c>
      <c r="D808" s="8">
        <f>NORMINV('Raw data'!C805,MeanZt,SDZt)</f>
        <v>1.5760497895641072</v>
      </c>
      <c r="E808" s="8">
        <f>NORMINV('Raw data'!D805,MeanZt,SDZt)</f>
        <v>0.34417246891509246</v>
      </c>
      <c r="F808" s="8">
        <f>NORMINV('Raw data'!E805,MeanZt,SDZt)</f>
        <v>0.91294505333858045</v>
      </c>
      <c r="G808" s="8">
        <f>NORMINV('Raw data'!F805,MeanZt,SDZt)</f>
        <v>0.50540608624387529</v>
      </c>
    </row>
    <row r="809" spans="1:7" x14ac:dyDescent="0.3">
      <c r="A809">
        <f t="shared" si="12"/>
        <v>806</v>
      </c>
      <c r="B809" s="8">
        <f>NORMINV('Raw data'!A806,MeanZt,SDZt)</f>
        <v>0.64907076234897976</v>
      </c>
      <c r="C809" s="8">
        <f>NORMINV('Raw data'!B806,MeanZt,SDZt)</f>
        <v>0.5280686606912518</v>
      </c>
      <c r="D809" s="8">
        <f>NORMINV('Raw data'!C806,MeanZt,SDZt)</f>
        <v>-0.73113311610149245</v>
      </c>
      <c r="E809" s="8">
        <f>NORMINV('Raw data'!D806,MeanZt,SDZt)</f>
        <v>-0.68481417620465257</v>
      </c>
      <c r="F809" s="8">
        <f>NORMINV('Raw data'!E806,MeanZt,SDZt)</f>
        <v>0.41670564694720941</v>
      </c>
      <c r="G809" s="8">
        <f>NORMINV('Raw data'!F806,MeanZt,SDZt)</f>
        <v>-8.4027618542674792E-2</v>
      </c>
    </row>
    <row r="810" spans="1:7" x14ac:dyDescent="0.3">
      <c r="A810">
        <f t="shared" si="12"/>
        <v>807</v>
      </c>
      <c r="B810" s="8">
        <f>NORMINV('Raw data'!A807,MeanZt,SDZt)</f>
        <v>1.4596482432000821</v>
      </c>
      <c r="C810" s="8">
        <f>NORMINV('Raw data'!B807,MeanZt,SDZt)</f>
        <v>-1.3430250399334014</v>
      </c>
      <c r="D810" s="8">
        <f>NORMINV('Raw data'!C807,MeanZt,SDZt)</f>
        <v>-0.34765356881015136</v>
      </c>
      <c r="E810" s="8">
        <f>NORMINV('Raw data'!D807,MeanZt,SDZt)</f>
        <v>5.2788572026355021E-2</v>
      </c>
      <c r="F810" s="8">
        <f>NORMINV('Raw data'!E807,MeanZt,SDZt)</f>
        <v>0.43352211220805215</v>
      </c>
      <c r="G810" s="8">
        <f>NORMINV('Raw data'!F807,MeanZt,SDZt)</f>
        <v>-1.8213340436564065</v>
      </c>
    </row>
    <row r="811" spans="1:7" x14ac:dyDescent="0.3">
      <c r="A811">
        <f t="shared" si="12"/>
        <v>808</v>
      </c>
      <c r="B811" s="8">
        <f>NORMINV('Raw data'!A808,MeanZt,SDZt)</f>
        <v>1.7530869896067982</v>
      </c>
      <c r="C811" s="8">
        <f>NORMINV('Raw data'!B808,MeanZt,SDZt)</f>
        <v>0.60852006747014042</v>
      </c>
      <c r="D811" s="8">
        <f>NORMINV('Raw data'!C808,MeanZt,SDZt)</f>
        <v>-0.4036376361641118</v>
      </c>
      <c r="E811" s="8">
        <f>NORMINV('Raw data'!D808,MeanZt,SDZt)</f>
        <v>0.74270785437167663</v>
      </c>
      <c r="F811" s="8">
        <f>NORMINV('Raw data'!E808,MeanZt,SDZt)</f>
        <v>0.62910156664598382</v>
      </c>
      <c r="G811" s="8">
        <f>NORMINV('Raw data'!F808,MeanZt,SDZt)</f>
        <v>1.4485295615619544</v>
      </c>
    </row>
    <row r="812" spans="1:7" x14ac:dyDescent="0.3">
      <c r="A812">
        <f t="shared" si="12"/>
        <v>809</v>
      </c>
      <c r="B812" s="8">
        <f>NORMINV('Raw data'!A809,MeanZt,SDZt)</f>
        <v>-1.1956443896246753</v>
      </c>
      <c r="C812" s="8">
        <f>NORMINV('Raw data'!B809,MeanZt,SDZt)</f>
        <v>0.13711926957421142</v>
      </c>
      <c r="D812" s="8">
        <f>NORMINV('Raw data'!C809,MeanZt,SDZt)</f>
        <v>0.66739935882182677</v>
      </c>
      <c r="E812" s="8">
        <f>NORMINV('Raw data'!D809,MeanZt,SDZt)</f>
        <v>-2.2038965681635685</v>
      </c>
      <c r="F812" s="8">
        <f>NORMINV('Raw data'!E809,MeanZt,SDZt)</f>
        <v>-0.99643763078877856</v>
      </c>
      <c r="G812" s="8">
        <f>NORMINV('Raw data'!F809,MeanZt,SDZt)</f>
        <v>0.42405650940240769</v>
      </c>
    </row>
    <row r="813" spans="1:7" x14ac:dyDescent="0.3">
      <c r="A813">
        <f t="shared" si="12"/>
        <v>810</v>
      </c>
      <c r="B813" s="8">
        <f>NORMINV('Raw data'!A810,MeanZt,SDZt)</f>
        <v>0.74142528933179874</v>
      </c>
      <c r="C813" s="8">
        <f>NORMINV('Raw data'!B810,MeanZt,SDZt)</f>
        <v>-0.26176989514237453</v>
      </c>
      <c r="D813" s="8">
        <f>NORMINV('Raw data'!C810,MeanZt,SDZt)</f>
        <v>-1.3026131059247612</v>
      </c>
      <c r="E813" s="8">
        <f>NORMINV('Raw data'!D810,MeanZt,SDZt)</f>
        <v>-0.73045216088621456</v>
      </c>
      <c r="F813" s="8">
        <f>NORMINV('Raw data'!E810,MeanZt,SDZt)</f>
        <v>-1.055919175378295</v>
      </c>
      <c r="G813" s="8">
        <f>NORMINV('Raw data'!F810,MeanZt,SDZt)</f>
        <v>9.2049535247205286E-2</v>
      </c>
    </row>
    <row r="814" spans="1:7" x14ac:dyDescent="0.3">
      <c r="A814">
        <f t="shared" si="12"/>
        <v>811</v>
      </c>
      <c r="B814" s="8">
        <f>NORMINV('Raw data'!A811,MeanZt,SDZt)</f>
        <v>-0.2013278904986118</v>
      </c>
      <c r="C814" s="8">
        <f>NORMINV('Raw data'!B811,MeanZt,SDZt)</f>
        <v>1.135761739750748</v>
      </c>
      <c r="D814" s="8">
        <f>NORMINV('Raw data'!C811,MeanZt,SDZt)</f>
        <v>-0.94316038874517072</v>
      </c>
      <c r="E814" s="8">
        <f>NORMINV('Raw data'!D811,MeanZt,SDZt)</f>
        <v>-0.73407326930220462</v>
      </c>
      <c r="F814" s="8">
        <f>NORMINV('Raw data'!E811,MeanZt,SDZt)</f>
        <v>0.85665571281524233</v>
      </c>
      <c r="G814" s="8">
        <f>NORMINV('Raw data'!F811,MeanZt,SDZt)</f>
        <v>-1.7039877767518194</v>
      </c>
    </row>
    <row r="815" spans="1:7" x14ac:dyDescent="0.3">
      <c r="A815">
        <f t="shared" si="12"/>
        <v>812</v>
      </c>
      <c r="B815" s="8">
        <f>NORMINV('Raw data'!A812,MeanZt,SDZt)</f>
        <v>-0.68469962719551003</v>
      </c>
      <c r="C815" s="8">
        <f>NORMINV('Raw data'!B812,MeanZt,SDZt)</f>
        <v>-0.99522276379240848</v>
      </c>
      <c r="D815" s="8">
        <f>NORMINV('Raw data'!C812,MeanZt,SDZt)</f>
        <v>1.9082201577397393</v>
      </c>
      <c r="E815" s="8">
        <f>NORMINV('Raw data'!D812,MeanZt,SDZt)</f>
        <v>-1.6931904182733101E-2</v>
      </c>
      <c r="F815" s="8">
        <f>NORMINV('Raw data'!E812,MeanZt,SDZt)</f>
        <v>-0.14844643548768655</v>
      </c>
      <c r="G815" s="8">
        <f>NORMINV('Raw data'!F812,MeanZt,SDZt)</f>
        <v>0.96134396003915745</v>
      </c>
    </row>
    <row r="816" spans="1:7" x14ac:dyDescent="0.3">
      <c r="A816">
        <f t="shared" si="12"/>
        <v>813</v>
      </c>
      <c r="B816" s="8">
        <f>NORMINV('Raw data'!A813,MeanZt,SDZt)</f>
        <v>-1.0268039887901546</v>
      </c>
      <c r="C816" s="8">
        <f>NORMINV('Raw data'!B813,MeanZt,SDZt)</f>
        <v>0.41520890794416626</v>
      </c>
      <c r="D816" s="8">
        <f>NORMINV('Raw data'!C813,MeanZt,SDZt)</f>
        <v>0.53362665298837131</v>
      </c>
      <c r="E816" s="8">
        <f>NORMINV('Raw data'!D813,MeanZt,SDZt)</f>
        <v>-1.6177350950953404</v>
      </c>
      <c r="F816" s="8">
        <f>NORMINV('Raw data'!E813,MeanZt,SDZt)</f>
        <v>-0.22068240039014564</v>
      </c>
      <c r="G816" s="8">
        <f>NORMINV('Raw data'!F813,MeanZt,SDZt)</f>
        <v>-1.3239780046185508E-2</v>
      </c>
    </row>
    <row r="817" spans="1:7" x14ac:dyDescent="0.3">
      <c r="A817">
        <f t="shared" si="12"/>
        <v>814</v>
      </c>
      <c r="B817" s="8">
        <f>NORMINV('Raw data'!A814,MeanZt,SDZt)</f>
        <v>0.79839224774498951</v>
      </c>
      <c r="C817" s="8">
        <f>NORMINV('Raw data'!B814,MeanZt,SDZt)</f>
        <v>-0.89107775824443558</v>
      </c>
      <c r="D817" s="8">
        <f>NORMINV('Raw data'!C814,MeanZt,SDZt)</f>
        <v>-0.6916311568271416</v>
      </c>
      <c r="E817" s="8">
        <f>NORMINV('Raw data'!D814,MeanZt,SDZt)</f>
        <v>-3.5292123468260564E-2</v>
      </c>
      <c r="F817" s="8">
        <f>NORMINV('Raw data'!E814,MeanZt,SDZt)</f>
        <v>0.88929862180704056</v>
      </c>
      <c r="G817" s="8">
        <f>NORMINV('Raw data'!F814,MeanZt,SDZt)</f>
        <v>-1.1520700447961928E-2</v>
      </c>
    </row>
    <row r="818" spans="1:7" x14ac:dyDescent="0.3">
      <c r="A818">
        <f t="shared" si="12"/>
        <v>815</v>
      </c>
      <c r="B818" s="8">
        <f>NORMINV('Raw data'!A815,MeanZt,SDZt)</f>
        <v>1.2304423393753952</v>
      </c>
      <c r="C818" s="8">
        <f>NORMINV('Raw data'!B815,MeanZt,SDZt)</f>
        <v>-0.57280707776480155</v>
      </c>
      <c r="D818" s="8">
        <f>NORMINV('Raw data'!C815,MeanZt,SDZt)</f>
        <v>0.79801460617401698</v>
      </c>
      <c r="E818" s="8">
        <f>NORMINV('Raw data'!D815,MeanZt,SDZt)</f>
        <v>-0.45980186581125465</v>
      </c>
      <c r="F818" s="8">
        <f>NORMINV('Raw data'!E815,MeanZt,SDZt)</f>
        <v>0.96709954911646256</v>
      </c>
      <c r="G818" s="8">
        <f>NORMINV('Raw data'!F815,MeanZt,SDZt)</f>
        <v>-0.98099472474656768</v>
      </c>
    </row>
    <row r="819" spans="1:7" x14ac:dyDescent="0.3">
      <c r="A819">
        <f t="shared" si="12"/>
        <v>816</v>
      </c>
      <c r="B819" s="8">
        <f>NORMINV('Raw data'!A816,MeanZt,SDZt)</f>
        <v>4.1048650664404752E-2</v>
      </c>
      <c r="C819" s="8">
        <f>NORMINV('Raw data'!B816,MeanZt,SDZt)</f>
        <v>-0.13851467392681452</v>
      </c>
      <c r="D819" s="8">
        <f>NORMINV('Raw data'!C816,MeanZt,SDZt)</f>
        <v>-1.9634598590333225</v>
      </c>
      <c r="E819" s="8">
        <f>NORMINV('Raw data'!D816,MeanZt,SDZt)</f>
        <v>0.54470056695427416</v>
      </c>
      <c r="F819" s="8">
        <f>NORMINV('Raw data'!E816,MeanZt,SDZt)</f>
        <v>-2.0128546324114778</v>
      </c>
      <c r="G819" s="8">
        <f>NORMINV('Raw data'!F816,MeanZt,SDZt)</f>
        <v>-1.7554723868928648</v>
      </c>
    </row>
    <row r="820" spans="1:7" x14ac:dyDescent="0.3">
      <c r="A820">
        <f t="shared" si="12"/>
        <v>817</v>
      </c>
      <c r="B820" s="8">
        <f>NORMINV('Raw data'!A817,MeanZt,SDZt)</f>
        <v>-8.193943208656608E-2</v>
      </c>
      <c r="C820" s="8">
        <f>NORMINV('Raw data'!B817,MeanZt,SDZt)</f>
        <v>-1.8075337704126868</v>
      </c>
      <c r="D820" s="8">
        <f>NORMINV('Raw data'!C817,MeanZt,SDZt)</f>
        <v>-1.0860679713935155</v>
      </c>
      <c r="E820" s="8">
        <f>NORMINV('Raw data'!D817,MeanZt,SDZt)</f>
        <v>-1.8526440786833762</v>
      </c>
      <c r="F820" s="8">
        <f>NORMINV('Raw data'!E817,MeanZt,SDZt)</f>
        <v>-0.26290677107064725</v>
      </c>
      <c r="G820" s="8">
        <f>NORMINV('Raw data'!F817,MeanZt,SDZt)</f>
        <v>-1.5082984956227243</v>
      </c>
    </row>
    <row r="821" spans="1:7" x14ac:dyDescent="0.3">
      <c r="A821">
        <f t="shared" si="12"/>
        <v>818</v>
      </c>
      <c r="B821" s="8">
        <f>NORMINV('Raw data'!A818,MeanZt,SDZt)</f>
        <v>0.62317071569223514</v>
      </c>
      <c r="C821" s="8">
        <f>NORMINV('Raw data'!B818,MeanZt,SDZt)</f>
        <v>0.49030192028895442</v>
      </c>
      <c r="D821" s="8">
        <f>NORMINV('Raw data'!C818,MeanZt,SDZt)</f>
        <v>-1.739205388082453</v>
      </c>
      <c r="E821" s="8">
        <f>NORMINV('Raw data'!D818,MeanZt,SDZt)</f>
        <v>-0.75279282299717343</v>
      </c>
      <c r="F821" s="8">
        <f>NORMINV('Raw data'!E818,MeanZt,SDZt)</f>
        <v>-1.3654551922832063</v>
      </c>
      <c r="G821" s="8">
        <f>NORMINV('Raw data'!F818,MeanZt,SDZt)</f>
        <v>-0.48060374323275329</v>
      </c>
    </row>
    <row r="822" spans="1:7" x14ac:dyDescent="0.3">
      <c r="A822">
        <f t="shared" si="12"/>
        <v>819</v>
      </c>
      <c r="B822" s="8">
        <f>NORMINV('Raw data'!A819,MeanZt,SDZt)</f>
        <v>-1.318524881414934</v>
      </c>
      <c r="C822" s="8">
        <f>NORMINV('Raw data'!B819,MeanZt,SDZt)</f>
        <v>0.11469475554974923</v>
      </c>
      <c r="D822" s="8">
        <f>NORMINV('Raw data'!C819,MeanZt,SDZt)</f>
        <v>-0.26580527816275423</v>
      </c>
      <c r="E822" s="8">
        <f>NORMINV('Raw data'!D819,MeanZt,SDZt)</f>
        <v>-1.2136761705778656</v>
      </c>
      <c r="F822" s="8">
        <f>NORMINV('Raw data'!E819,MeanZt,SDZt)</f>
        <v>0.69628317726695066</v>
      </c>
      <c r="G822" s="8">
        <f>NORMINV('Raw data'!F819,MeanZt,SDZt)</f>
        <v>-0.17446122146284576</v>
      </c>
    </row>
    <row r="823" spans="1:7" x14ac:dyDescent="0.3">
      <c r="A823">
        <f t="shared" si="12"/>
        <v>820</v>
      </c>
      <c r="B823" s="8">
        <f>NORMINV('Raw data'!A820,MeanZt,SDZt)</f>
        <v>-0.6947583588368651</v>
      </c>
      <c r="C823" s="8">
        <f>NORMINV('Raw data'!B820,MeanZt,SDZt)</f>
        <v>0.711428274950335</v>
      </c>
      <c r="D823" s="8">
        <f>NORMINV('Raw data'!C820,MeanZt,SDZt)</f>
        <v>-0.99085746253908058</v>
      </c>
      <c r="E823" s="8">
        <f>NORMINV('Raw data'!D820,MeanZt,SDZt)</f>
        <v>-0.3303465580033535</v>
      </c>
      <c r="F823" s="8">
        <f>NORMINV('Raw data'!E820,MeanZt,SDZt)</f>
        <v>0.40421372258482707</v>
      </c>
      <c r="G823" s="8">
        <f>NORMINV('Raw data'!F820,MeanZt,SDZt)</f>
        <v>0.65116931024258917</v>
      </c>
    </row>
    <row r="824" spans="1:7" x14ac:dyDescent="0.3">
      <c r="A824">
        <f t="shared" si="12"/>
        <v>821</v>
      </c>
      <c r="B824" s="8">
        <f>NORMINV('Raw data'!A821,MeanZt,SDZt)</f>
        <v>1.6733712199923567</v>
      </c>
      <c r="C824" s="8">
        <f>NORMINV('Raw data'!B821,MeanZt,SDZt)</f>
        <v>0.82279717748091941</v>
      </c>
      <c r="D824" s="8">
        <f>NORMINV('Raw data'!C821,MeanZt,SDZt)</f>
        <v>0.11734182996286614</v>
      </c>
      <c r="E824" s="8">
        <f>NORMINV('Raw data'!D821,MeanZt,SDZt)</f>
        <v>-0.75353880524300076</v>
      </c>
      <c r="F824" s="8">
        <f>NORMINV('Raw data'!E821,MeanZt,SDZt)</f>
        <v>-0.37219907534070379</v>
      </c>
      <c r="G824" s="8">
        <f>NORMINV('Raw data'!F821,MeanZt,SDZt)</f>
        <v>0.72059725959621734</v>
      </c>
    </row>
    <row r="825" spans="1:7" x14ac:dyDescent="0.3">
      <c r="A825">
        <f t="shared" si="12"/>
        <v>822</v>
      </c>
      <c r="B825" s="8">
        <f>NORMINV('Raw data'!A822,MeanZt,SDZt)</f>
        <v>-1.295569841625908</v>
      </c>
      <c r="C825" s="8">
        <f>NORMINV('Raw data'!B822,MeanZt,SDZt)</f>
        <v>1.031311862834601</v>
      </c>
      <c r="D825" s="8">
        <f>NORMINV('Raw data'!C822,MeanZt,SDZt)</f>
        <v>-0.77670395657120517</v>
      </c>
      <c r="E825" s="8">
        <f>NORMINV('Raw data'!D822,MeanZt,SDZt)</f>
        <v>3.7939794507129219E-2</v>
      </c>
      <c r="F825" s="8">
        <f>NORMINV('Raw data'!E822,MeanZt,SDZt)</f>
        <v>1.1089391324826339</v>
      </c>
      <c r="G825" s="8">
        <f>NORMINV('Raw data'!F822,MeanZt,SDZt)</f>
        <v>0.28246414379509505</v>
      </c>
    </row>
    <row r="826" spans="1:7" x14ac:dyDescent="0.3">
      <c r="A826">
        <f t="shared" si="12"/>
        <v>823</v>
      </c>
      <c r="B826" s="8">
        <f>NORMINV('Raw data'!A823,MeanZt,SDZt)</f>
        <v>-1.8128218058502172</v>
      </c>
      <c r="C826" s="8">
        <f>NORMINV('Raw data'!B823,MeanZt,SDZt)</f>
        <v>0.61460898383587426</v>
      </c>
      <c r="D826" s="8">
        <f>NORMINV('Raw data'!C823,MeanZt,SDZt)</f>
        <v>-0.7484505929450378</v>
      </c>
      <c r="E826" s="8">
        <f>NORMINV('Raw data'!D823,MeanZt,SDZt)</f>
        <v>-4.8458954846703955E-2</v>
      </c>
      <c r="F826" s="8">
        <f>NORMINV('Raw data'!E823,MeanZt,SDZt)</f>
        <v>-0.96437095492205194</v>
      </c>
      <c r="G826" s="8">
        <f>NORMINV('Raw data'!F823,MeanZt,SDZt)</f>
        <v>1.6664360635994373</v>
      </c>
    </row>
    <row r="827" spans="1:7" x14ac:dyDescent="0.3">
      <c r="A827">
        <f t="shared" si="12"/>
        <v>824</v>
      </c>
      <c r="B827" s="8">
        <f>NORMINV('Raw data'!A824,MeanZt,SDZt)</f>
        <v>-0.82063302756178791</v>
      </c>
      <c r="C827" s="8">
        <f>NORMINV('Raw data'!B824,MeanZt,SDZt)</f>
        <v>-0.59722083222155442</v>
      </c>
      <c r="D827" s="8">
        <f>NORMINV('Raw data'!C824,MeanZt,SDZt)</f>
        <v>-0.48332600413307875</v>
      </c>
      <c r="E827" s="8">
        <f>NORMINV('Raw data'!D824,MeanZt,SDZt)</f>
        <v>0.42503318480582158</v>
      </c>
      <c r="F827" s="8">
        <f>NORMINV('Raw data'!E824,MeanZt,SDZt)</f>
        <v>-1.2742652280272497</v>
      </c>
      <c r="G827" s="8">
        <f>NORMINV('Raw data'!F824,MeanZt,SDZt)</f>
        <v>-0.59384866846183948</v>
      </c>
    </row>
    <row r="828" spans="1:7" x14ac:dyDescent="0.3">
      <c r="A828">
        <f t="shared" si="12"/>
        <v>825</v>
      </c>
      <c r="B828" s="8">
        <f>NORMINV('Raw data'!A825,MeanZt,SDZt)</f>
        <v>-0.33496235122630258</v>
      </c>
      <c r="C828" s="8">
        <f>NORMINV('Raw data'!B825,MeanZt,SDZt)</f>
        <v>8.1691994385843916E-2</v>
      </c>
      <c r="D828" s="8">
        <f>NORMINV('Raw data'!C825,MeanZt,SDZt)</f>
        <v>1.2477296879585587</v>
      </c>
      <c r="E828" s="8">
        <f>NORMINV('Raw data'!D825,MeanZt,SDZt)</f>
        <v>-0.8711829603979836</v>
      </c>
      <c r="F828" s="8">
        <f>NORMINV('Raw data'!E825,MeanZt,SDZt)</f>
        <v>0.53451949828820744</v>
      </c>
      <c r="G828" s="8">
        <f>NORMINV('Raw data'!F825,MeanZt,SDZt)</f>
        <v>1.4826210482405311</v>
      </c>
    </row>
    <row r="829" spans="1:7" x14ac:dyDescent="0.3">
      <c r="A829">
        <f t="shared" si="12"/>
        <v>826</v>
      </c>
      <c r="B829" s="8">
        <f>NORMINV('Raw data'!A826,MeanZt,SDZt)</f>
        <v>2.64525633255953</v>
      </c>
      <c r="C829" s="8">
        <f>NORMINV('Raw data'!B826,MeanZt,SDZt)</f>
        <v>4.5383628795873605E-2</v>
      </c>
      <c r="D829" s="8">
        <f>NORMINV('Raw data'!C826,MeanZt,SDZt)</f>
        <v>-1.2974837600586664</v>
      </c>
      <c r="E829" s="8">
        <f>NORMINV('Raw data'!D826,MeanZt,SDZt)</f>
        <v>0.9436655412870858</v>
      </c>
      <c r="F829" s="8">
        <f>NORMINV('Raw data'!E826,MeanZt,SDZt)</f>
        <v>-2.4592997533706002</v>
      </c>
      <c r="G829" s="8">
        <f>NORMINV('Raw data'!F826,MeanZt,SDZt)</f>
        <v>-0.38029922428345675</v>
      </c>
    </row>
    <row r="830" spans="1:7" x14ac:dyDescent="0.3">
      <c r="A830">
        <f t="shared" si="12"/>
        <v>827</v>
      </c>
      <c r="B830" s="8">
        <f>NORMINV('Raw data'!A827,MeanZt,SDZt)</f>
        <v>0.4272117497339768</v>
      </c>
      <c r="C830" s="8">
        <f>NORMINV('Raw data'!B827,MeanZt,SDZt)</f>
        <v>2.0098659796045624</v>
      </c>
      <c r="D830" s="8">
        <f>NORMINV('Raw data'!C827,MeanZt,SDZt)</f>
        <v>-0.12692681566764882</v>
      </c>
      <c r="E830" s="8">
        <f>NORMINV('Raw data'!D827,MeanZt,SDZt)</f>
        <v>0.46794391014250813</v>
      </c>
      <c r="F830" s="8">
        <f>NORMINV('Raw data'!E827,MeanZt,SDZt)</f>
        <v>0.74111026562345339</v>
      </c>
      <c r="G830" s="8">
        <f>NORMINV('Raw data'!F827,MeanZt,SDZt)</f>
        <v>-0.36374353470457688</v>
      </c>
    </row>
    <row r="831" spans="1:7" x14ac:dyDescent="0.3">
      <c r="A831">
        <f t="shared" si="12"/>
        <v>828</v>
      </c>
      <c r="B831" s="8">
        <f>NORMINV('Raw data'!A828,MeanZt,SDZt)</f>
        <v>0.8505907784269755</v>
      </c>
      <c r="C831" s="8">
        <f>NORMINV('Raw data'!B828,MeanZt,SDZt)</f>
        <v>-1.1081798847441866</v>
      </c>
      <c r="D831" s="8">
        <f>NORMINV('Raw data'!C828,MeanZt,SDZt)</f>
        <v>0.76319354515760973</v>
      </c>
      <c r="E831" s="8">
        <f>NORMINV('Raw data'!D828,MeanZt,SDZt)</f>
        <v>5.3963924093483823E-3</v>
      </c>
      <c r="F831" s="8">
        <f>NORMINV('Raw data'!E828,MeanZt,SDZt)</f>
        <v>1.2131062438288531</v>
      </c>
      <c r="G831" s="8">
        <f>NORMINV('Raw data'!F828,MeanZt,SDZt)</f>
        <v>-0.89578901147592449</v>
      </c>
    </row>
    <row r="832" spans="1:7" x14ac:dyDescent="0.3">
      <c r="A832">
        <f t="shared" si="12"/>
        <v>829</v>
      </c>
      <c r="B832" s="8">
        <f>NORMINV('Raw data'!A829,MeanZt,SDZt)</f>
        <v>0.47747651085363413</v>
      </c>
      <c r="C832" s="8">
        <f>NORMINV('Raw data'!B829,MeanZt,SDZt)</f>
        <v>0.40055600254781482</v>
      </c>
      <c r="D832" s="8">
        <f>NORMINV('Raw data'!C829,MeanZt,SDZt)</f>
        <v>0.41387732862399618</v>
      </c>
      <c r="E832" s="8">
        <f>NORMINV('Raw data'!D829,MeanZt,SDZt)</f>
        <v>0.77546651855905768</v>
      </c>
      <c r="F832" s="8">
        <f>NORMINV('Raw data'!E829,MeanZt,SDZt)</f>
        <v>-1.1485761271404404</v>
      </c>
      <c r="G832" s="8">
        <f>NORMINV('Raw data'!F829,MeanZt,SDZt)</f>
        <v>0.65444241804391379</v>
      </c>
    </row>
    <row r="833" spans="1:7" x14ac:dyDescent="0.3">
      <c r="A833">
        <f t="shared" si="12"/>
        <v>830</v>
      </c>
      <c r="B833" s="8">
        <f>NORMINV('Raw data'!A830,MeanZt,SDZt)</f>
        <v>2.0206393074348346</v>
      </c>
      <c r="C833" s="8">
        <f>NORMINV('Raw data'!B830,MeanZt,SDZt)</f>
        <v>0.8888496888889641</v>
      </c>
      <c r="D833" s="8">
        <f>NORMINV('Raw data'!C830,MeanZt,SDZt)</f>
        <v>1.9484694567739018</v>
      </c>
      <c r="E833" s="8">
        <f>NORMINV('Raw data'!D830,MeanZt,SDZt)</f>
        <v>-0.62964021694731587</v>
      </c>
      <c r="F833" s="8">
        <f>NORMINV('Raw data'!E830,MeanZt,SDZt)</f>
        <v>0.34145690644441012</v>
      </c>
      <c r="G833" s="8">
        <f>NORMINV('Raw data'!F830,MeanZt,SDZt)</f>
        <v>-0.53539222317739532</v>
      </c>
    </row>
    <row r="834" spans="1:7" x14ac:dyDescent="0.3">
      <c r="A834">
        <f t="shared" si="12"/>
        <v>831</v>
      </c>
      <c r="B834" s="8">
        <f>NORMINV('Raw data'!A831,MeanZt,SDZt)</f>
        <v>1.8671478313938117</v>
      </c>
      <c r="C834" s="8">
        <f>NORMINV('Raw data'!B831,MeanZt,SDZt)</f>
        <v>-1.4011479182589037</v>
      </c>
      <c r="D834" s="8">
        <f>NORMINV('Raw data'!C831,MeanZt,SDZt)</f>
        <v>5.6747656319430267E-2</v>
      </c>
      <c r="E834" s="8">
        <f>NORMINV('Raw data'!D831,MeanZt,SDZt)</f>
        <v>0.32192242255639242</v>
      </c>
      <c r="F834" s="8">
        <f>NORMINV('Raw data'!E831,MeanZt,SDZt)</f>
        <v>-0.52152644430074169</v>
      </c>
      <c r="G834" s="8">
        <f>NORMINV('Raw data'!F831,MeanZt,SDZt)</f>
        <v>0.39163361840896571</v>
      </c>
    </row>
    <row r="835" spans="1:7" x14ac:dyDescent="0.3">
      <c r="A835">
        <f t="shared" si="12"/>
        <v>832</v>
      </c>
      <c r="B835" s="8">
        <f>NORMINV('Raw data'!A832,MeanZt,SDZt)</f>
        <v>-0.82995896556657178</v>
      </c>
      <c r="C835" s="8">
        <f>NORMINV('Raw data'!B832,MeanZt,SDZt)</f>
        <v>-1.4519895377915637</v>
      </c>
      <c r="D835" s="8">
        <f>NORMINV('Raw data'!C832,MeanZt,SDZt)</f>
        <v>-0.46238364066265569</v>
      </c>
      <c r="E835" s="8">
        <f>NORMINV('Raw data'!D832,MeanZt,SDZt)</f>
        <v>-0.58685581223499828</v>
      </c>
      <c r="F835" s="8">
        <f>NORMINV('Raw data'!E832,MeanZt,SDZt)</f>
        <v>-0.64874613611178</v>
      </c>
      <c r="G835" s="8">
        <f>NORMINV('Raw data'!F832,MeanZt,SDZt)</f>
        <v>-0.52579995894028675</v>
      </c>
    </row>
    <row r="836" spans="1:7" x14ac:dyDescent="0.3">
      <c r="A836">
        <f t="shared" si="12"/>
        <v>833</v>
      </c>
      <c r="B836" s="8">
        <f>NORMINV('Raw data'!A833,MeanZt,SDZt)</f>
        <v>-0.45309159629625112</v>
      </c>
      <c r="C836" s="8">
        <f>NORMINV('Raw data'!B833,MeanZt,SDZt)</f>
        <v>0.56069353189985227</v>
      </c>
      <c r="D836" s="8">
        <f>NORMINV('Raw data'!C833,MeanZt,SDZt)</f>
        <v>-0.96752559499407165</v>
      </c>
      <c r="E836" s="8">
        <f>NORMINV('Raw data'!D833,MeanZt,SDZt)</f>
        <v>1.5706334189628632</v>
      </c>
      <c r="F836" s="8">
        <f>NORMINV('Raw data'!E833,MeanZt,SDZt)</f>
        <v>-0.59104627571507184</v>
      </c>
      <c r="G836" s="8">
        <f>NORMINV('Raw data'!F833,MeanZt,SDZt)</f>
        <v>1.1116886034278737</v>
      </c>
    </row>
    <row r="837" spans="1:7" x14ac:dyDescent="0.3">
      <c r="A837">
        <f t="shared" ref="A837:A900" si="13">A836+1</f>
        <v>834</v>
      </c>
      <c r="B837" s="8">
        <f>NORMINV('Raw data'!A834,MeanZt,SDZt)</f>
        <v>5.2741461503892889E-2</v>
      </c>
      <c r="C837" s="8">
        <f>NORMINV('Raw data'!B834,MeanZt,SDZt)</f>
        <v>0.350352593604355</v>
      </c>
      <c r="D837" s="8">
        <f>NORMINV('Raw data'!C834,MeanZt,SDZt)</f>
        <v>-0.94048125139709293</v>
      </c>
      <c r="E837" s="8">
        <f>NORMINV('Raw data'!D834,MeanZt,SDZt)</f>
        <v>-1.3240869358862803</v>
      </c>
      <c r="F837" s="8">
        <f>NORMINV('Raw data'!E834,MeanZt,SDZt)</f>
        <v>1.4746797372663225</v>
      </c>
      <c r="G837" s="8">
        <f>NORMINV('Raw data'!F834,MeanZt,SDZt)</f>
        <v>-0.33964139048695918</v>
      </c>
    </row>
    <row r="838" spans="1:7" x14ac:dyDescent="0.3">
      <c r="A838">
        <f t="shared" si="13"/>
        <v>835</v>
      </c>
      <c r="B838" s="8">
        <f>NORMINV('Raw data'!A835,MeanZt,SDZt)</f>
        <v>-3.1501961802427592</v>
      </c>
      <c r="C838" s="8">
        <f>NORMINV('Raw data'!B835,MeanZt,SDZt)</f>
        <v>0.74677182322204894</v>
      </c>
      <c r="D838" s="8">
        <f>NORMINV('Raw data'!C835,MeanZt,SDZt)</f>
        <v>1.4791728658433525</v>
      </c>
      <c r="E838" s="8">
        <f>NORMINV('Raw data'!D835,MeanZt,SDZt)</f>
        <v>-0.56880925971103735</v>
      </c>
      <c r="F838" s="8">
        <f>NORMINV('Raw data'!E835,MeanZt,SDZt)</f>
        <v>-1.0569178980326726</v>
      </c>
      <c r="G838" s="8">
        <f>NORMINV('Raw data'!F835,MeanZt,SDZt)</f>
        <v>-0.72568036153085513</v>
      </c>
    </row>
    <row r="839" spans="1:7" x14ac:dyDescent="0.3">
      <c r="A839">
        <f t="shared" si="13"/>
        <v>836</v>
      </c>
      <c r="B839" s="8">
        <f>NORMINV('Raw data'!A836,MeanZt,SDZt)</f>
        <v>0.86148344854402525</v>
      </c>
      <c r="C839" s="8">
        <f>NORMINV('Raw data'!B836,MeanZt,SDZt)</f>
        <v>-0.49226704172879854</v>
      </c>
      <c r="D839" s="8">
        <f>NORMINV('Raw data'!C836,MeanZt,SDZt)</f>
        <v>-0.50819961297922289</v>
      </c>
      <c r="E839" s="8">
        <f>NORMINV('Raw data'!D836,MeanZt,SDZt)</f>
        <v>1.224549559646378</v>
      </c>
      <c r="F839" s="8">
        <f>NORMINV('Raw data'!E836,MeanZt,SDZt)</f>
        <v>1.6850130752630521</v>
      </c>
      <c r="G839" s="8">
        <f>NORMINV('Raw data'!F836,MeanZt,SDZt)</f>
        <v>-0.7745731000664281</v>
      </c>
    </row>
    <row r="840" spans="1:7" x14ac:dyDescent="0.3">
      <c r="A840">
        <f t="shared" si="13"/>
        <v>837</v>
      </c>
      <c r="B840" s="8">
        <f>NORMINV('Raw data'!A837,MeanZt,SDZt)</f>
        <v>1.0782224475641453</v>
      </c>
      <c r="C840" s="8">
        <f>NORMINV('Raw data'!B837,MeanZt,SDZt)</f>
        <v>-0.57456908524322858</v>
      </c>
      <c r="D840" s="8">
        <f>NORMINV('Raw data'!C837,MeanZt,SDZt)</f>
        <v>-0.2287427795491887</v>
      </c>
      <c r="E840" s="8">
        <f>NORMINV('Raw data'!D837,MeanZt,SDZt)</f>
        <v>0.16049702823007062</v>
      </c>
      <c r="F840" s="8">
        <f>NORMINV('Raw data'!E837,MeanZt,SDZt)</f>
        <v>0.42030596178763147</v>
      </c>
      <c r="G840" s="8">
        <f>NORMINV('Raw data'!F837,MeanZt,SDZt)</f>
        <v>0.28648086985916688</v>
      </c>
    </row>
    <row r="841" spans="1:7" x14ac:dyDescent="0.3">
      <c r="A841">
        <f t="shared" si="13"/>
        <v>838</v>
      </c>
      <c r="B841" s="8">
        <f>NORMINV('Raw data'!A838,MeanZt,SDZt)</f>
        <v>0.19582659379665004</v>
      </c>
      <c r="C841" s="8">
        <f>NORMINV('Raw data'!B838,MeanZt,SDZt)</f>
        <v>0.59653162975165985</v>
      </c>
      <c r="D841" s="8">
        <f>NORMINV('Raw data'!C838,MeanZt,SDZt)</f>
        <v>0.1407823365686893</v>
      </c>
      <c r="E841" s="8">
        <f>NORMINV('Raw data'!D838,MeanZt,SDZt)</f>
        <v>0.987842422182303</v>
      </c>
      <c r="F841" s="8">
        <f>NORMINV('Raw data'!E838,MeanZt,SDZt)</f>
        <v>-1.1228349666725508</v>
      </c>
      <c r="G841" s="8">
        <f>NORMINV('Raw data'!F838,MeanZt,SDZt)</f>
        <v>-0.63494942402491628</v>
      </c>
    </row>
    <row r="842" spans="1:7" x14ac:dyDescent="0.3">
      <c r="A842">
        <f t="shared" si="13"/>
        <v>839</v>
      </c>
      <c r="B842" s="8">
        <f>NORMINV('Raw data'!A839,MeanZt,SDZt)</f>
        <v>-1.8854099913389686E-3</v>
      </c>
      <c r="C842" s="8">
        <f>NORMINV('Raw data'!B839,MeanZt,SDZt)</f>
        <v>1.0651508695420728</v>
      </c>
      <c r="D842" s="8">
        <f>NORMINV('Raw data'!C839,MeanZt,SDZt)</f>
        <v>1.1683164504716252</v>
      </c>
      <c r="E842" s="8">
        <f>NORMINV('Raw data'!D839,MeanZt,SDZt)</f>
        <v>-0.41333385798566935</v>
      </c>
      <c r="F842" s="8">
        <f>NORMINV('Raw data'!E839,MeanZt,SDZt)</f>
        <v>1.2436640766978415</v>
      </c>
      <c r="G842" s="8">
        <f>NORMINV('Raw data'!F839,MeanZt,SDZt)</f>
        <v>-2.6615954935615929E-2</v>
      </c>
    </row>
    <row r="843" spans="1:7" x14ac:dyDescent="0.3">
      <c r="A843">
        <f t="shared" si="13"/>
        <v>840</v>
      </c>
      <c r="B843" s="8">
        <f>NORMINV('Raw data'!A840,MeanZt,SDZt)</f>
        <v>0.58616136118457618</v>
      </c>
      <c r="C843" s="8">
        <f>NORMINV('Raw data'!B840,MeanZt,SDZt)</f>
        <v>-0.79952291009454857</v>
      </c>
      <c r="D843" s="8">
        <f>NORMINV('Raw data'!C840,MeanZt,SDZt)</f>
        <v>-0.81549929598339399</v>
      </c>
      <c r="E843" s="8">
        <f>NORMINV('Raw data'!D840,MeanZt,SDZt)</f>
        <v>-2.381628767079516</v>
      </c>
      <c r="F843" s="8">
        <f>NORMINV('Raw data'!E840,MeanZt,SDZt)</f>
        <v>0.25790082017723676</v>
      </c>
      <c r="G843" s="8">
        <f>NORMINV('Raw data'!F840,MeanZt,SDZt)</f>
        <v>-0.46373002216212972</v>
      </c>
    </row>
    <row r="844" spans="1:7" x14ac:dyDescent="0.3">
      <c r="A844">
        <f t="shared" si="13"/>
        <v>841</v>
      </c>
      <c r="B844" s="8">
        <f>NORMINV('Raw data'!A841,MeanZt,SDZt)</f>
        <v>-2.0351320120728515</v>
      </c>
      <c r="C844" s="8">
        <f>NORMINV('Raw data'!B841,MeanZt,SDZt)</f>
        <v>-1.2425394047456356E-2</v>
      </c>
      <c r="D844" s="8">
        <f>NORMINV('Raw data'!C841,MeanZt,SDZt)</f>
        <v>-0.98356443457204223</v>
      </c>
      <c r="E844" s="8">
        <f>NORMINV('Raw data'!D841,MeanZt,SDZt)</f>
        <v>1.5660042397060399</v>
      </c>
      <c r="F844" s="8">
        <f>NORMINV('Raw data'!E841,MeanZt,SDZt)</f>
        <v>0.5869498460827316</v>
      </c>
      <c r="G844" s="8">
        <f>NORMINV('Raw data'!F841,MeanZt,SDZt)</f>
        <v>0.89740337763175249</v>
      </c>
    </row>
    <row r="845" spans="1:7" x14ac:dyDescent="0.3">
      <c r="A845">
        <f t="shared" si="13"/>
        <v>842</v>
      </c>
      <c r="B845" s="8">
        <f>NORMINV('Raw data'!A842,MeanZt,SDZt)</f>
        <v>1.1486307714922028</v>
      </c>
      <c r="C845" s="8">
        <f>NORMINV('Raw data'!B842,MeanZt,SDZt)</f>
        <v>0.40043698062680821</v>
      </c>
      <c r="D845" s="8">
        <f>NORMINV('Raw data'!C842,MeanZt,SDZt)</f>
        <v>-1.5149941380177228</v>
      </c>
      <c r="E845" s="8">
        <f>NORMINV('Raw data'!D842,MeanZt,SDZt)</f>
        <v>-0.21856064375898937</v>
      </c>
      <c r="F845" s="8">
        <f>NORMINV('Raw data'!E842,MeanZt,SDZt)</f>
        <v>1.11920951198376</v>
      </c>
      <c r="G845" s="8">
        <f>NORMINV('Raw data'!F842,MeanZt,SDZt)</f>
        <v>0.57153415060332424</v>
      </c>
    </row>
    <row r="846" spans="1:7" x14ac:dyDescent="0.3">
      <c r="A846">
        <f t="shared" si="13"/>
        <v>843</v>
      </c>
      <c r="B846" s="8">
        <f>NORMINV('Raw data'!A843,MeanZt,SDZt)</f>
        <v>-0.54053390181396399</v>
      </c>
      <c r="C846" s="8">
        <f>NORMINV('Raw data'!B843,MeanZt,SDZt)</f>
        <v>-1.0029844040047333</v>
      </c>
      <c r="D846" s="8">
        <f>NORMINV('Raw data'!C843,MeanZt,SDZt)</f>
        <v>0.25945858614611217</v>
      </c>
      <c r="E846" s="8">
        <f>NORMINV('Raw data'!D843,MeanZt,SDZt)</f>
        <v>0.67226091470695792</v>
      </c>
      <c r="F846" s="8">
        <f>NORMINV('Raw data'!E843,MeanZt,SDZt)</f>
        <v>-2.3463700715560107</v>
      </c>
      <c r="G846" s="8">
        <f>NORMINV('Raw data'!F843,MeanZt,SDZt)</f>
        <v>0.56196232330802787</v>
      </c>
    </row>
    <row r="847" spans="1:7" x14ac:dyDescent="0.3">
      <c r="A847">
        <f t="shared" si="13"/>
        <v>844</v>
      </c>
      <c r="B847" s="8">
        <f>NORMINV('Raw data'!A844,MeanZt,SDZt)</f>
        <v>0.21022355840328075</v>
      </c>
      <c r="C847" s="8">
        <f>NORMINV('Raw data'!B844,MeanZt,SDZt)</f>
        <v>1.30138518843566</v>
      </c>
      <c r="D847" s="8">
        <f>NORMINV('Raw data'!C844,MeanZt,SDZt)</f>
        <v>-0.5598986164330485</v>
      </c>
      <c r="E847" s="8">
        <f>NORMINV('Raw data'!D844,MeanZt,SDZt)</f>
        <v>1.8610897667262936</v>
      </c>
      <c r="F847" s="8">
        <f>NORMINV('Raw data'!E844,MeanZt,SDZt)</f>
        <v>-0.23529010283098784</v>
      </c>
      <c r="G847" s="8">
        <f>NORMINV('Raw data'!F844,MeanZt,SDZt)</f>
        <v>-9.3004509503784791E-3</v>
      </c>
    </row>
    <row r="848" spans="1:7" x14ac:dyDescent="0.3">
      <c r="A848">
        <f t="shared" si="13"/>
        <v>845</v>
      </c>
      <c r="B848" s="8">
        <f>NORMINV('Raw data'!A845,MeanZt,SDZt)</f>
        <v>1.0007746814827378</v>
      </c>
      <c r="C848" s="8">
        <f>NORMINV('Raw data'!B845,MeanZt,SDZt)</f>
        <v>0.93466480538411301</v>
      </c>
      <c r="D848" s="8">
        <f>NORMINV('Raw data'!C845,MeanZt,SDZt)</f>
        <v>0.69183281092608795</v>
      </c>
      <c r="E848" s="8">
        <f>NORMINV('Raw data'!D845,MeanZt,SDZt)</f>
        <v>0.49494672563834102</v>
      </c>
      <c r="F848" s="8">
        <f>NORMINV('Raw data'!E845,MeanZt,SDZt)</f>
        <v>0.61367856788761654</v>
      </c>
      <c r="G848" s="8">
        <f>NORMINV('Raw data'!F845,MeanZt,SDZt)</f>
        <v>-0.21929784203128982</v>
      </c>
    </row>
    <row r="849" spans="1:7" x14ac:dyDescent="0.3">
      <c r="A849">
        <f t="shared" si="13"/>
        <v>846</v>
      </c>
      <c r="B849" s="8">
        <f>NORMINV('Raw data'!A846,MeanZt,SDZt)</f>
        <v>2.0326879876076802</v>
      </c>
      <c r="C849" s="8">
        <f>NORMINV('Raw data'!B846,MeanZt,SDZt)</f>
        <v>1.7697499597807014</v>
      </c>
      <c r="D849" s="8">
        <f>NORMINV('Raw data'!C846,MeanZt,SDZt)</f>
        <v>0.4346190467604597</v>
      </c>
      <c r="E849" s="8">
        <f>NORMINV('Raw data'!D846,MeanZt,SDZt)</f>
        <v>-0.30694548587653675</v>
      </c>
      <c r="F849" s="8">
        <f>NORMINV('Raw data'!E846,MeanZt,SDZt)</f>
        <v>-1.3192782387069157</v>
      </c>
      <c r="G849" s="8">
        <f>NORMINV('Raw data'!F846,MeanZt,SDZt)</f>
        <v>-0.36841378437372652</v>
      </c>
    </row>
    <row r="850" spans="1:7" x14ac:dyDescent="0.3">
      <c r="A850">
        <f t="shared" si="13"/>
        <v>847</v>
      </c>
      <c r="B850" s="8">
        <f>NORMINV('Raw data'!A847,MeanZt,SDZt)</f>
        <v>0.77894164176923419</v>
      </c>
      <c r="C850" s="8">
        <f>NORMINV('Raw data'!B847,MeanZt,SDZt)</f>
        <v>-1.1717282269945182</v>
      </c>
      <c r="D850" s="8">
        <f>NORMINV('Raw data'!C847,MeanZt,SDZt)</f>
        <v>0.30019975563418078</v>
      </c>
      <c r="E850" s="8">
        <f>NORMINV('Raw data'!D847,MeanZt,SDZt)</f>
        <v>1.0207056095355869</v>
      </c>
      <c r="F850" s="8">
        <f>NORMINV('Raw data'!E847,MeanZt,SDZt)</f>
        <v>0.59143242346069735</v>
      </c>
      <c r="G850" s="8">
        <f>NORMINV('Raw data'!F847,MeanZt,SDZt)</f>
        <v>0.80502877364086922</v>
      </c>
    </row>
    <row r="851" spans="1:7" x14ac:dyDescent="0.3">
      <c r="A851">
        <f t="shared" si="13"/>
        <v>848</v>
      </c>
      <c r="B851" s="8">
        <f>NORMINV('Raw data'!A848,MeanZt,SDZt)</f>
        <v>-0.43785054330868761</v>
      </c>
      <c r="C851" s="8">
        <f>NORMINV('Raw data'!B848,MeanZt,SDZt)</f>
        <v>1.9559232688720052</v>
      </c>
      <c r="D851" s="8">
        <f>NORMINV('Raw data'!C848,MeanZt,SDZt)</f>
        <v>1.2047541174050571</v>
      </c>
      <c r="E851" s="8">
        <f>NORMINV('Raw data'!D848,MeanZt,SDZt)</f>
        <v>-2.0166982705185233E-3</v>
      </c>
      <c r="F851" s="8">
        <f>NORMINV('Raw data'!E848,MeanZt,SDZt)</f>
        <v>1.0366762608938678</v>
      </c>
      <c r="G851" s="8">
        <f>NORMINV('Raw data'!F848,MeanZt,SDZt)</f>
        <v>0.29189275037073648</v>
      </c>
    </row>
    <row r="852" spans="1:7" x14ac:dyDescent="0.3">
      <c r="A852">
        <f t="shared" si="13"/>
        <v>849</v>
      </c>
      <c r="B852" s="8">
        <f>NORMINV('Raw data'!A849,MeanZt,SDZt)</f>
        <v>0.21452302215061603</v>
      </c>
      <c r="C852" s="8">
        <f>NORMINV('Raw data'!B849,MeanZt,SDZt)</f>
        <v>0.68085249872591513</v>
      </c>
      <c r="D852" s="8">
        <f>NORMINV('Raw data'!C849,MeanZt,SDZt)</f>
        <v>1.0888461288034914</v>
      </c>
      <c r="E852" s="8">
        <f>NORMINV('Raw data'!D849,MeanZt,SDZt)</f>
        <v>1.0692379681492277</v>
      </c>
      <c r="F852" s="8">
        <f>NORMINV('Raw data'!E849,MeanZt,SDZt)</f>
        <v>1.40452902866369</v>
      </c>
      <c r="G852" s="8">
        <f>NORMINV('Raw data'!F849,MeanZt,SDZt)</f>
        <v>1.3489602509216112</v>
      </c>
    </row>
    <row r="853" spans="1:7" x14ac:dyDescent="0.3">
      <c r="A853">
        <f t="shared" si="13"/>
        <v>850</v>
      </c>
      <c r="B853" s="8">
        <f>NORMINV('Raw data'!A850,MeanZt,SDZt)</f>
        <v>0.3377777111149306</v>
      </c>
      <c r="C853" s="8">
        <f>NORMINV('Raw data'!B850,MeanZt,SDZt)</f>
        <v>2.2312785818162633</v>
      </c>
      <c r="D853" s="8">
        <f>NORMINV('Raw data'!C850,MeanZt,SDZt)</f>
        <v>0.11665834459709751</v>
      </c>
      <c r="E853" s="8">
        <f>NORMINV('Raw data'!D850,MeanZt,SDZt)</f>
        <v>0.80866063660857845</v>
      </c>
      <c r="F853" s="8">
        <f>NORMINV('Raw data'!E850,MeanZt,SDZt)</f>
        <v>-2.2016130697504197</v>
      </c>
      <c r="G853" s="8">
        <f>NORMINV('Raw data'!F850,MeanZt,SDZt)</f>
        <v>0.68322809994398792</v>
      </c>
    </row>
    <row r="854" spans="1:7" x14ac:dyDescent="0.3">
      <c r="A854">
        <f t="shared" si="13"/>
        <v>851</v>
      </c>
      <c r="B854" s="8">
        <f>NORMINV('Raw data'!A851,MeanZt,SDZt)</f>
        <v>0.7312884811293765</v>
      </c>
      <c r="C854" s="8">
        <f>NORMINV('Raw data'!B851,MeanZt,SDZt)</f>
        <v>1.2431834501055488</v>
      </c>
      <c r="D854" s="8">
        <f>NORMINV('Raw data'!C851,MeanZt,SDZt)</f>
        <v>1.7625131086614942</v>
      </c>
      <c r="E854" s="8">
        <f>NORMINV('Raw data'!D851,MeanZt,SDZt)</f>
        <v>-2.0628567823668766</v>
      </c>
      <c r="F854" s="8">
        <f>NORMINV('Raw data'!E851,MeanZt,SDZt)</f>
        <v>-0.46215911142228949</v>
      </c>
      <c r="G854" s="8">
        <f>NORMINV('Raw data'!F851,MeanZt,SDZt)</f>
        <v>-1.0786117086851372</v>
      </c>
    </row>
    <row r="855" spans="1:7" x14ac:dyDescent="0.3">
      <c r="A855">
        <f t="shared" si="13"/>
        <v>852</v>
      </c>
      <c r="B855" s="8">
        <f>NORMINV('Raw data'!A852,MeanZt,SDZt)</f>
        <v>-1.0324884093478552</v>
      </c>
      <c r="C855" s="8">
        <f>NORMINV('Raw data'!B852,MeanZt,SDZt)</f>
        <v>0.95038785906117618</v>
      </c>
      <c r="D855" s="8">
        <f>NORMINV('Raw data'!C852,MeanZt,SDZt)</f>
        <v>0.49695279659235581</v>
      </c>
      <c r="E855" s="8">
        <f>NORMINV('Raw data'!D852,MeanZt,SDZt)</f>
        <v>-0.38427503384435618</v>
      </c>
      <c r="F855" s="8">
        <f>NORMINV('Raw data'!E852,MeanZt,SDZt)</f>
        <v>1.7931278768082923</v>
      </c>
      <c r="G855" s="8">
        <f>NORMINV('Raw data'!F852,MeanZt,SDZt)</f>
        <v>-1.1027813452272432</v>
      </c>
    </row>
    <row r="856" spans="1:7" x14ac:dyDescent="0.3">
      <c r="A856">
        <f t="shared" si="13"/>
        <v>853</v>
      </c>
      <c r="B856" s="8">
        <f>NORMINV('Raw data'!A853,MeanZt,SDZt)</f>
        <v>-1.0561771679988046</v>
      </c>
      <c r="C856" s="8">
        <f>NORMINV('Raw data'!B853,MeanZt,SDZt)</f>
        <v>0.60210619433426471</v>
      </c>
      <c r="D856" s="8">
        <f>NORMINV('Raw data'!C853,MeanZt,SDZt)</f>
        <v>0.92969490589007042</v>
      </c>
      <c r="E856" s="8">
        <f>NORMINV('Raw data'!D853,MeanZt,SDZt)</f>
        <v>-0.8162535049708185</v>
      </c>
      <c r="F856" s="8">
        <f>NORMINV('Raw data'!E853,MeanZt,SDZt)</f>
        <v>0.63253324859539406</v>
      </c>
      <c r="G856" s="8">
        <f>NORMINV('Raw data'!F853,MeanZt,SDZt)</f>
        <v>1.7388642038061293</v>
      </c>
    </row>
    <row r="857" spans="1:7" x14ac:dyDescent="0.3">
      <c r="A857">
        <f t="shared" si="13"/>
        <v>854</v>
      </c>
      <c r="B857" s="8">
        <f>NORMINV('Raw data'!A854,MeanZt,SDZt)</f>
        <v>1.3482814898183872</v>
      </c>
      <c r="C857" s="8">
        <f>NORMINV('Raw data'!B854,MeanZt,SDZt)</f>
        <v>-0.1788460734009516</v>
      </c>
      <c r="D857" s="8">
        <f>NORMINV('Raw data'!C854,MeanZt,SDZt)</f>
        <v>-0.88508008771279922</v>
      </c>
      <c r="E857" s="8">
        <f>NORMINV('Raw data'!D854,MeanZt,SDZt)</f>
        <v>-2.4082458230857272E-2</v>
      </c>
      <c r="F857" s="8">
        <f>NORMINV('Raw data'!E854,MeanZt,SDZt)</f>
        <v>1.4745071489701864</v>
      </c>
      <c r="G857" s="8">
        <f>NORMINV('Raw data'!F854,MeanZt,SDZt)</f>
        <v>-2.2294886018648636</v>
      </c>
    </row>
    <row r="858" spans="1:7" x14ac:dyDescent="0.3">
      <c r="A858">
        <f t="shared" si="13"/>
        <v>855</v>
      </c>
      <c r="B858" s="8">
        <f>NORMINV('Raw data'!A855,MeanZt,SDZt)</f>
        <v>-0.63238299314636037</v>
      </c>
      <c r="C858" s="8">
        <f>NORMINV('Raw data'!B855,MeanZt,SDZt)</f>
        <v>-0.12459468270122816</v>
      </c>
      <c r="D858" s="8">
        <f>NORMINV('Raw data'!C855,MeanZt,SDZt)</f>
        <v>-1.5768504343876883</v>
      </c>
      <c r="E858" s="8">
        <f>NORMINV('Raw data'!D855,MeanZt,SDZt)</f>
        <v>-0.12252714186876404</v>
      </c>
      <c r="F858" s="8">
        <f>NORMINV('Raw data'!E855,MeanZt,SDZt)</f>
        <v>0.75933683355145887</v>
      </c>
      <c r="G858" s="8">
        <f>NORMINV('Raw data'!F855,MeanZt,SDZt)</f>
        <v>1.0767972587596013</v>
      </c>
    </row>
    <row r="859" spans="1:7" x14ac:dyDescent="0.3">
      <c r="A859">
        <f t="shared" si="13"/>
        <v>856</v>
      </c>
      <c r="B859" s="8">
        <f>NORMINV('Raw data'!A856,MeanZt,SDZt)</f>
        <v>0.42792687134382063</v>
      </c>
      <c r="C859" s="8">
        <f>NORMINV('Raw data'!B856,MeanZt,SDZt)</f>
        <v>-1.4323844156479069</v>
      </c>
      <c r="D859" s="8">
        <f>NORMINV('Raw data'!C856,MeanZt,SDZt)</f>
        <v>-1.6181267176066449</v>
      </c>
      <c r="E859" s="8">
        <f>NORMINV('Raw data'!D856,MeanZt,SDZt)</f>
        <v>9.1225491559637231E-2</v>
      </c>
      <c r="F859" s="8">
        <f>NORMINV('Raw data'!E856,MeanZt,SDZt)</f>
        <v>-0.41010473455862023</v>
      </c>
      <c r="G859" s="8">
        <f>NORMINV('Raw data'!F856,MeanZt,SDZt)</f>
        <v>-0.41412343159567988</v>
      </c>
    </row>
    <row r="860" spans="1:7" x14ac:dyDescent="0.3">
      <c r="A860">
        <f t="shared" si="13"/>
        <v>857</v>
      </c>
      <c r="B860" s="8">
        <f>NORMINV('Raw data'!A857,MeanZt,SDZt)</f>
        <v>1.1643699305164192</v>
      </c>
      <c r="C860" s="8">
        <f>NORMINV('Raw data'!B857,MeanZt,SDZt)</f>
        <v>0.13980916407015034</v>
      </c>
      <c r="D860" s="8">
        <f>NORMINV('Raw data'!C857,MeanZt,SDZt)</f>
        <v>0.55394656998133374</v>
      </c>
      <c r="E860" s="8">
        <f>NORMINV('Raw data'!D857,MeanZt,SDZt)</f>
        <v>0.97732484580079781</v>
      </c>
      <c r="F860" s="8">
        <f>NORMINV('Raw data'!E857,MeanZt,SDZt)</f>
        <v>-0.45438208346508213</v>
      </c>
      <c r="G860" s="8">
        <f>NORMINV('Raw data'!F857,MeanZt,SDZt)</f>
        <v>0.79385403345532057</v>
      </c>
    </row>
    <row r="861" spans="1:7" x14ac:dyDescent="0.3">
      <c r="A861">
        <f t="shared" si="13"/>
        <v>858</v>
      </c>
      <c r="B861" s="8">
        <f>NORMINV('Raw data'!A858,MeanZt,SDZt)</f>
        <v>-0.17653559018981926</v>
      </c>
      <c r="C861" s="8">
        <f>NORMINV('Raw data'!B858,MeanZt,SDZt)</f>
        <v>0.73399950914162126</v>
      </c>
      <c r="D861" s="8">
        <f>NORMINV('Raw data'!C858,MeanZt,SDZt)</f>
        <v>-0.18446826461469104</v>
      </c>
      <c r="E861" s="8">
        <f>NORMINV('Raw data'!D858,MeanZt,SDZt)</f>
        <v>-0.86906267490900568</v>
      </c>
      <c r="F861" s="8">
        <f>NORMINV('Raw data'!E858,MeanZt,SDZt)</f>
        <v>0.23544408311927451</v>
      </c>
      <c r="G861" s="8">
        <f>NORMINV('Raw data'!F858,MeanZt,SDZt)</f>
        <v>0.1244870870973354</v>
      </c>
    </row>
    <row r="862" spans="1:7" x14ac:dyDescent="0.3">
      <c r="A862">
        <f t="shared" si="13"/>
        <v>859</v>
      </c>
      <c r="B862" s="8">
        <f>NORMINV('Raw data'!A859,MeanZt,SDZt)</f>
        <v>1.6304892219242844</v>
      </c>
      <c r="C862" s="8">
        <f>NORMINV('Raw data'!B859,MeanZt,SDZt)</f>
        <v>1.6782082620625998</v>
      </c>
      <c r="D862" s="8">
        <f>NORMINV('Raw data'!C859,MeanZt,SDZt)</f>
        <v>-0.38750683320737583</v>
      </c>
      <c r="E862" s="8">
        <f>NORMINV('Raw data'!D859,MeanZt,SDZt)</f>
        <v>-1.599069162522184</v>
      </c>
      <c r="F862" s="8">
        <f>NORMINV('Raw data'!E859,MeanZt,SDZt)</f>
        <v>0.99483820860948757</v>
      </c>
      <c r="G862" s="8">
        <f>NORMINV('Raw data'!F859,MeanZt,SDZt)</f>
        <v>1.178889665094796</v>
      </c>
    </row>
    <row r="863" spans="1:7" x14ac:dyDescent="0.3">
      <c r="A863">
        <f t="shared" si="13"/>
        <v>860</v>
      </c>
      <c r="B863" s="8">
        <f>NORMINV('Raw data'!A860,MeanZt,SDZt)</f>
        <v>-0.36531974120163163</v>
      </c>
      <c r="C863" s="8">
        <f>NORMINV('Raw data'!B860,MeanZt,SDZt)</f>
        <v>1.0969378914600318</v>
      </c>
      <c r="D863" s="8">
        <f>NORMINV('Raw data'!C860,MeanZt,SDZt)</f>
        <v>-0.4255859304222856</v>
      </c>
      <c r="E863" s="8">
        <f>NORMINV('Raw data'!D860,MeanZt,SDZt)</f>
        <v>0.59976372790121424</v>
      </c>
      <c r="F863" s="8">
        <f>NORMINV('Raw data'!E860,MeanZt,SDZt)</f>
        <v>1.7466794997870221</v>
      </c>
      <c r="G863" s="8">
        <f>NORMINV('Raw data'!F860,MeanZt,SDZt)</f>
        <v>-0.20377634425007435</v>
      </c>
    </row>
    <row r="864" spans="1:7" x14ac:dyDescent="0.3">
      <c r="A864">
        <f t="shared" si="13"/>
        <v>861</v>
      </c>
      <c r="B864" s="8">
        <f>NORMINV('Raw data'!A861,MeanZt,SDZt)</f>
        <v>-0.30388797056906647</v>
      </c>
      <c r="C864" s="8">
        <f>NORMINV('Raw data'!B861,MeanZt,SDZt)</f>
        <v>0.37670362931003298</v>
      </c>
      <c r="D864" s="8">
        <f>NORMINV('Raw data'!C861,MeanZt,SDZt)</f>
        <v>0.90456376949809503</v>
      </c>
      <c r="E864" s="8">
        <f>NORMINV('Raw data'!D861,MeanZt,SDZt)</f>
        <v>0.18242067512066182</v>
      </c>
      <c r="F864" s="8">
        <f>NORMINV('Raw data'!E861,MeanZt,SDZt)</f>
        <v>-1.6080109748976217</v>
      </c>
      <c r="G864" s="8">
        <f>NORMINV('Raw data'!F861,MeanZt,SDZt)</f>
        <v>-8.5464823338563221E-3</v>
      </c>
    </row>
    <row r="865" spans="1:7" x14ac:dyDescent="0.3">
      <c r="A865">
        <f t="shared" si="13"/>
        <v>862</v>
      </c>
      <c r="B865" s="8">
        <f>NORMINV('Raw data'!A862,MeanZt,SDZt)</f>
        <v>0.27410454751414282</v>
      </c>
      <c r="C865" s="8">
        <f>NORMINV('Raw data'!B862,MeanZt,SDZt)</f>
        <v>-1.2678639290558802</v>
      </c>
      <c r="D865" s="8">
        <f>NORMINV('Raw data'!C862,MeanZt,SDZt)</f>
        <v>1.0662865857721693</v>
      </c>
      <c r="E865" s="8">
        <f>NORMINV('Raw data'!D862,MeanZt,SDZt)</f>
        <v>0.62118109574959679</v>
      </c>
      <c r="F865" s="8">
        <f>NORMINV('Raw data'!E862,MeanZt,SDZt)</f>
        <v>-0.25332294300365271</v>
      </c>
      <c r="G865" s="8">
        <f>NORMINV('Raw data'!F862,MeanZt,SDZt)</f>
        <v>1.2324588834676762</v>
      </c>
    </row>
    <row r="866" spans="1:7" x14ac:dyDescent="0.3">
      <c r="A866">
        <f t="shared" si="13"/>
        <v>863</v>
      </c>
      <c r="B866" s="8">
        <f>NORMINV('Raw data'!A863,MeanZt,SDZt)</f>
        <v>-4.0866387949777018E-2</v>
      </c>
      <c r="C866" s="8">
        <f>NORMINV('Raw data'!B863,MeanZt,SDZt)</f>
        <v>0.49650650942041397</v>
      </c>
      <c r="D866" s="8">
        <f>NORMINV('Raw data'!C863,MeanZt,SDZt)</f>
        <v>-0.67236236622805068</v>
      </c>
      <c r="E866" s="8">
        <f>NORMINV('Raw data'!D863,MeanZt,SDZt)</f>
        <v>1.2599869105354005</v>
      </c>
      <c r="F866" s="8">
        <f>NORMINV('Raw data'!E863,MeanZt,SDZt)</f>
        <v>-0.63784381636613163</v>
      </c>
      <c r="G866" s="8">
        <f>NORMINV('Raw data'!F863,MeanZt,SDZt)</f>
        <v>0.89528317833243165</v>
      </c>
    </row>
    <row r="867" spans="1:7" x14ac:dyDescent="0.3">
      <c r="A867">
        <f t="shared" si="13"/>
        <v>864</v>
      </c>
      <c r="B867" s="8">
        <f>NORMINV('Raw data'!A864,MeanZt,SDZt)</f>
        <v>1.10475179430943</v>
      </c>
      <c r="C867" s="8">
        <f>NORMINV('Raw data'!B864,MeanZt,SDZt)</f>
        <v>-1.2380503270596543</v>
      </c>
      <c r="D867" s="8">
        <f>NORMINV('Raw data'!C864,MeanZt,SDZt)</f>
        <v>-5.9974974232482069E-2</v>
      </c>
      <c r="E867" s="8">
        <f>NORMINV('Raw data'!D864,MeanZt,SDZt)</f>
        <v>0.86658261985028229</v>
      </c>
      <c r="F867" s="8">
        <f>NORMINV('Raw data'!E864,MeanZt,SDZt)</f>
        <v>0.32164709953186721</v>
      </c>
      <c r="G867" s="8">
        <f>NORMINV('Raw data'!F864,MeanZt,SDZt)</f>
        <v>-2.6336730008818732</v>
      </c>
    </row>
    <row r="868" spans="1:7" x14ac:dyDescent="0.3">
      <c r="A868">
        <f t="shared" si="13"/>
        <v>865</v>
      </c>
      <c r="B868" s="8">
        <f>NORMINV('Raw data'!A865,MeanZt,SDZt)</f>
        <v>0.37016292161426911</v>
      </c>
      <c r="C868" s="8">
        <f>NORMINV('Raw data'!B865,MeanZt,SDZt)</f>
        <v>-0.1431768587233313</v>
      </c>
      <c r="D868" s="8">
        <f>NORMINV('Raw data'!C865,MeanZt,SDZt)</f>
        <v>-1.6380035438415648</v>
      </c>
      <c r="E868" s="8">
        <f>NORMINV('Raw data'!D865,MeanZt,SDZt)</f>
        <v>-0.58327257663823517</v>
      </c>
      <c r="F868" s="8">
        <f>NORMINV('Raw data'!E865,MeanZt,SDZt)</f>
        <v>0.83766379628505405</v>
      </c>
      <c r="G868" s="8">
        <f>NORMINV('Raw data'!F865,MeanZt,SDZt)</f>
        <v>0.27507030592596127</v>
      </c>
    </row>
    <row r="869" spans="1:7" x14ac:dyDescent="0.3">
      <c r="A869">
        <f t="shared" si="13"/>
        <v>866</v>
      </c>
      <c r="B869" s="8">
        <f>NORMINV('Raw data'!A866,MeanZt,SDZt)</f>
        <v>0.49614380864043739</v>
      </c>
      <c r="C869" s="8">
        <f>NORMINV('Raw data'!B866,MeanZt,SDZt)</f>
        <v>0.47821525865412123</v>
      </c>
      <c r="D869" s="8">
        <f>NORMINV('Raw data'!C866,MeanZt,SDZt)</f>
        <v>-1.0891129569258036</v>
      </c>
      <c r="E869" s="8">
        <f>NORMINV('Raw data'!D866,MeanZt,SDZt)</f>
        <v>-1.1545763053304923</v>
      </c>
      <c r="F869" s="8">
        <f>NORMINV('Raw data'!E866,MeanZt,SDZt)</f>
        <v>-0.21349791355839784</v>
      </c>
      <c r="G869" s="8">
        <f>NORMINV('Raw data'!F866,MeanZt,SDZt)</f>
        <v>-7.9887035997850575E-2</v>
      </c>
    </row>
    <row r="870" spans="1:7" x14ac:dyDescent="0.3">
      <c r="A870">
        <f t="shared" si="13"/>
        <v>867</v>
      </c>
      <c r="B870" s="8">
        <f>NORMINV('Raw data'!A867,MeanZt,SDZt)</f>
        <v>3.2849694190437942E-2</v>
      </c>
      <c r="C870" s="8">
        <f>NORMINV('Raw data'!B867,MeanZt,SDZt)</f>
        <v>-8.9216881324231959E-2</v>
      </c>
      <c r="D870" s="8">
        <f>NORMINV('Raw data'!C867,MeanZt,SDZt)</f>
        <v>-0.69043085707516993</v>
      </c>
      <c r="E870" s="8">
        <f>NORMINV('Raw data'!D867,MeanZt,SDZt)</f>
        <v>-6.8035230172555999E-2</v>
      </c>
      <c r="F870" s="8">
        <f>NORMINV('Raw data'!E867,MeanZt,SDZt)</f>
        <v>0.45460743155933686</v>
      </c>
      <c r="G870" s="8">
        <f>NORMINV('Raw data'!F867,MeanZt,SDZt)</f>
        <v>-0.46957903485772423</v>
      </c>
    </row>
    <row r="871" spans="1:7" x14ac:dyDescent="0.3">
      <c r="A871">
        <f t="shared" si="13"/>
        <v>868</v>
      </c>
      <c r="B871" s="8">
        <f>NORMINV('Raw data'!A868,MeanZt,SDZt)</f>
        <v>1.4463590928703602</v>
      </c>
      <c r="C871" s="8">
        <f>NORMINV('Raw data'!B868,MeanZt,SDZt)</f>
        <v>-7.0362460460813153E-2</v>
      </c>
      <c r="D871" s="8">
        <f>NORMINV('Raw data'!C868,MeanZt,SDZt)</f>
        <v>1.4234828668095001</v>
      </c>
      <c r="E871" s="8">
        <f>NORMINV('Raw data'!D868,MeanZt,SDZt)</f>
        <v>-0.46889906238823592</v>
      </c>
      <c r="F871" s="8">
        <f>NORMINV('Raw data'!E868,MeanZt,SDZt)</f>
        <v>0.63178404692461998</v>
      </c>
      <c r="G871" s="8">
        <f>NORMINV('Raw data'!F868,MeanZt,SDZt)</f>
        <v>0.51840384811110496</v>
      </c>
    </row>
    <row r="872" spans="1:7" x14ac:dyDescent="0.3">
      <c r="A872">
        <f t="shared" si="13"/>
        <v>869</v>
      </c>
      <c r="B872" s="8">
        <f>NORMINV('Raw data'!A869,MeanZt,SDZt)</f>
        <v>0.64303781300994334</v>
      </c>
      <c r="C872" s="8">
        <f>NORMINV('Raw data'!B869,MeanZt,SDZt)</f>
        <v>1.1032651641488211</v>
      </c>
      <c r="D872" s="8">
        <f>NORMINV('Raw data'!C869,MeanZt,SDZt)</f>
        <v>-1.5235105148641057</v>
      </c>
      <c r="E872" s="8">
        <f>NORMINV('Raw data'!D869,MeanZt,SDZt)</f>
        <v>1.223631256223644</v>
      </c>
      <c r="F872" s="8">
        <f>NORMINV('Raw data'!E869,MeanZt,SDZt)</f>
        <v>1.1521746581095889</v>
      </c>
      <c r="G872" s="8">
        <f>NORMINV('Raw data'!F869,MeanZt,SDZt)</f>
        <v>8.7297257480207391E-2</v>
      </c>
    </row>
    <row r="873" spans="1:7" x14ac:dyDescent="0.3">
      <c r="A873">
        <f t="shared" si="13"/>
        <v>870</v>
      </c>
      <c r="B873" s="8">
        <f>NORMINV('Raw data'!A870,MeanZt,SDZt)</f>
        <v>-0.65841254229784796</v>
      </c>
      <c r="C873" s="8">
        <f>NORMINV('Raw data'!B870,MeanZt,SDZt)</f>
        <v>-1.4595834703330244</v>
      </c>
      <c r="D873" s="8">
        <f>NORMINV('Raw data'!C870,MeanZt,SDZt)</f>
        <v>0.70976057294299033</v>
      </c>
      <c r="E873" s="8">
        <f>NORMINV('Raw data'!D870,MeanZt,SDZt)</f>
        <v>-0.41544804563206861</v>
      </c>
      <c r="F873" s="8">
        <f>NORMINV('Raw data'!E870,MeanZt,SDZt)</f>
        <v>-0.19053748058646974</v>
      </c>
      <c r="G873" s="8">
        <f>NORMINV('Raw data'!F870,MeanZt,SDZt)</f>
        <v>1.3184960717905179</v>
      </c>
    </row>
    <row r="874" spans="1:7" x14ac:dyDescent="0.3">
      <c r="A874">
        <f t="shared" si="13"/>
        <v>871</v>
      </c>
      <c r="B874" s="8">
        <f>NORMINV('Raw data'!A871,MeanZt,SDZt)</f>
        <v>0.54046951233040719</v>
      </c>
      <c r="C874" s="8">
        <f>NORMINV('Raw data'!B871,MeanZt,SDZt)</f>
        <v>0.13479662633668799</v>
      </c>
      <c r="D874" s="8">
        <f>NORMINV('Raw data'!C871,MeanZt,SDZt)</f>
        <v>-1.7189459298558707</v>
      </c>
      <c r="E874" s="8">
        <f>NORMINV('Raw data'!D871,MeanZt,SDZt)</f>
        <v>0.18876623487280847</v>
      </c>
      <c r="F874" s="8">
        <f>NORMINV('Raw data'!E871,MeanZt,SDZt)</f>
        <v>-0.16149821103554499</v>
      </c>
      <c r="G874" s="8">
        <f>NORMINV('Raw data'!F871,MeanZt,SDZt)</f>
        <v>-0.30566562797958768</v>
      </c>
    </row>
    <row r="875" spans="1:7" x14ac:dyDescent="0.3">
      <c r="A875">
        <f t="shared" si="13"/>
        <v>872</v>
      </c>
      <c r="B875" s="8">
        <f>NORMINV('Raw data'!A872,MeanZt,SDZt)</f>
        <v>-2.1266183727896557</v>
      </c>
      <c r="C875" s="8">
        <f>NORMINV('Raw data'!B872,MeanZt,SDZt)</f>
        <v>-1.6097699782713419</v>
      </c>
      <c r="D875" s="8">
        <f>NORMINV('Raw data'!C872,MeanZt,SDZt)</f>
        <v>1.2332835673938207</v>
      </c>
      <c r="E875" s="8">
        <f>NORMINV('Raw data'!D872,MeanZt,SDZt)</f>
        <v>0.59036798256364165</v>
      </c>
      <c r="F875" s="8">
        <f>NORMINV('Raw data'!E872,MeanZt,SDZt)</f>
        <v>-0.27142063817589623</v>
      </c>
      <c r="G875" s="8">
        <f>NORMINV('Raw data'!F872,MeanZt,SDZt)</f>
        <v>-0.55462759566562014</v>
      </c>
    </row>
    <row r="876" spans="1:7" x14ac:dyDescent="0.3">
      <c r="A876">
        <f t="shared" si="13"/>
        <v>873</v>
      </c>
      <c r="B876" s="8">
        <f>NORMINV('Raw data'!A873,MeanZt,SDZt)</f>
        <v>-0.82236823941361936</v>
      </c>
      <c r="C876" s="8">
        <f>NORMINV('Raw data'!B873,MeanZt,SDZt)</f>
        <v>0.62064568581054069</v>
      </c>
      <c r="D876" s="8">
        <f>NORMINV('Raw data'!C873,MeanZt,SDZt)</f>
        <v>-0.21609205736590839</v>
      </c>
      <c r="E876" s="8">
        <f>NORMINV('Raw data'!D873,MeanZt,SDZt)</f>
        <v>0.23145061738666681</v>
      </c>
      <c r="F876" s="8">
        <f>NORMINV('Raw data'!E873,MeanZt,SDZt)</f>
        <v>-0.39819577738717954</v>
      </c>
      <c r="G876" s="8">
        <f>NORMINV('Raw data'!F873,MeanZt,SDZt)</f>
        <v>0.66002705739676959</v>
      </c>
    </row>
    <row r="877" spans="1:7" x14ac:dyDescent="0.3">
      <c r="A877">
        <f t="shared" si="13"/>
        <v>874</v>
      </c>
      <c r="B877" s="8">
        <f>NORMINV('Raw data'!A874,MeanZt,SDZt)</f>
        <v>1.0329282033669218</v>
      </c>
      <c r="C877" s="8">
        <f>NORMINV('Raw data'!B874,MeanZt,SDZt)</f>
        <v>-0.63344130077055061</v>
      </c>
      <c r="D877" s="8">
        <f>NORMINV('Raw data'!C874,MeanZt,SDZt)</f>
        <v>-0.16759162836054675</v>
      </c>
      <c r="E877" s="8">
        <f>NORMINV('Raw data'!D874,MeanZt,SDZt)</f>
        <v>-1.8104831833794899</v>
      </c>
      <c r="F877" s="8">
        <f>NORMINV('Raw data'!E874,MeanZt,SDZt)</f>
        <v>-1.0275059727602305</v>
      </c>
      <c r="G877" s="8">
        <f>NORMINV('Raw data'!F874,MeanZt,SDZt)</f>
        <v>1.068731083996487</v>
      </c>
    </row>
    <row r="878" spans="1:7" x14ac:dyDescent="0.3">
      <c r="A878">
        <f t="shared" si="13"/>
        <v>875</v>
      </c>
      <c r="B878" s="8">
        <f>NORMINV('Raw data'!A875,MeanZt,SDZt)</f>
        <v>-1.2021960841726307</v>
      </c>
      <c r="C878" s="8">
        <f>NORMINV('Raw data'!B875,MeanZt,SDZt)</f>
        <v>-0.32380516130502562</v>
      </c>
      <c r="D878" s="8">
        <f>NORMINV('Raw data'!C875,MeanZt,SDZt)</f>
        <v>0.93347656607240537</v>
      </c>
      <c r="E878" s="8">
        <f>NORMINV('Raw data'!D875,MeanZt,SDZt)</f>
        <v>-0.77997389614261747</v>
      </c>
      <c r="F878" s="8">
        <f>NORMINV('Raw data'!E875,MeanZt,SDZt)</f>
        <v>0.30193971701658201</v>
      </c>
      <c r="G878" s="8">
        <f>NORMINV('Raw data'!F875,MeanZt,SDZt)</f>
        <v>0.66448231576120609</v>
      </c>
    </row>
    <row r="879" spans="1:7" x14ac:dyDescent="0.3">
      <c r="A879">
        <f t="shared" si="13"/>
        <v>876</v>
      </c>
      <c r="B879" s="8">
        <f>NORMINV('Raw data'!A876,MeanZt,SDZt)</f>
        <v>0.96104247042864666</v>
      </c>
      <c r="C879" s="8">
        <f>NORMINV('Raw data'!B876,MeanZt,SDZt)</f>
        <v>-1.0164476853205398</v>
      </c>
      <c r="D879" s="8">
        <f>NORMINV('Raw data'!C876,MeanZt,SDZt)</f>
        <v>0.18344230720325916</v>
      </c>
      <c r="E879" s="8">
        <f>NORMINV('Raw data'!D876,MeanZt,SDZt)</f>
        <v>2.3340256219902993</v>
      </c>
      <c r="F879" s="8">
        <f>NORMINV('Raw data'!E876,MeanZt,SDZt)</f>
        <v>-0.25147238227472174</v>
      </c>
      <c r="G879" s="8">
        <f>NORMINV('Raw data'!F876,MeanZt,SDZt)</f>
        <v>-0.43965465875960202</v>
      </c>
    </row>
    <row r="880" spans="1:7" x14ac:dyDescent="0.3">
      <c r="A880">
        <f t="shared" si="13"/>
        <v>877</v>
      </c>
      <c r="B880" s="8">
        <f>NORMINV('Raw data'!A877,MeanZt,SDZt)</f>
        <v>-0.38542428860466876</v>
      </c>
      <c r="C880" s="8">
        <f>NORMINV('Raw data'!B877,MeanZt,SDZt)</f>
        <v>1.7415560789787472</v>
      </c>
      <c r="D880" s="8">
        <f>NORMINV('Raw data'!C877,MeanZt,SDZt)</f>
        <v>0.78745595598932594</v>
      </c>
      <c r="E880" s="8">
        <f>NORMINV('Raw data'!D877,MeanZt,SDZt)</f>
        <v>-0.41500206592099342</v>
      </c>
      <c r="F880" s="8">
        <f>NORMINV('Raw data'!E877,MeanZt,SDZt)</f>
        <v>0.70731710251837387</v>
      </c>
      <c r="G880" s="8">
        <f>NORMINV('Raw data'!F877,MeanZt,SDZt)</f>
        <v>0.22331865962503736</v>
      </c>
    </row>
    <row r="881" spans="1:7" x14ac:dyDescent="0.3">
      <c r="A881">
        <f t="shared" si="13"/>
        <v>878</v>
      </c>
      <c r="B881" s="8">
        <f>NORMINV('Raw data'!A878,MeanZt,SDZt)</f>
        <v>0.26909282316588179</v>
      </c>
      <c r="C881" s="8">
        <f>NORMINV('Raw data'!B878,MeanZt,SDZt)</f>
        <v>0.3225851115442479</v>
      </c>
      <c r="D881" s="8">
        <f>NORMINV('Raw data'!C878,MeanZt,SDZt)</f>
        <v>0.68708477363352405</v>
      </c>
      <c r="E881" s="8">
        <f>NORMINV('Raw data'!D878,MeanZt,SDZt)</f>
        <v>0.26474760687013521</v>
      </c>
      <c r="F881" s="8">
        <f>NORMINV('Raw data'!E878,MeanZt,SDZt)</f>
        <v>-0.4834998342383473</v>
      </c>
      <c r="G881" s="8">
        <f>NORMINV('Raw data'!F878,MeanZt,SDZt)</f>
        <v>2.0790640883436038</v>
      </c>
    </row>
    <row r="882" spans="1:7" x14ac:dyDescent="0.3">
      <c r="A882">
        <f t="shared" si="13"/>
        <v>879</v>
      </c>
      <c r="B882" s="8">
        <f>NORMINV('Raw data'!A879,MeanZt,SDZt)</f>
        <v>-0.72138612028256699</v>
      </c>
      <c r="C882" s="8">
        <f>NORMINV('Raw data'!B879,MeanZt,SDZt)</f>
        <v>0.50225446176230737</v>
      </c>
      <c r="D882" s="8">
        <f>NORMINV('Raw data'!C879,MeanZt,SDZt)</f>
        <v>-0.34570516183062838</v>
      </c>
      <c r="E882" s="8">
        <f>NORMINV('Raw data'!D879,MeanZt,SDZt)</f>
        <v>-0.39618232598468456</v>
      </c>
      <c r="F882" s="8">
        <f>NORMINV('Raw data'!E879,MeanZt,SDZt)</f>
        <v>1.0828189320541823</v>
      </c>
      <c r="G882" s="8">
        <f>NORMINV('Raw data'!F879,MeanZt,SDZt)</f>
        <v>0.40210848351715306</v>
      </c>
    </row>
    <row r="883" spans="1:7" x14ac:dyDescent="0.3">
      <c r="A883">
        <f t="shared" si="13"/>
        <v>880</v>
      </c>
      <c r="B883" s="8">
        <f>NORMINV('Raw data'!A880,MeanZt,SDZt)</f>
        <v>-0.47282280659474152</v>
      </c>
      <c r="C883" s="8">
        <f>NORMINV('Raw data'!B880,MeanZt,SDZt)</f>
        <v>-1.001783272758175</v>
      </c>
      <c r="D883" s="8">
        <f>NORMINV('Raw data'!C880,MeanZt,SDZt)</f>
        <v>0.41794675398766923</v>
      </c>
      <c r="E883" s="8">
        <f>NORMINV('Raw data'!D880,MeanZt,SDZt)</f>
        <v>1.0496718663068583</v>
      </c>
      <c r="F883" s="8">
        <f>NORMINV('Raw data'!E880,MeanZt,SDZt)</f>
        <v>0.56841210619140603</v>
      </c>
      <c r="G883" s="8">
        <f>NORMINV('Raw data'!F880,MeanZt,SDZt)</f>
        <v>1.6229054443237927</v>
      </c>
    </row>
    <row r="884" spans="1:7" x14ac:dyDescent="0.3">
      <c r="A884">
        <f t="shared" si="13"/>
        <v>881</v>
      </c>
      <c r="B884" s="8">
        <f>NORMINV('Raw data'!A881,MeanZt,SDZt)</f>
        <v>1.4716044003721804</v>
      </c>
      <c r="C884" s="8">
        <f>NORMINV('Raw data'!B881,MeanZt,SDZt)</f>
        <v>-1.8406835853510259</v>
      </c>
      <c r="D884" s="8">
        <f>NORMINV('Raw data'!C881,MeanZt,SDZt)</f>
        <v>-1.5093739950681551</v>
      </c>
      <c r="E884" s="8">
        <f>NORMINV('Raw data'!D881,MeanZt,SDZt)</f>
        <v>2.0314584105011422</v>
      </c>
      <c r="F884" s="8">
        <f>NORMINV('Raw data'!E881,MeanZt,SDZt)</f>
        <v>1.7471898330134283</v>
      </c>
      <c r="G884" s="8">
        <f>NORMINV('Raw data'!F881,MeanZt,SDZt)</f>
        <v>-2.7598122669510041</v>
      </c>
    </row>
    <row r="885" spans="1:7" x14ac:dyDescent="0.3">
      <c r="A885">
        <f t="shared" si="13"/>
        <v>882</v>
      </c>
      <c r="B885" s="8">
        <f>NORMINV('Raw data'!A882,MeanZt,SDZt)</f>
        <v>1.3858970219953528</v>
      </c>
      <c r="C885" s="8">
        <f>NORMINV('Raw data'!B882,MeanZt,SDZt)</f>
        <v>1.3821552423949943</v>
      </c>
      <c r="D885" s="8">
        <f>NORMINV('Raw data'!C882,MeanZt,SDZt)</f>
        <v>0.16606928211489569</v>
      </c>
      <c r="E885" s="8">
        <f>NORMINV('Raw data'!D882,MeanZt,SDZt)</f>
        <v>1.2260472112790137</v>
      </c>
      <c r="F885" s="8">
        <f>NORMINV('Raw data'!E882,MeanZt,SDZt)</f>
        <v>-2.3545599839724103</v>
      </c>
      <c r="G885" s="8">
        <f>NORMINV('Raw data'!F882,MeanZt,SDZt)</f>
        <v>7.8022265430394366E-2</v>
      </c>
    </row>
    <row r="886" spans="1:7" x14ac:dyDescent="0.3">
      <c r="A886">
        <f t="shared" si="13"/>
        <v>883</v>
      </c>
      <c r="B886" s="8">
        <f>NORMINV('Raw data'!A883,MeanZt,SDZt)</f>
        <v>-1.1923777671385505</v>
      </c>
      <c r="C886" s="8">
        <f>NORMINV('Raw data'!B883,MeanZt,SDZt)</f>
        <v>2.4100751962903656E-2</v>
      </c>
      <c r="D886" s="8">
        <f>NORMINV('Raw data'!C883,MeanZt,SDZt)</f>
        <v>-3.853337466165755E-2</v>
      </c>
      <c r="E886" s="8">
        <f>NORMINV('Raw data'!D883,MeanZt,SDZt)</f>
        <v>0.36476609592774861</v>
      </c>
      <c r="F886" s="8">
        <f>NORMINV('Raw data'!E883,MeanZt,SDZt)</f>
        <v>-0.47809316945056712</v>
      </c>
      <c r="G886" s="8">
        <f>NORMINV('Raw data'!F883,MeanZt,SDZt)</f>
        <v>0.43045214042894397</v>
      </c>
    </row>
    <row r="887" spans="1:7" x14ac:dyDescent="0.3">
      <c r="A887">
        <f t="shared" si="13"/>
        <v>884</v>
      </c>
      <c r="B887" s="8">
        <f>NORMINV('Raw data'!A884,MeanZt,SDZt)</f>
        <v>-0.69411239307131523</v>
      </c>
      <c r="C887" s="8">
        <f>NORMINV('Raw data'!B884,MeanZt,SDZt)</f>
        <v>-4.8848176804059791E-2</v>
      </c>
      <c r="D887" s="8">
        <f>NORMINV('Raw data'!C884,MeanZt,SDZt)</f>
        <v>0.20887934753964685</v>
      </c>
      <c r="E887" s="8">
        <f>NORMINV('Raw data'!D884,MeanZt,SDZt)</f>
        <v>-1.7022319625572222</v>
      </c>
      <c r="F887" s="8">
        <f>NORMINV('Raw data'!E884,MeanZt,SDZt)</f>
        <v>1.3828703109755736</v>
      </c>
      <c r="G887" s="8">
        <f>NORMINV('Raw data'!F884,MeanZt,SDZt)</f>
        <v>0.20292726067851496</v>
      </c>
    </row>
    <row r="888" spans="1:7" x14ac:dyDescent="0.3">
      <c r="A888">
        <f t="shared" si="13"/>
        <v>885</v>
      </c>
      <c r="B888" s="8">
        <f>NORMINV('Raw data'!A885,MeanZt,SDZt)</f>
        <v>-0.16102190650928899</v>
      </c>
      <c r="C888" s="8">
        <f>NORMINV('Raw data'!B885,MeanZt,SDZt)</f>
        <v>0.69254086339290899</v>
      </c>
      <c r="D888" s="8">
        <f>NORMINV('Raw data'!C885,MeanZt,SDZt)</f>
        <v>-0.30734860573391126</v>
      </c>
      <c r="E888" s="8">
        <f>NORMINV('Raw data'!D885,MeanZt,SDZt)</f>
        <v>0.30832612275916221</v>
      </c>
      <c r="F888" s="8">
        <f>NORMINV('Raw data'!E885,MeanZt,SDZt)</f>
        <v>1.7286754471053889</v>
      </c>
      <c r="G888" s="8">
        <f>NORMINV('Raw data'!F885,MeanZt,SDZt)</f>
        <v>0.82504568965870251</v>
      </c>
    </row>
    <row r="889" spans="1:7" x14ac:dyDescent="0.3">
      <c r="A889">
        <f t="shared" si="13"/>
        <v>886</v>
      </c>
      <c r="B889" s="8">
        <f>NORMINV('Raw data'!A886,MeanZt,SDZt)</f>
        <v>-0.17716982263902048</v>
      </c>
      <c r="C889" s="8">
        <f>NORMINV('Raw data'!B886,MeanZt,SDZt)</f>
        <v>0.34497553863625052</v>
      </c>
      <c r="D889" s="8">
        <f>NORMINV('Raw data'!C886,MeanZt,SDZt)</f>
        <v>-0.56086125215845906</v>
      </c>
      <c r="E889" s="8">
        <f>NORMINV('Raw data'!D886,MeanZt,SDZt)</f>
        <v>5.0040262035405597E-2</v>
      </c>
      <c r="F889" s="8">
        <f>NORMINV('Raw data'!E886,MeanZt,SDZt)</f>
        <v>2.0469358922021557</v>
      </c>
      <c r="G889" s="8">
        <f>NORMINV('Raw data'!F886,MeanZt,SDZt)</f>
        <v>-1.0649391530378391</v>
      </c>
    </row>
    <row r="890" spans="1:7" x14ac:dyDescent="0.3">
      <c r="A890">
        <f t="shared" si="13"/>
        <v>887</v>
      </c>
      <c r="B890" s="8">
        <f>NORMINV('Raw data'!A887,MeanZt,SDZt)</f>
        <v>-0.9052963080248223</v>
      </c>
      <c r="C890" s="8">
        <f>NORMINV('Raw data'!B887,MeanZt,SDZt)</f>
        <v>0.82584351875249828</v>
      </c>
      <c r="D890" s="8">
        <f>NORMINV('Raw data'!C887,MeanZt,SDZt)</f>
        <v>-8.5929605956992339E-2</v>
      </c>
      <c r="E890" s="8">
        <f>NORMINV('Raw data'!D887,MeanZt,SDZt)</f>
        <v>1.2854168124747494</v>
      </c>
      <c r="F890" s="8">
        <f>NORMINV('Raw data'!E887,MeanZt,SDZt)</f>
        <v>1.8751192840370672</v>
      </c>
      <c r="G890" s="8">
        <f>NORMINV('Raw data'!F887,MeanZt,SDZt)</f>
        <v>0.36512496648906761</v>
      </c>
    </row>
    <row r="891" spans="1:7" x14ac:dyDescent="0.3">
      <c r="A891">
        <f t="shared" si="13"/>
        <v>888</v>
      </c>
      <c r="B891" s="8">
        <f>NORMINV('Raw data'!A888,MeanZt,SDZt)</f>
        <v>2.1118774542445626</v>
      </c>
      <c r="C891" s="8">
        <f>NORMINV('Raw data'!B888,MeanZt,SDZt)</f>
        <v>0.85109182047638132</v>
      </c>
      <c r="D891" s="8">
        <f>NORMINV('Raw data'!C888,MeanZt,SDZt)</f>
        <v>-0.82221502721632655</v>
      </c>
      <c r="E891" s="8">
        <f>NORMINV('Raw data'!D888,MeanZt,SDZt)</f>
        <v>-9.6544269260990162E-2</v>
      </c>
      <c r="F891" s="8">
        <f>NORMINV('Raw data'!E888,MeanZt,SDZt)</f>
        <v>-1.1596764851817776</v>
      </c>
      <c r="G891" s="8">
        <f>NORMINV('Raw data'!F888,MeanZt,SDZt)</f>
        <v>-0.3217488948589548</v>
      </c>
    </row>
    <row r="892" spans="1:7" x14ac:dyDescent="0.3">
      <c r="A892">
        <f t="shared" si="13"/>
        <v>889</v>
      </c>
      <c r="B892" s="8">
        <f>NORMINV('Raw data'!A889,MeanZt,SDZt)</f>
        <v>-1.0049092715724781</v>
      </c>
      <c r="C892" s="8">
        <f>NORMINV('Raw data'!B889,MeanZt,SDZt)</f>
        <v>-1.0465249971150867</v>
      </c>
      <c r="D892" s="8">
        <f>NORMINV('Raw data'!C889,MeanZt,SDZt)</f>
        <v>0.98033596471320616</v>
      </c>
      <c r="E892" s="8">
        <f>NORMINV('Raw data'!D889,MeanZt,SDZt)</f>
        <v>-0.1998449285243907</v>
      </c>
      <c r="F892" s="8">
        <f>NORMINV('Raw data'!E889,MeanZt,SDZt)</f>
        <v>0.61255277218798299</v>
      </c>
      <c r="G892" s="8">
        <f>NORMINV('Raw data'!F889,MeanZt,SDZt)</f>
        <v>0.82305061878633756</v>
      </c>
    </row>
    <row r="893" spans="1:7" x14ac:dyDescent="0.3">
      <c r="A893">
        <f t="shared" si="13"/>
        <v>890</v>
      </c>
      <c r="B893" s="8">
        <f>NORMINV('Raw data'!A890,MeanZt,SDZt)</f>
        <v>-0.46423577971741381</v>
      </c>
      <c r="C893" s="8">
        <f>NORMINV('Raw data'!B890,MeanZt,SDZt)</f>
        <v>1.5905371607964818</v>
      </c>
      <c r="D893" s="8">
        <f>NORMINV('Raw data'!C890,MeanZt,SDZt)</f>
        <v>-0.48432769464606185</v>
      </c>
      <c r="E893" s="8">
        <f>NORMINV('Raw data'!D890,MeanZt,SDZt)</f>
        <v>1.2018720816523183</v>
      </c>
      <c r="F893" s="8">
        <f>NORMINV('Raw data'!E890,MeanZt,SDZt)</f>
        <v>0.3889029903302576</v>
      </c>
      <c r="G893" s="8">
        <f>NORMINV('Raw data'!F890,MeanZt,SDZt)</f>
        <v>-0.16335657734151801</v>
      </c>
    </row>
    <row r="894" spans="1:7" x14ac:dyDescent="0.3">
      <c r="A894">
        <f t="shared" si="13"/>
        <v>891</v>
      </c>
      <c r="B894" s="8">
        <f>NORMINV('Raw data'!A891,MeanZt,SDZt)</f>
        <v>2.2684769229333361</v>
      </c>
      <c r="C894" s="8">
        <f>NORMINV('Raw data'!B891,MeanZt,SDZt)</f>
        <v>-1.4124331719312524</v>
      </c>
      <c r="D894" s="8">
        <f>NORMINV('Raw data'!C891,MeanZt,SDZt)</f>
        <v>8.0435247154380593E-2</v>
      </c>
      <c r="E894" s="8">
        <f>NORMINV('Raw data'!D891,MeanZt,SDZt)</f>
        <v>-1.5349358969975988</v>
      </c>
      <c r="F894" s="8">
        <f>NORMINV('Raw data'!E891,MeanZt,SDZt)</f>
        <v>8.8541684493861197E-2</v>
      </c>
      <c r="G894" s="8">
        <f>NORMINV('Raw data'!F891,MeanZt,SDZt)</f>
        <v>-0.50412033051866245</v>
      </c>
    </row>
    <row r="895" spans="1:7" x14ac:dyDescent="0.3">
      <c r="A895">
        <f t="shared" si="13"/>
        <v>892</v>
      </c>
      <c r="B895" s="8">
        <f>NORMINV('Raw data'!A892,MeanZt,SDZt)</f>
        <v>-0.8182544432655029</v>
      </c>
      <c r="C895" s="8">
        <f>NORMINV('Raw data'!B892,MeanZt,SDZt)</f>
        <v>0.58518749658324842</v>
      </c>
      <c r="D895" s="8">
        <f>NORMINV('Raw data'!C892,MeanZt,SDZt)</f>
        <v>-0.72698803668832201</v>
      </c>
      <c r="E895" s="8">
        <f>NORMINV('Raw data'!D892,MeanZt,SDZt)</f>
        <v>1.0204838095075137</v>
      </c>
      <c r="F895" s="8">
        <f>NORMINV('Raw data'!E892,MeanZt,SDZt)</f>
        <v>-0.58473376187106585</v>
      </c>
      <c r="G895" s="8">
        <f>NORMINV('Raw data'!F892,MeanZt,SDZt)</f>
        <v>-0.19616832586731947</v>
      </c>
    </row>
    <row r="896" spans="1:7" x14ac:dyDescent="0.3">
      <c r="A896">
        <f t="shared" si="13"/>
        <v>893</v>
      </c>
      <c r="B896" s="8">
        <f>NORMINV('Raw data'!A893,MeanZt,SDZt)</f>
        <v>9.5934095008074038E-2</v>
      </c>
      <c r="C896" s="8">
        <f>NORMINV('Raw data'!B893,MeanZt,SDZt)</f>
        <v>0.86606796602827818</v>
      </c>
      <c r="D896" s="8">
        <f>NORMINV('Raw data'!C893,MeanZt,SDZt)</f>
        <v>-0.5232988080664891</v>
      </c>
      <c r="E896" s="8">
        <f>NORMINV('Raw data'!D893,MeanZt,SDZt)</f>
        <v>-1.6393101529325795</v>
      </c>
      <c r="F896" s="8">
        <f>NORMINV('Raw data'!E893,MeanZt,SDZt)</f>
        <v>-2.1715459120845182</v>
      </c>
      <c r="G896" s="8">
        <f>NORMINV('Raw data'!F893,MeanZt,SDZt)</f>
        <v>0.40138674734733482</v>
      </c>
    </row>
    <row r="897" spans="1:7" x14ac:dyDescent="0.3">
      <c r="A897">
        <f t="shared" si="13"/>
        <v>894</v>
      </c>
      <c r="B897" s="8">
        <f>NORMINV('Raw data'!A894,MeanZt,SDZt)</f>
        <v>0.74147538482043363</v>
      </c>
      <c r="C897" s="8">
        <f>NORMINV('Raw data'!B894,MeanZt,SDZt)</f>
        <v>-0.15021759210704411</v>
      </c>
      <c r="D897" s="8">
        <f>NORMINV('Raw data'!C894,MeanZt,SDZt)</f>
        <v>0.17971827872412821</v>
      </c>
      <c r="E897" s="8">
        <f>NORMINV('Raw data'!D894,MeanZt,SDZt)</f>
        <v>-2.7010205956001405</v>
      </c>
      <c r="F897" s="8">
        <f>NORMINV('Raw data'!E894,MeanZt,SDZt)</f>
        <v>-9.5776760483812381E-2</v>
      </c>
      <c r="G897" s="8">
        <f>NORMINV('Raw data'!F894,MeanZt,SDZt)</f>
        <v>-0.10381388963393763</v>
      </c>
    </row>
    <row r="898" spans="1:7" x14ac:dyDescent="0.3">
      <c r="A898">
        <f t="shared" si="13"/>
        <v>895</v>
      </c>
      <c r="B898" s="8">
        <f>NORMINV('Raw data'!A895,MeanZt,SDZt)</f>
        <v>-1.5868213591774902</v>
      </c>
      <c r="C898" s="8">
        <f>NORMINV('Raw data'!B895,MeanZt,SDZt)</f>
        <v>-1.0480147531539152</v>
      </c>
      <c r="D898" s="8">
        <f>NORMINV('Raw data'!C895,MeanZt,SDZt)</f>
        <v>0.18484639551707677</v>
      </c>
      <c r="E898" s="8">
        <f>NORMINV('Raw data'!D895,MeanZt,SDZt)</f>
        <v>-1.2922071983396641</v>
      </c>
      <c r="F898" s="8">
        <f>NORMINV('Raw data'!E895,MeanZt,SDZt)</f>
        <v>-2.3160975353392153</v>
      </c>
      <c r="G898" s="8">
        <f>NORMINV('Raw data'!F895,MeanZt,SDZt)</f>
        <v>-0.60544101528789618</v>
      </c>
    </row>
    <row r="899" spans="1:7" x14ac:dyDescent="0.3">
      <c r="A899">
        <f t="shared" si="13"/>
        <v>896</v>
      </c>
      <c r="B899" s="8">
        <f>NORMINV('Raw data'!A896,MeanZt,SDZt)</f>
        <v>0.7567903115947815</v>
      </c>
      <c r="C899" s="8">
        <f>NORMINV('Raw data'!B896,MeanZt,SDZt)</f>
        <v>-0.78697792908370301</v>
      </c>
      <c r="D899" s="8">
        <f>NORMINV('Raw data'!C896,MeanZt,SDZt)</f>
        <v>1.3605878634138395</v>
      </c>
      <c r="E899" s="8">
        <f>NORMINV('Raw data'!D896,MeanZt,SDZt)</f>
        <v>-0.6570277121308653</v>
      </c>
      <c r="F899" s="8">
        <f>NORMINV('Raw data'!E896,MeanZt,SDZt)</f>
        <v>-0.10765483486426694</v>
      </c>
      <c r="G899" s="8">
        <f>NORMINV('Raw data'!F896,MeanZt,SDZt)</f>
        <v>-0.73437692975203561</v>
      </c>
    </row>
    <row r="900" spans="1:7" x14ac:dyDescent="0.3">
      <c r="A900">
        <f t="shared" si="13"/>
        <v>897</v>
      </c>
      <c r="B900" s="8">
        <f>NORMINV('Raw data'!A897,MeanZt,SDZt)</f>
        <v>-1.3082766046325904</v>
      </c>
      <c r="C900" s="8">
        <f>NORMINV('Raw data'!B897,MeanZt,SDZt)</f>
        <v>4.5481769545999327E-2</v>
      </c>
      <c r="D900" s="8">
        <f>NORMINV('Raw data'!C897,MeanZt,SDZt)</f>
        <v>-0.67795383635261464</v>
      </c>
      <c r="E900" s="8">
        <f>NORMINV('Raw data'!D897,MeanZt,SDZt)</f>
        <v>0.19670396966814871</v>
      </c>
      <c r="F900" s="8">
        <f>NORMINV('Raw data'!E897,MeanZt,SDZt)</f>
        <v>3.1174793152733086E-2</v>
      </c>
      <c r="G900" s="8">
        <f>NORMINV('Raw data'!F897,MeanZt,SDZt)</f>
        <v>-0.99764053426601917</v>
      </c>
    </row>
    <row r="901" spans="1:7" x14ac:dyDescent="0.3">
      <c r="A901">
        <f t="shared" ref="A901:A964" si="14">A900+1</f>
        <v>898</v>
      </c>
      <c r="B901" s="8">
        <f>NORMINV('Raw data'!A898,MeanZt,SDZt)</f>
        <v>0.99076166807077681</v>
      </c>
      <c r="C901" s="8">
        <f>NORMINV('Raw data'!B898,MeanZt,SDZt)</f>
        <v>0.51969174535473117</v>
      </c>
      <c r="D901" s="8">
        <f>NORMINV('Raw data'!C898,MeanZt,SDZt)</f>
        <v>1.2362064736644138</v>
      </c>
      <c r="E901" s="8">
        <f>NORMINV('Raw data'!D898,MeanZt,SDZt)</f>
        <v>-0.28106340968926541</v>
      </c>
      <c r="F901" s="8">
        <f>NORMINV('Raw data'!E898,MeanZt,SDZt)</f>
        <v>1.0740102547811599</v>
      </c>
      <c r="G901" s="8">
        <f>NORMINV('Raw data'!F898,MeanZt,SDZt)</f>
        <v>-0.59491815835840489</v>
      </c>
    </row>
    <row r="902" spans="1:7" x14ac:dyDescent="0.3">
      <c r="A902">
        <f t="shared" si="14"/>
        <v>899</v>
      </c>
      <c r="B902" s="8">
        <f>NORMINV('Raw data'!A899,MeanZt,SDZt)</f>
        <v>1.039437974674706</v>
      </c>
      <c r="C902" s="8">
        <f>NORMINV('Raw data'!B899,MeanZt,SDZt)</f>
        <v>1.1638359640278149</v>
      </c>
      <c r="D902" s="8">
        <f>NORMINV('Raw data'!C899,MeanZt,SDZt)</f>
        <v>-0.50148466992380136</v>
      </c>
      <c r="E902" s="8">
        <f>NORMINV('Raw data'!D899,MeanZt,SDZt)</f>
        <v>-1.2977965174911659</v>
      </c>
      <c r="F902" s="8">
        <f>NORMINV('Raw data'!E899,MeanZt,SDZt)</f>
        <v>-0.25260240264588285</v>
      </c>
      <c r="G902" s="8">
        <f>NORMINV('Raw data'!F899,MeanZt,SDZt)</f>
        <v>0.19547467302317736</v>
      </c>
    </row>
    <row r="903" spans="1:7" x14ac:dyDescent="0.3">
      <c r="A903">
        <f t="shared" si="14"/>
        <v>900</v>
      </c>
      <c r="B903" s="8">
        <f>NORMINV('Raw data'!A900,MeanZt,SDZt)</f>
        <v>0.23405240786499898</v>
      </c>
      <c r="C903" s="8">
        <f>NORMINV('Raw data'!B900,MeanZt,SDZt)</f>
        <v>-0.95336994153919774</v>
      </c>
      <c r="D903" s="8">
        <f>NORMINV('Raw data'!C900,MeanZt,SDZt)</f>
        <v>0.34740860118560613</v>
      </c>
      <c r="E903" s="8">
        <f>NORMINV('Raw data'!D900,MeanZt,SDZt)</f>
        <v>0.36517864420628976</v>
      </c>
      <c r="F903" s="8">
        <f>NORMINV('Raw data'!E900,MeanZt,SDZt)</f>
        <v>-1.9437172144153279</v>
      </c>
      <c r="G903" s="8">
        <f>NORMINV('Raw data'!F900,MeanZt,SDZt)</f>
        <v>-1.2330884325972831</v>
      </c>
    </row>
    <row r="904" spans="1:7" x14ac:dyDescent="0.3">
      <c r="A904">
        <f t="shared" si="14"/>
        <v>901</v>
      </c>
      <c r="B904" s="8">
        <f>NORMINV('Raw data'!A901,MeanZt,SDZt)</f>
        <v>-0.86207497239201969</v>
      </c>
      <c r="C904" s="8">
        <f>NORMINV('Raw data'!B901,MeanZt,SDZt)</f>
        <v>0.43595387729588736</v>
      </c>
      <c r="D904" s="8">
        <f>NORMINV('Raw data'!C901,MeanZt,SDZt)</f>
        <v>0.59102940667216564</v>
      </c>
      <c r="E904" s="8">
        <f>NORMINV('Raw data'!D901,MeanZt,SDZt)</f>
        <v>0.31726136622885226</v>
      </c>
      <c r="F904" s="8">
        <f>NORMINV('Raw data'!E901,MeanZt,SDZt)</f>
        <v>-1.0078042155018065</v>
      </c>
      <c r="G904" s="8">
        <f>NORMINV('Raw data'!F901,MeanZt,SDZt)</f>
        <v>-0.44394338198107092</v>
      </c>
    </row>
    <row r="905" spans="1:7" x14ac:dyDescent="0.3">
      <c r="A905">
        <f t="shared" si="14"/>
        <v>902</v>
      </c>
      <c r="B905" s="8">
        <f>NORMINV('Raw data'!A902,MeanZt,SDZt)</f>
        <v>-0.98365785567668029</v>
      </c>
      <c r="C905" s="8">
        <f>NORMINV('Raw data'!B902,MeanZt,SDZt)</f>
        <v>6.62576802127533E-2</v>
      </c>
      <c r="D905" s="8">
        <f>NORMINV('Raw data'!C902,MeanZt,SDZt)</f>
        <v>-1.5539862294867579</v>
      </c>
      <c r="E905" s="8">
        <f>NORMINV('Raw data'!D902,MeanZt,SDZt)</f>
        <v>0.6180282139475326</v>
      </c>
      <c r="F905" s="8">
        <f>NORMINV('Raw data'!E902,MeanZt,SDZt)</f>
        <v>-0.85559402636767012</v>
      </c>
      <c r="G905" s="8">
        <f>NORMINV('Raw data'!F902,MeanZt,SDZt)</f>
        <v>-1.5458004093411297</v>
      </c>
    </row>
    <row r="906" spans="1:7" x14ac:dyDescent="0.3">
      <c r="A906">
        <f t="shared" si="14"/>
        <v>903</v>
      </c>
      <c r="B906" s="8">
        <f>NORMINV('Raw data'!A903,MeanZt,SDZt)</f>
        <v>0.75254050061157818</v>
      </c>
      <c r="C906" s="8">
        <f>NORMINV('Raw data'!B903,MeanZt,SDZt)</f>
        <v>-0.65195100581617438</v>
      </c>
      <c r="D906" s="8">
        <f>NORMINV('Raw data'!C903,MeanZt,SDZt)</f>
        <v>0.2490521851489074</v>
      </c>
      <c r="E906" s="8">
        <f>NORMINV('Raw data'!D903,MeanZt,SDZt)</f>
        <v>0.56955578387947425</v>
      </c>
      <c r="F906" s="8">
        <f>NORMINV('Raw data'!E903,MeanZt,SDZt)</f>
        <v>1.0753218386299668</v>
      </c>
      <c r="G906" s="8">
        <f>NORMINV('Raw data'!F903,MeanZt,SDZt)</f>
        <v>0.94922354582651824</v>
      </c>
    </row>
    <row r="907" spans="1:7" x14ac:dyDescent="0.3">
      <c r="A907">
        <f t="shared" si="14"/>
        <v>904</v>
      </c>
      <c r="B907" s="8">
        <f>NORMINV('Raw data'!A904,MeanZt,SDZt)</f>
        <v>-1.2030494353716746E-2</v>
      </c>
      <c r="C907" s="8">
        <f>NORMINV('Raw data'!B904,MeanZt,SDZt)</f>
        <v>-0.88642745021302793</v>
      </c>
      <c r="D907" s="8">
        <f>NORMINV('Raw data'!C904,MeanZt,SDZt)</f>
        <v>-1.4746086590603047</v>
      </c>
      <c r="E907" s="8">
        <f>NORMINV('Raw data'!D904,MeanZt,SDZt)</f>
        <v>0.84128951047876321</v>
      </c>
      <c r="F907" s="8">
        <f>NORMINV('Raw data'!E904,MeanZt,SDZt)</f>
        <v>0.79890778726401024</v>
      </c>
      <c r="G907" s="8">
        <f>NORMINV('Raw data'!F904,MeanZt,SDZt)</f>
        <v>-0.33649601263040296</v>
      </c>
    </row>
    <row r="908" spans="1:7" x14ac:dyDescent="0.3">
      <c r="A908">
        <f t="shared" si="14"/>
        <v>905</v>
      </c>
      <c r="B908" s="8">
        <f>NORMINV('Raw data'!A905,MeanZt,SDZt)</f>
        <v>-0.60576820652131347</v>
      </c>
      <c r="C908" s="8">
        <f>NORMINV('Raw data'!B905,MeanZt,SDZt)</f>
        <v>1.5283750004569363</v>
      </c>
      <c r="D908" s="8">
        <f>NORMINV('Raw data'!C905,MeanZt,SDZt)</f>
        <v>-0.80917729165016294</v>
      </c>
      <c r="E908" s="8">
        <f>NORMINV('Raw data'!D905,MeanZt,SDZt)</f>
        <v>0.33290601412966409</v>
      </c>
      <c r="F908" s="8">
        <f>NORMINV('Raw data'!E905,MeanZt,SDZt)</f>
        <v>0.42194566749236578</v>
      </c>
      <c r="G908" s="8">
        <f>NORMINV('Raw data'!F905,MeanZt,SDZt)</f>
        <v>-0.31698555840428128</v>
      </c>
    </row>
    <row r="909" spans="1:7" x14ac:dyDescent="0.3">
      <c r="A909">
        <f t="shared" si="14"/>
        <v>906</v>
      </c>
      <c r="B909" s="8">
        <f>NORMINV('Raw data'!A906,MeanZt,SDZt)</f>
        <v>-1.8402939244312897</v>
      </c>
      <c r="C909" s="8">
        <f>NORMINV('Raw data'!B906,MeanZt,SDZt)</f>
        <v>-3.0961818359393991</v>
      </c>
      <c r="D909" s="8">
        <f>NORMINV('Raw data'!C906,MeanZt,SDZt)</f>
        <v>-0.77084961735034774</v>
      </c>
      <c r="E909" s="8">
        <f>NORMINV('Raw data'!D906,MeanZt,SDZt)</f>
        <v>-2.25489938731421</v>
      </c>
      <c r="F909" s="8">
        <f>NORMINV('Raw data'!E906,MeanZt,SDZt)</f>
        <v>5.3713451742576558E-2</v>
      </c>
      <c r="G909" s="8">
        <f>NORMINV('Raw data'!F906,MeanZt,SDZt)</f>
        <v>-1.5230937715490205</v>
      </c>
    </row>
    <row r="910" spans="1:7" x14ac:dyDescent="0.3">
      <c r="A910">
        <f t="shared" si="14"/>
        <v>907</v>
      </c>
      <c r="B910" s="8">
        <f>NORMINV('Raw data'!A907,MeanZt,SDZt)</f>
        <v>-1.432015151370386</v>
      </c>
      <c r="C910" s="8">
        <f>NORMINV('Raw data'!B907,MeanZt,SDZt)</f>
        <v>-2.2017490617536217</v>
      </c>
      <c r="D910" s="8">
        <f>NORMINV('Raw data'!C907,MeanZt,SDZt)</f>
        <v>-0.4841839263646453</v>
      </c>
      <c r="E910" s="8">
        <f>NORMINV('Raw data'!D907,MeanZt,SDZt)</f>
        <v>0.60042454039372561</v>
      </c>
      <c r="F910" s="8">
        <f>NORMINV('Raw data'!E907,MeanZt,SDZt)</f>
        <v>-0.5676466036968435</v>
      </c>
      <c r="G910" s="8">
        <f>NORMINV('Raw data'!F907,MeanZt,SDZt)</f>
        <v>1.3487640865399098</v>
      </c>
    </row>
    <row r="911" spans="1:7" x14ac:dyDescent="0.3">
      <c r="A911">
        <f t="shared" si="14"/>
        <v>908</v>
      </c>
      <c r="B911" s="8">
        <f>NORMINV('Raw data'!A908,MeanZt,SDZt)</f>
        <v>-0.61869553475729855</v>
      </c>
      <c r="C911" s="8">
        <f>NORMINV('Raw data'!B908,MeanZt,SDZt)</f>
        <v>-0.38024344896441187</v>
      </c>
      <c r="D911" s="8">
        <f>NORMINV('Raw data'!C908,MeanZt,SDZt)</f>
        <v>0.81191820507153678</v>
      </c>
      <c r="E911" s="8">
        <f>NORMINV('Raw data'!D908,MeanZt,SDZt)</f>
        <v>-0.27927764567945851</v>
      </c>
      <c r="F911" s="8">
        <f>NORMINV('Raw data'!E908,MeanZt,SDZt)</f>
        <v>2.021553199364341</v>
      </c>
      <c r="G911" s="8">
        <f>NORMINV('Raw data'!F908,MeanZt,SDZt)</f>
        <v>-1.0996847895479211</v>
      </c>
    </row>
    <row r="912" spans="1:7" x14ac:dyDescent="0.3">
      <c r="A912">
        <f t="shared" si="14"/>
        <v>909</v>
      </c>
      <c r="B912" s="8">
        <f>NORMINV('Raw data'!A909,MeanZt,SDZt)</f>
        <v>0.14223380457085474</v>
      </c>
      <c r="C912" s="8">
        <f>NORMINV('Raw data'!B909,MeanZt,SDZt)</f>
        <v>2.2959569643152121E-2</v>
      </c>
      <c r="D912" s="8">
        <f>NORMINV('Raw data'!C909,MeanZt,SDZt)</f>
        <v>-0.17465876620447632</v>
      </c>
      <c r="E912" s="8">
        <f>NORMINV('Raw data'!D909,MeanZt,SDZt)</f>
        <v>-0.46801499712979883</v>
      </c>
      <c r="F912" s="8">
        <f>NORMINV('Raw data'!E909,MeanZt,SDZt)</f>
        <v>-2.8402581707948853</v>
      </c>
      <c r="G912" s="8">
        <f>NORMINV('Raw data'!F909,MeanZt,SDZt)</f>
        <v>-0.21765286553934826</v>
      </c>
    </row>
    <row r="913" spans="1:7" x14ac:dyDescent="0.3">
      <c r="A913">
        <f t="shared" si="14"/>
        <v>910</v>
      </c>
      <c r="B913" s="8">
        <f>NORMINV('Raw data'!A910,MeanZt,SDZt)</f>
        <v>0.75123673089630139</v>
      </c>
      <c r="C913" s="8">
        <f>NORMINV('Raw data'!B910,MeanZt,SDZt)</f>
        <v>0.52615846001869482</v>
      </c>
      <c r="D913" s="8">
        <f>NORMINV('Raw data'!C910,MeanZt,SDZt)</f>
        <v>0.31276927286280964</v>
      </c>
      <c r="E913" s="8">
        <f>NORMINV('Raw data'!D910,MeanZt,SDZt)</f>
        <v>0.88775565733123851</v>
      </c>
      <c r="F913" s="8">
        <f>NORMINV('Raw data'!E910,MeanZt,SDZt)</f>
        <v>-0.90408926405745627</v>
      </c>
      <c r="G913" s="8">
        <f>NORMINV('Raw data'!F910,MeanZt,SDZt)</f>
        <v>-0.29208250824833554</v>
      </c>
    </row>
    <row r="914" spans="1:7" x14ac:dyDescent="0.3">
      <c r="A914">
        <f t="shared" si="14"/>
        <v>911</v>
      </c>
      <c r="B914" s="8">
        <f>NORMINV('Raw data'!A911,MeanZt,SDZt)</f>
        <v>-1.1946566314549376</v>
      </c>
      <c r="C914" s="8">
        <f>NORMINV('Raw data'!B911,MeanZt,SDZt)</f>
        <v>-1.0193830147980061</v>
      </c>
      <c r="D914" s="8">
        <f>NORMINV('Raw data'!C911,MeanZt,SDZt)</f>
        <v>-0.11688528513128253</v>
      </c>
      <c r="E914" s="8">
        <f>NORMINV('Raw data'!D911,MeanZt,SDZt)</f>
        <v>0.14835529575912731</v>
      </c>
      <c r="F914" s="8">
        <f>NORMINV('Raw data'!E911,MeanZt,SDZt)</f>
        <v>0.15020083828816136</v>
      </c>
      <c r="G914" s="8">
        <f>NORMINV('Raw data'!F911,MeanZt,SDZt)</f>
        <v>1.1515891058492584</v>
      </c>
    </row>
    <row r="915" spans="1:7" x14ac:dyDescent="0.3">
      <c r="A915">
        <f t="shared" si="14"/>
        <v>912</v>
      </c>
      <c r="B915" s="8">
        <f>NORMINV('Raw data'!A912,MeanZt,SDZt)</f>
        <v>1.0453712848457304</v>
      </c>
      <c r="C915" s="8">
        <f>NORMINV('Raw data'!B912,MeanZt,SDZt)</f>
        <v>-2.0958411425611772</v>
      </c>
      <c r="D915" s="8">
        <f>NORMINV('Raw data'!C912,MeanZt,SDZt)</f>
        <v>-0.38379634893686093</v>
      </c>
      <c r="E915" s="8">
        <f>NORMINV('Raw data'!D912,MeanZt,SDZt)</f>
        <v>0.3197088676286306</v>
      </c>
      <c r="F915" s="8">
        <f>NORMINV('Raw data'!E912,MeanZt,SDZt)</f>
        <v>-1.0980873145854777</v>
      </c>
      <c r="G915" s="8">
        <f>NORMINV('Raw data'!F912,MeanZt,SDZt)</f>
        <v>-0.66410756556267869</v>
      </c>
    </row>
    <row r="916" spans="1:7" x14ac:dyDescent="0.3">
      <c r="A916">
        <f t="shared" si="14"/>
        <v>913</v>
      </c>
      <c r="B916" s="8">
        <f>NORMINV('Raw data'!A913,MeanZt,SDZt)</f>
        <v>-0.53392000283585328</v>
      </c>
      <c r="C916" s="8">
        <f>NORMINV('Raw data'!B913,MeanZt,SDZt)</f>
        <v>0.86233913262326412</v>
      </c>
      <c r="D916" s="8">
        <f>NORMINV('Raw data'!C913,MeanZt,SDZt)</f>
        <v>0.92834893588333023</v>
      </c>
      <c r="E916" s="8">
        <f>NORMINV('Raw data'!D913,MeanZt,SDZt)</f>
        <v>-0.22220670285727945</v>
      </c>
      <c r="F916" s="8">
        <f>NORMINV('Raw data'!E913,MeanZt,SDZt)</f>
        <v>1.8521657028166405</v>
      </c>
      <c r="G916" s="8">
        <f>NORMINV('Raw data'!F913,MeanZt,SDZt)</f>
        <v>-1.3618178615304908</v>
      </c>
    </row>
    <row r="917" spans="1:7" x14ac:dyDescent="0.3">
      <c r="A917">
        <f t="shared" si="14"/>
        <v>914</v>
      </c>
      <c r="B917" s="8">
        <f>NORMINV('Raw data'!A914,MeanZt,SDZt)</f>
        <v>-1.3688599103456305</v>
      </c>
      <c r="C917" s="8">
        <f>NORMINV('Raw data'!B914,MeanZt,SDZt)</f>
        <v>-1.5493277086512742</v>
      </c>
      <c r="D917" s="8">
        <f>NORMINV('Raw data'!C914,MeanZt,SDZt)</f>
        <v>-0.42507252257214911</v>
      </c>
      <c r="E917" s="8">
        <f>NORMINV('Raw data'!D914,MeanZt,SDZt)</f>
        <v>-0.13245816421623163</v>
      </c>
      <c r="F917" s="8">
        <f>NORMINV('Raw data'!E914,MeanZt,SDZt)</f>
        <v>1.2561711609852619</v>
      </c>
      <c r="G917" s="8">
        <f>NORMINV('Raw data'!F914,MeanZt,SDZt)</f>
        <v>1.6451617464814852</v>
      </c>
    </row>
    <row r="918" spans="1:7" x14ac:dyDescent="0.3">
      <c r="A918">
        <f t="shared" si="14"/>
        <v>915</v>
      </c>
      <c r="B918" s="8">
        <f>NORMINV('Raw data'!A915,MeanZt,SDZt)</f>
        <v>0.13003996828484626</v>
      </c>
      <c r="C918" s="8">
        <f>NORMINV('Raw data'!B915,MeanZt,SDZt)</f>
        <v>1.8707850274712781</v>
      </c>
      <c r="D918" s="8">
        <f>NORMINV('Raw data'!C915,MeanZt,SDZt)</f>
        <v>-2.0611454386511231E-3</v>
      </c>
      <c r="E918" s="8">
        <f>NORMINV('Raw data'!D915,MeanZt,SDZt)</f>
        <v>0.48516751886606407</v>
      </c>
      <c r="F918" s="8">
        <f>NORMINV('Raw data'!E915,MeanZt,SDZt)</f>
        <v>0.30345838076236115</v>
      </c>
      <c r="G918" s="8">
        <f>NORMINV('Raw data'!F915,MeanZt,SDZt)</f>
        <v>4.2843992831992646E-2</v>
      </c>
    </row>
    <row r="919" spans="1:7" x14ac:dyDescent="0.3">
      <c r="A919">
        <f t="shared" si="14"/>
        <v>916</v>
      </c>
      <c r="B919" s="8">
        <f>NORMINV('Raw data'!A916,MeanZt,SDZt)</f>
        <v>0.55950572150432609</v>
      </c>
      <c r="C919" s="8">
        <f>NORMINV('Raw data'!B916,MeanZt,SDZt)</f>
        <v>0.10592812282455094</v>
      </c>
      <c r="D919" s="8">
        <f>NORMINV('Raw data'!C916,MeanZt,SDZt)</f>
        <v>-1.2547723434898688</v>
      </c>
      <c r="E919" s="8">
        <f>NORMINV('Raw data'!D916,MeanZt,SDZt)</f>
        <v>-0.16985781674778216</v>
      </c>
      <c r="F919" s="8">
        <f>NORMINV('Raw data'!E916,MeanZt,SDZt)</f>
        <v>0.98489202983074764</v>
      </c>
      <c r="G919" s="8">
        <f>NORMINV('Raw data'!F916,MeanZt,SDZt)</f>
        <v>-6.2997050841306374E-3</v>
      </c>
    </row>
    <row r="920" spans="1:7" x14ac:dyDescent="0.3">
      <c r="A920">
        <f t="shared" si="14"/>
        <v>917</v>
      </c>
      <c r="B920" s="8">
        <f>NORMINV('Raw data'!A917,MeanZt,SDZt)</f>
        <v>-0.96246713809262141</v>
      </c>
      <c r="C920" s="8">
        <f>NORMINV('Raw data'!B917,MeanZt,SDZt)</f>
        <v>0.54624701248276297</v>
      </c>
      <c r="D920" s="8">
        <f>NORMINV('Raw data'!C917,MeanZt,SDZt)</f>
        <v>-0.22574356207005478</v>
      </c>
      <c r="E920" s="8">
        <f>NORMINV('Raw data'!D917,MeanZt,SDZt)</f>
        <v>-0.6619855811063825</v>
      </c>
      <c r="F920" s="8">
        <f>NORMINV('Raw data'!E917,MeanZt,SDZt)</f>
        <v>0.55103519258853595</v>
      </c>
      <c r="G920" s="8">
        <f>NORMINV('Raw data'!F917,MeanZt,SDZt)</f>
        <v>-0.27016903406554116</v>
      </c>
    </row>
    <row r="921" spans="1:7" x14ac:dyDescent="0.3">
      <c r="A921">
        <f t="shared" si="14"/>
        <v>918</v>
      </c>
      <c r="B921" s="8">
        <f>NORMINV('Raw data'!A918,MeanZt,SDZt)</f>
        <v>1.6543441749655698</v>
      </c>
      <c r="C921" s="8">
        <f>NORMINV('Raw data'!B918,MeanZt,SDZt)</f>
        <v>-1.500960766878374</v>
      </c>
      <c r="D921" s="8">
        <f>NORMINV('Raw data'!C918,MeanZt,SDZt)</f>
        <v>-0.23813004924726927</v>
      </c>
      <c r="E921" s="8">
        <f>NORMINV('Raw data'!D918,MeanZt,SDZt)</f>
        <v>0.37214724924156134</v>
      </c>
      <c r="F921" s="8">
        <f>NORMINV('Raw data'!E918,MeanZt,SDZt)</f>
        <v>-0.40665806339222876</v>
      </c>
      <c r="G921" s="8">
        <f>NORMINV('Raw data'!F918,MeanZt,SDZt)</f>
        <v>-0.9442123305292528</v>
      </c>
    </row>
    <row r="922" spans="1:7" x14ac:dyDescent="0.3">
      <c r="A922">
        <f t="shared" si="14"/>
        <v>919</v>
      </c>
      <c r="B922" s="8">
        <f>NORMINV('Raw data'!A919,MeanZt,SDZt)</f>
        <v>-0.33484344523997212</v>
      </c>
      <c r="C922" s="8">
        <f>NORMINV('Raw data'!B919,MeanZt,SDZt)</f>
        <v>0.22227512282316103</v>
      </c>
      <c r="D922" s="8">
        <f>NORMINV('Raw data'!C919,MeanZt,SDZt)</f>
        <v>1.178785224162153</v>
      </c>
      <c r="E922" s="8">
        <f>NORMINV('Raw data'!D919,MeanZt,SDZt)</f>
        <v>-0.84522215938242207</v>
      </c>
      <c r="F922" s="8">
        <f>NORMINV('Raw data'!E919,MeanZt,SDZt)</f>
        <v>-1.4248672193302929</v>
      </c>
      <c r="G922" s="8">
        <f>NORMINV('Raw data'!F919,MeanZt,SDZt)</f>
        <v>1.5999975948073943</v>
      </c>
    </row>
    <row r="923" spans="1:7" x14ac:dyDescent="0.3">
      <c r="A923">
        <f t="shared" si="14"/>
        <v>920</v>
      </c>
      <c r="B923" s="8">
        <f>NORMINV('Raw data'!A920,MeanZt,SDZt)</f>
        <v>1.3813324665500943</v>
      </c>
      <c r="C923" s="8">
        <f>NORMINV('Raw data'!B920,MeanZt,SDZt)</f>
        <v>0.3535786418988966</v>
      </c>
      <c r="D923" s="8">
        <f>NORMINV('Raw data'!C920,MeanZt,SDZt)</f>
        <v>2.310794160067795</v>
      </c>
      <c r="E923" s="8">
        <f>NORMINV('Raw data'!D920,MeanZt,SDZt)</f>
        <v>-4.4010064877438609E-2</v>
      </c>
      <c r="F923" s="8">
        <f>NORMINV('Raw data'!E920,MeanZt,SDZt)</f>
        <v>0.22512027911709354</v>
      </c>
      <c r="G923" s="8">
        <f>NORMINV('Raw data'!F920,MeanZt,SDZt)</f>
        <v>1.1591506640512239</v>
      </c>
    </row>
    <row r="924" spans="1:7" x14ac:dyDescent="0.3">
      <c r="A924">
        <f t="shared" si="14"/>
        <v>921</v>
      </c>
      <c r="B924" s="8">
        <f>NORMINV('Raw data'!A921,MeanZt,SDZt)</f>
        <v>1.9023116862420999</v>
      </c>
      <c r="C924" s="8">
        <f>NORMINV('Raw data'!B921,MeanZt,SDZt)</f>
        <v>0.98534625181993818</v>
      </c>
      <c r="D924" s="8">
        <f>NORMINV('Raw data'!C921,MeanZt,SDZt)</f>
        <v>-0.99132294511166341</v>
      </c>
      <c r="E924" s="8">
        <f>NORMINV('Raw data'!D921,MeanZt,SDZt)</f>
        <v>0.53505349057675122</v>
      </c>
      <c r="F924" s="8">
        <f>NORMINV('Raw data'!E921,MeanZt,SDZt)</f>
        <v>-1.003811500406175</v>
      </c>
      <c r="G924" s="8">
        <f>NORMINV('Raw data'!F921,MeanZt,SDZt)</f>
        <v>2.1306273695858078</v>
      </c>
    </row>
    <row r="925" spans="1:7" x14ac:dyDescent="0.3">
      <c r="A925">
        <f t="shared" si="14"/>
        <v>922</v>
      </c>
      <c r="B925" s="8">
        <f>NORMINV('Raw data'!A922,MeanZt,SDZt)</f>
        <v>-0.81062591860070932</v>
      </c>
      <c r="C925" s="8">
        <f>NORMINV('Raw data'!B922,MeanZt,SDZt)</f>
        <v>0.62697329041718985</v>
      </c>
      <c r="D925" s="8">
        <f>NORMINV('Raw data'!C922,MeanZt,SDZt)</f>
        <v>-0.64018640687925965</v>
      </c>
      <c r="E925" s="8">
        <f>NORMINV('Raw data'!D922,MeanZt,SDZt)</f>
        <v>-0.76894466555382346</v>
      </c>
      <c r="F925" s="8">
        <f>NORMINV('Raw data'!E922,MeanZt,SDZt)</f>
        <v>2.8732668673235453E-2</v>
      </c>
      <c r="G925" s="8">
        <f>NORMINV('Raw data'!F922,MeanZt,SDZt)</f>
        <v>-1.0869962735721119</v>
      </c>
    </row>
    <row r="926" spans="1:7" x14ac:dyDescent="0.3">
      <c r="A926">
        <f t="shared" si="14"/>
        <v>923</v>
      </c>
      <c r="B926" s="8">
        <f>NORMINV('Raw data'!A923,MeanZt,SDZt)</f>
        <v>0.29060944655554555</v>
      </c>
      <c r="C926" s="8">
        <f>NORMINV('Raw data'!B923,MeanZt,SDZt)</f>
        <v>-1.6900101894517219</v>
      </c>
      <c r="D926" s="8">
        <f>NORMINV('Raw data'!C923,MeanZt,SDZt)</f>
        <v>-0.98301653384603105</v>
      </c>
      <c r="E926" s="8">
        <f>NORMINV('Raw data'!D923,MeanZt,SDZt)</f>
        <v>0.20592457937611977</v>
      </c>
      <c r="F926" s="8">
        <f>NORMINV('Raw data'!E923,MeanZt,SDZt)</f>
        <v>-0.5902710913022029</v>
      </c>
      <c r="G926" s="8">
        <f>NORMINV('Raw data'!F923,MeanZt,SDZt)</f>
        <v>0.52501653112946767</v>
      </c>
    </row>
    <row r="927" spans="1:7" x14ac:dyDescent="0.3">
      <c r="A927">
        <f t="shared" si="14"/>
        <v>924</v>
      </c>
      <c r="B927" s="8">
        <f>NORMINV('Raw data'!A924,MeanZt,SDZt)</f>
        <v>0.23840492089097609</v>
      </c>
      <c r="C927" s="8">
        <f>NORMINV('Raw data'!B924,MeanZt,SDZt)</f>
        <v>-0.42736726869622221</v>
      </c>
      <c r="D927" s="8">
        <f>NORMINV('Raw data'!C924,MeanZt,SDZt)</f>
        <v>1.8302572313231911</v>
      </c>
      <c r="E927" s="8">
        <f>NORMINV('Raw data'!D924,MeanZt,SDZt)</f>
        <v>5.5927134645096938E-2</v>
      </c>
      <c r="F927" s="8">
        <f>NORMINV('Raw data'!E924,MeanZt,SDZt)</f>
        <v>2.4622047080262215</v>
      </c>
      <c r="G927" s="8">
        <f>NORMINV('Raw data'!F924,MeanZt,SDZt)</f>
        <v>1.5381134462587047</v>
      </c>
    </row>
    <row r="928" spans="1:7" x14ac:dyDescent="0.3">
      <c r="A928">
        <f t="shared" si="14"/>
        <v>925</v>
      </c>
      <c r="B928" s="8">
        <f>NORMINV('Raw data'!A925,MeanZt,SDZt)</f>
        <v>0.30388140530073515</v>
      </c>
      <c r="C928" s="8">
        <f>NORMINV('Raw data'!B925,MeanZt,SDZt)</f>
        <v>0.61997730790999883</v>
      </c>
      <c r="D928" s="8">
        <f>NORMINV('Raw data'!C925,MeanZt,SDZt)</f>
        <v>-0.90504940541666656</v>
      </c>
      <c r="E928" s="8">
        <f>NORMINV('Raw data'!D925,MeanZt,SDZt)</f>
        <v>-0.13305084180653512</v>
      </c>
      <c r="F928" s="8">
        <f>NORMINV('Raw data'!E925,MeanZt,SDZt)</f>
        <v>0.49159608067259708</v>
      </c>
      <c r="G928" s="8">
        <f>NORMINV('Raw data'!F925,MeanZt,SDZt)</f>
        <v>-0.48348294033886041</v>
      </c>
    </row>
    <row r="929" spans="1:7" x14ac:dyDescent="0.3">
      <c r="A929">
        <f t="shared" si="14"/>
        <v>926</v>
      </c>
      <c r="B929" s="8">
        <f>NORMINV('Raw data'!A926,MeanZt,SDZt)</f>
        <v>-1.6036008592472626</v>
      </c>
      <c r="C929" s="8">
        <f>NORMINV('Raw data'!B926,MeanZt,SDZt)</f>
        <v>-0.23893530997091375</v>
      </c>
      <c r="D929" s="8">
        <f>NORMINV('Raw data'!C926,MeanZt,SDZt)</f>
        <v>-0.76904980585033622</v>
      </c>
      <c r="E929" s="8">
        <f>NORMINV('Raw data'!D926,MeanZt,SDZt)</f>
        <v>1.2203067387920465</v>
      </c>
      <c r="F929" s="8">
        <f>NORMINV('Raw data'!E926,MeanZt,SDZt)</f>
        <v>0.46952318723313874</v>
      </c>
      <c r="G929" s="8">
        <f>NORMINV('Raw data'!F926,MeanZt,SDZt)</f>
        <v>2.7202315134700165E-2</v>
      </c>
    </row>
    <row r="930" spans="1:7" x14ac:dyDescent="0.3">
      <c r="A930">
        <f t="shared" si="14"/>
        <v>927</v>
      </c>
      <c r="B930" s="8">
        <f>NORMINV('Raw data'!A927,MeanZt,SDZt)</f>
        <v>0.48895386512443662</v>
      </c>
      <c r="C930" s="8">
        <f>NORMINV('Raw data'!B927,MeanZt,SDZt)</f>
        <v>-0.48981220163364653</v>
      </c>
      <c r="D930" s="8">
        <f>NORMINV('Raw data'!C927,MeanZt,SDZt)</f>
        <v>0.73511651760427865</v>
      </c>
      <c r="E930" s="8">
        <f>NORMINV('Raw data'!D927,MeanZt,SDZt)</f>
        <v>-0.17180276802455127</v>
      </c>
      <c r="F930" s="8">
        <f>NORMINV('Raw data'!E927,MeanZt,SDZt)</f>
        <v>0.14722580831233539</v>
      </c>
      <c r="G930" s="8">
        <f>NORMINV('Raw data'!F927,MeanZt,SDZt)</f>
        <v>-0.32545618920458985</v>
      </c>
    </row>
    <row r="931" spans="1:7" x14ac:dyDescent="0.3">
      <c r="A931">
        <f t="shared" si="14"/>
        <v>928</v>
      </c>
      <c r="B931" s="8">
        <f>NORMINV('Raw data'!A928,MeanZt,SDZt)</f>
        <v>-0.42541157828286513</v>
      </c>
      <c r="C931" s="8">
        <f>NORMINV('Raw data'!B928,MeanZt,SDZt)</f>
        <v>-2.4285975049287815E-2</v>
      </c>
      <c r="D931" s="8">
        <f>NORMINV('Raw data'!C928,MeanZt,SDZt)</f>
        <v>-0.13373468081898326</v>
      </c>
      <c r="E931" s="8">
        <f>NORMINV('Raw data'!D928,MeanZt,SDZt)</f>
        <v>0.70630091483954482</v>
      </c>
      <c r="F931" s="8">
        <f>NORMINV('Raw data'!E928,MeanZt,SDZt)</f>
        <v>0.39368588762048656</v>
      </c>
      <c r="G931" s="8">
        <f>NORMINV('Raw data'!F928,MeanZt,SDZt)</f>
        <v>-1.4549378104000272</v>
      </c>
    </row>
    <row r="932" spans="1:7" x14ac:dyDescent="0.3">
      <c r="A932">
        <f t="shared" si="14"/>
        <v>929</v>
      </c>
      <c r="B932" s="8">
        <f>NORMINV('Raw data'!A929,MeanZt,SDZt)</f>
        <v>0.30478808245407257</v>
      </c>
      <c r="C932" s="8">
        <f>NORMINV('Raw data'!B929,MeanZt,SDZt)</f>
        <v>0.43920729648357187</v>
      </c>
      <c r="D932" s="8">
        <f>NORMINV('Raw data'!C929,MeanZt,SDZt)</f>
        <v>2.3411268804271392</v>
      </c>
      <c r="E932" s="8">
        <f>NORMINV('Raw data'!D929,MeanZt,SDZt)</f>
        <v>0.35030746522468786</v>
      </c>
      <c r="F932" s="8">
        <f>NORMINV('Raw data'!E929,MeanZt,SDZt)</f>
        <v>-0.70393073133520501</v>
      </c>
      <c r="G932" s="8">
        <f>NORMINV('Raw data'!F929,MeanZt,SDZt)</f>
        <v>-0.42992148500922334</v>
      </c>
    </row>
    <row r="933" spans="1:7" x14ac:dyDescent="0.3">
      <c r="A933">
        <f t="shared" si="14"/>
        <v>930</v>
      </c>
      <c r="B933" s="8">
        <f>NORMINV('Raw data'!A930,MeanZt,SDZt)</f>
        <v>-1.3883264003017157</v>
      </c>
      <c r="C933" s="8">
        <f>NORMINV('Raw data'!B930,MeanZt,SDZt)</f>
        <v>-0.38436205140518093</v>
      </c>
      <c r="D933" s="8">
        <f>NORMINV('Raw data'!C930,MeanZt,SDZt)</f>
        <v>-0.26906571407878532</v>
      </c>
      <c r="E933" s="8">
        <f>NORMINV('Raw data'!D930,MeanZt,SDZt)</f>
        <v>-1.2003451186919523E-3</v>
      </c>
      <c r="F933" s="8">
        <f>NORMINV('Raw data'!E930,MeanZt,SDZt)</f>
        <v>0.67571706934354714</v>
      </c>
      <c r="G933" s="8">
        <f>NORMINV('Raw data'!F930,MeanZt,SDZt)</f>
        <v>0.67166229663746058</v>
      </c>
    </row>
    <row r="934" spans="1:7" x14ac:dyDescent="0.3">
      <c r="A934">
        <f t="shared" si="14"/>
        <v>931</v>
      </c>
      <c r="B934" s="8">
        <f>NORMINV('Raw data'!A931,MeanZt,SDZt)</f>
        <v>0.56533292664489199</v>
      </c>
      <c r="C934" s="8">
        <f>NORMINV('Raw data'!B931,MeanZt,SDZt)</f>
        <v>0.18999335678286472</v>
      </c>
      <c r="D934" s="8">
        <f>NORMINV('Raw data'!C931,MeanZt,SDZt)</f>
        <v>0.26994583052862037</v>
      </c>
      <c r="E934" s="8">
        <f>NORMINV('Raw data'!D931,MeanZt,SDZt)</f>
        <v>0.25022816687144545</v>
      </c>
      <c r="F934" s="8">
        <f>NORMINV('Raw data'!E931,MeanZt,SDZt)</f>
        <v>1.1617655543571215</v>
      </c>
      <c r="G934" s="8">
        <f>NORMINV('Raw data'!F931,MeanZt,SDZt)</f>
        <v>-0.59838248847283382</v>
      </c>
    </row>
    <row r="935" spans="1:7" x14ac:dyDescent="0.3">
      <c r="A935">
        <f t="shared" si="14"/>
        <v>932</v>
      </c>
      <c r="B935" s="8">
        <f>NORMINV('Raw data'!A932,MeanZt,SDZt)</f>
        <v>2.3448360512750743</v>
      </c>
      <c r="C935" s="8">
        <f>NORMINV('Raw data'!B932,MeanZt,SDZt)</f>
        <v>0.68766403175313917</v>
      </c>
      <c r="D935" s="8">
        <f>NORMINV('Raw data'!C932,MeanZt,SDZt)</f>
        <v>0.5978524144194004</v>
      </c>
      <c r="E935" s="8">
        <f>NORMINV('Raw data'!D932,MeanZt,SDZt)</f>
        <v>0.76347322239077953</v>
      </c>
      <c r="F935" s="8">
        <f>NORMINV('Raw data'!E932,MeanZt,SDZt)</f>
        <v>-0.16133436101273677</v>
      </c>
      <c r="G935" s="8">
        <f>NORMINV('Raw data'!F932,MeanZt,SDZt)</f>
        <v>0.85775048621481254</v>
      </c>
    </row>
    <row r="936" spans="1:7" x14ac:dyDescent="0.3">
      <c r="A936">
        <f t="shared" si="14"/>
        <v>933</v>
      </c>
      <c r="B936" s="8">
        <f>NORMINV('Raw data'!A933,MeanZt,SDZt)</f>
        <v>-0.69005169214317374</v>
      </c>
      <c r="C936" s="8">
        <f>NORMINV('Raw data'!B933,MeanZt,SDZt)</f>
        <v>-0.36343866897857513</v>
      </c>
      <c r="D936" s="8">
        <f>NORMINV('Raw data'!C933,MeanZt,SDZt)</f>
        <v>-1.2046781076602546</v>
      </c>
      <c r="E936" s="8">
        <f>NORMINV('Raw data'!D933,MeanZt,SDZt)</f>
        <v>-0.37615420912131331</v>
      </c>
      <c r="F936" s="8">
        <f>NORMINV('Raw data'!E933,MeanZt,SDZt)</f>
        <v>-1.3339330775372935</v>
      </c>
      <c r="G936" s="8">
        <f>NORMINV('Raw data'!F933,MeanZt,SDZt)</f>
        <v>-0.50398961034559941</v>
      </c>
    </row>
    <row r="937" spans="1:7" x14ac:dyDescent="0.3">
      <c r="A937">
        <f t="shared" si="14"/>
        <v>934</v>
      </c>
      <c r="B937" s="8">
        <f>NORMINV('Raw data'!A934,MeanZt,SDZt)</f>
        <v>9.4071785539232303E-2</v>
      </c>
      <c r="C937" s="8">
        <f>NORMINV('Raw data'!B934,MeanZt,SDZt)</f>
        <v>-0.91952824593280769</v>
      </c>
      <c r="D937" s="8">
        <f>NORMINV('Raw data'!C934,MeanZt,SDZt)</f>
        <v>1.7922113254121048</v>
      </c>
      <c r="E937" s="8">
        <f>NORMINV('Raw data'!D934,MeanZt,SDZt)</f>
        <v>8.8700276334219869E-2</v>
      </c>
      <c r="F937" s="8">
        <f>NORMINV('Raw data'!E934,MeanZt,SDZt)</f>
        <v>-1.1763594637538624</v>
      </c>
      <c r="G937" s="8">
        <f>NORMINV('Raw data'!F934,MeanZt,SDZt)</f>
        <v>-0.61682508562751137</v>
      </c>
    </row>
    <row r="938" spans="1:7" x14ac:dyDescent="0.3">
      <c r="A938">
        <f t="shared" si="14"/>
        <v>935</v>
      </c>
      <c r="B938" s="8">
        <f>NORMINV('Raw data'!A935,MeanZt,SDZt)</f>
        <v>-1.0471265056418801</v>
      </c>
      <c r="C938" s="8">
        <f>NORMINV('Raw data'!B935,MeanZt,SDZt)</f>
        <v>-2.3172608582980976</v>
      </c>
      <c r="D938" s="8">
        <f>NORMINV('Raw data'!C935,MeanZt,SDZt)</f>
        <v>1.1316240054750795</v>
      </c>
      <c r="E938" s="8">
        <f>NORMINV('Raw data'!D935,MeanZt,SDZt)</f>
        <v>8.5933855633622963E-3</v>
      </c>
      <c r="F938" s="8">
        <f>NORMINV('Raw data'!E935,MeanZt,SDZt)</f>
        <v>-0.38971066181583808</v>
      </c>
      <c r="G938" s="8">
        <f>NORMINV('Raw data'!F935,MeanZt,SDZt)</f>
        <v>-2.0391790735418298</v>
      </c>
    </row>
    <row r="939" spans="1:7" x14ac:dyDescent="0.3">
      <c r="A939">
        <f t="shared" si="14"/>
        <v>936</v>
      </c>
      <c r="B939" s="8">
        <f>NORMINV('Raw data'!A936,MeanZt,SDZt)</f>
        <v>0.71489014668602935</v>
      </c>
      <c r="C939" s="8">
        <f>NORMINV('Raw data'!B936,MeanZt,SDZt)</f>
        <v>3.5405210945748486E-2</v>
      </c>
      <c r="D939" s="8">
        <f>NORMINV('Raw data'!C936,MeanZt,SDZt)</f>
        <v>0.67819281245822538</v>
      </c>
      <c r="E939" s="8">
        <f>NORMINV('Raw data'!D936,MeanZt,SDZt)</f>
        <v>-1.3431346658017904</v>
      </c>
      <c r="F939" s="8">
        <f>NORMINV('Raw data'!E936,MeanZt,SDZt)</f>
        <v>-0.73752138789718702</v>
      </c>
      <c r="G939" s="8">
        <f>NORMINV('Raw data'!F936,MeanZt,SDZt)</f>
        <v>0.8132079878373345</v>
      </c>
    </row>
    <row r="940" spans="1:7" x14ac:dyDescent="0.3">
      <c r="A940">
        <f t="shared" si="14"/>
        <v>937</v>
      </c>
      <c r="B940" s="8">
        <f>NORMINV('Raw data'!A937,MeanZt,SDZt)</f>
        <v>0.42088270320994775</v>
      </c>
      <c r="C940" s="8">
        <f>NORMINV('Raw data'!B937,MeanZt,SDZt)</f>
        <v>0.67216328906429834</v>
      </c>
      <c r="D940" s="8">
        <f>NORMINV('Raw data'!C937,MeanZt,SDZt)</f>
        <v>-2.5110948070783525</v>
      </c>
      <c r="E940" s="8">
        <f>NORMINV('Raw data'!D937,MeanZt,SDZt)</f>
        <v>1.2460957022809371</v>
      </c>
      <c r="F940" s="8">
        <f>NORMINV('Raw data'!E937,MeanZt,SDZt)</f>
        <v>-0.53167422074996484</v>
      </c>
      <c r="G940" s="8">
        <f>NORMINV('Raw data'!F937,MeanZt,SDZt)</f>
        <v>-0.4898701557662139</v>
      </c>
    </row>
    <row r="941" spans="1:7" x14ac:dyDescent="0.3">
      <c r="A941">
        <f t="shared" si="14"/>
        <v>938</v>
      </c>
      <c r="B941" s="8">
        <f>NORMINV('Raw data'!A938,MeanZt,SDZt)</f>
        <v>-1.7063626478424785</v>
      </c>
      <c r="C941" s="8">
        <f>NORMINV('Raw data'!B938,MeanZt,SDZt)</f>
        <v>-0.32589061590519219</v>
      </c>
      <c r="D941" s="8">
        <f>NORMINV('Raw data'!C938,MeanZt,SDZt)</f>
        <v>-0.51882336517023442</v>
      </c>
      <c r="E941" s="8">
        <f>NORMINV('Raw data'!D938,MeanZt,SDZt)</f>
        <v>-0.35257927643184467</v>
      </c>
      <c r="F941" s="8">
        <f>NORMINV('Raw data'!E938,MeanZt,SDZt)</f>
        <v>-0.14983571121732361</v>
      </c>
      <c r="G941" s="8">
        <f>NORMINV('Raw data'!F938,MeanZt,SDZt)</f>
        <v>0.66198697492158576</v>
      </c>
    </row>
    <row r="942" spans="1:7" x14ac:dyDescent="0.3">
      <c r="A942">
        <f t="shared" si="14"/>
        <v>939</v>
      </c>
      <c r="B942" s="8">
        <f>NORMINV('Raw data'!A939,MeanZt,SDZt)</f>
        <v>0.32403514190758048</v>
      </c>
      <c r="C942" s="8">
        <f>NORMINV('Raw data'!B939,MeanZt,SDZt)</f>
        <v>0.53879536688947061</v>
      </c>
      <c r="D942" s="8">
        <f>NORMINV('Raw data'!C939,MeanZt,SDZt)</f>
        <v>-1.0843032531322134</v>
      </c>
      <c r="E942" s="8">
        <f>NORMINV('Raw data'!D939,MeanZt,SDZt)</f>
        <v>-0.7273638375189414</v>
      </c>
      <c r="F942" s="8">
        <f>NORMINV('Raw data'!E939,MeanZt,SDZt)</f>
        <v>-0.56673091012514487</v>
      </c>
      <c r="G942" s="8">
        <f>NORMINV('Raw data'!F939,MeanZt,SDZt)</f>
        <v>1.2495376345219003</v>
      </c>
    </row>
    <row r="943" spans="1:7" x14ac:dyDescent="0.3">
      <c r="A943">
        <f t="shared" si="14"/>
        <v>940</v>
      </c>
      <c r="B943" s="8">
        <f>NORMINV('Raw data'!A940,MeanZt,SDZt)</f>
        <v>-2.4563728952573572E-2</v>
      </c>
      <c r="C943" s="8">
        <f>NORMINV('Raw data'!B940,MeanZt,SDZt)</f>
        <v>0.7439031301448783</v>
      </c>
      <c r="D943" s="8">
        <f>NORMINV('Raw data'!C940,MeanZt,SDZt)</f>
        <v>3.4810488391597907E-2</v>
      </c>
      <c r="E943" s="8">
        <f>NORMINV('Raw data'!D940,MeanZt,SDZt)</f>
        <v>0.6469392523390326</v>
      </c>
      <c r="F943" s="8">
        <f>NORMINV('Raw data'!E940,MeanZt,SDZt)</f>
        <v>0.54535166493761078</v>
      </c>
      <c r="G943" s="8">
        <f>NORMINV('Raw data'!F940,MeanZt,SDZt)</f>
        <v>2.6300261928681974</v>
      </c>
    </row>
    <row r="944" spans="1:7" x14ac:dyDescent="0.3">
      <c r="A944">
        <f t="shared" si="14"/>
        <v>941</v>
      </c>
      <c r="B944" s="8">
        <f>NORMINV('Raw data'!A941,MeanZt,SDZt)</f>
        <v>-1.6060836573645116</v>
      </c>
      <c r="C944" s="8">
        <f>NORMINV('Raw data'!B941,MeanZt,SDZt)</f>
        <v>0.3752221278733982</v>
      </c>
      <c r="D944" s="8">
        <f>NORMINV('Raw data'!C941,MeanZt,SDZt)</f>
        <v>1.1014524588785246</v>
      </c>
      <c r="E944" s="8">
        <f>NORMINV('Raw data'!D941,MeanZt,SDZt)</f>
        <v>1.938884532634489</v>
      </c>
      <c r="F944" s="8">
        <f>NORMINV('Raw data'!E941,MeanZt,SDZt)</f>
        <v>1.3274635898813447</v>
      </c>
      <c r="G944" s="8">
        <f>NORMINV('Raw data'!F941,MeanZt,SDZt)</f>
        <v>8.4864971066167388E-2</v>
      </c>
    </row>
    <row r="945" spans="1:7" x14ac:dyDescent="0.3">
      <c r="A945">
        <f t="shared" si="14"/>
        <v>942</v>
      </c>
      <c r="B945" s="8">
        <f>NORMINV('Raw data'!A942,MeanZt,SDZt)</f>
        <v>8.9536879836076402E-2</v>
      </c>
      <c r="C945" s="8">
        <f>NORMINV('Raw data'!B942,MeanZt,SDZt)</f>
        <v>-0.51572891555451772</v>
      </c>
      <c r="D945" s="8">
        <f>NORMINV('Raw data'!C942,MeanZt,SDZt)</f>
        <v>0.72955253510732432</v>
      </c>
      <c r="E945" s="8">
        <f>NORMINV('Raw data'!D942,MeanZt,SDZt)</f>
        <v>0.16273633660820999</v>
      </c>
      <c r="F945" s="8">
        <f>NORMINV('Raw data'!E942,MeanZt,SDZt)</f>
        <v>-1.3065424004973543</v>
      </c>
      <c r="G945" s="8">
        <f>NORMINV('Raw data'!F942,MeanZt,SDZt)</f>
        <v>-8.0323582374352734E-2</v>
      </c>
    </row>
    <row r="946" spans="1:7" x14ac:dyDescent="0.3">
      <c r="A946">
        <f t="shared" si="14"/>
        <v>943</v>
      </c>
      <c r="B946" s="8">
        <f>NORMINV('Raw data'!A943,MeanZt,SDZt)</f>
        <v>-1.8516377279984533</v>
      </c>
      <c r="C946" s="8">
        <f>NORMINV('Raw data'!B943,MeanZt,SDZt)</f>
        <v>-0.91006333820796104</v>
      </c>
      <c r="D946" s="8">
        <f>NORMINV('Raw data'!C943,MeanZt,SDZt)</f>
        <v>1.1041611632712993</v>
      </c>
      <c r="E946" s="8">
        <f>NORMINV('Raw data'!D943,MeanZt,SDZt)</f>
        <v>-2.3757405894575037</v>
      </c>
      <c r="F946" s="8">
        <f>NORMINV('Raw data'!E943,MeanZt,SDZt)</f>
        <v>-0.85471394993007355</v>
      </c>
      <c r="G946" s="8">
        <f>NORMINV('Raw data'!F943,MeanZt,SDZt)</f>
        <v>1.0341381637910549</v>
      </c>
    </row>
    <row r="947" spans="1:7" x14ac:dyDescent="0.3">
      <c r="A947">
        <f t="shared" si="14"/>
        <v>944</v>
      </c>
      <c r="B947" s="8">
        <f>NORMINV('Raw data'!A944,MeanZt,SDZt)</f>
        <v>0.66331178672439917</v>
      </c>
      <c r="C947" s="8">
        <f>NORMINV('Raw data'!B944,MeanZt,SDZt)</f>
        <v>-0.53317971109479845</v>
      </c>
      <c r="D947" s="8">
        <f>NORMINV('Raw data'!C944,MeanZt,SDZt)</f>
        <v>0.40413662393294864</v>
      </c>
      <c r="E947" s="8">
        <f>NORMINV('Raw data'!D944,MeanZt,SDZt)</f>
        <v>-2.7334937623983429</v>
      </c>
      <c r="F947" s="8">
        <f>NORMINV('Raw data'!E944,MeanZt,SDZt)</f>
        <v>-1.6026638299287541</v>
      </c>
      <c r="G947" s="8">
        <f>NORMINV('Raw data'!F944,MeanZt,SDZt)</f>
        <v>-0.24488557209899289</v>
      </c>
    </row>
    <row r="948" spans="1:7" x14ac:dyDescent="0.3">
      <c r="A948">
        <f t="shared" si="14"/>
        <v>945</v>
      </c>
      <c r="B948" s="8">
        <f>NORMINV('Raw data'!A945,MeanZt,SDZt)</f>
        <v>-0.50555714549930542</v>
      </c>
      <c r="C948" s="8">
        <f>NORMINV('Raw data'!B945,MeanZt,SDZt)</f>
        <v>0.39678253877764924</v>
      </c>
      <c r="D948" s="8">
        <f>NORMINV('Raw data'!C945,MeanZt,SDZt)</f>
        <v>-1.081629684465881</v>
      </c>
      <c r="E948" s="8">
        <f>NORMINV('Raw data'!D945,MeanZt,SDZt)</f>
        <v>-0.39175735738256784</v>
      </c>
      <c r="F948" s="8">
        <f>NORMINV('Raw data'!E945,MeanZt,SDZt)</f>
        <v>0.67905648271822316</v>
      </c>
      <c r="G948" s="8">
        <f>NORMINV('Raw data'!F945,MeanZt,SDZt)</f>
        <v>-8.0030225792875428E-2</v>
      </c>
    </row>
    <row r="949" spans="1:7" x14ac:dyDescent="0.3">
      <c r="A949">
        <f t="shared" si="14"/>
        <v>946</v>
      </c>
      <c r="B949" s="8">
        <f>NORMINV('Raw data'!A946,MeanZt,SDZt)</f>
        <v>-0.54323565449697164</v>
      </c>
      <c r="C949" s="8">
        <f>NORMINV('Raw data'!B946,MeanZt,SDZt)</f>
        <v>1.1589447531984844</v>
      </c>
      <c r="D949" s="8">
        <f>NORMINV('Raw data'!C946,MeanZt,SDZt)</f>
        <v>3.9482001487480427E-2</v>
      </c>
      <c r="E949" s="8">
        <f>NORMINV('Raw data'!D946,MeanZt,SDZt)</f>
        <v>-0.93583582366371321</v>
      </c>
      <c r="F949" s="8">
        <f>NORMINV('Raw data'!E946,MeanZt,SDZt)</f>
        <v>0.28771773652744725</v>
      </c>
      <c r="G949" s="8">
        <f>NORMINV('Raw data'!F946,MeanZt,SDZt)</f>
        <v>-2.2602220639983623</v>
      </c>
    </row>
    <row r="950" spans="1:7" x14ac:dyDescent="0.3">
      <c r="A950">
        <f t="shared" si="14"/>
        <v>947</v>
      </c>
      <c r="B950" s="8">
        <f>NORMINV('Raw data'!A947,MeanZt,SDZt)</f>
        <v>0.65985088692592353</v>
      </c>
      <c r="C950" s="8">
        <f>NORMINV('Raw data'!B947,MeanZt,SDZt)</f>
        <v>-0.56307348477990593</v>
      </c>
      <c r="D950" s="8">
        <f>NORMINV('Raw data'!C947,MeanZt,SDZt)</f>
        <v>-0.80330877974652481</v>
      </c>
      <c r="E950" s="8">
        <f>NORMINV('Raw data'!D947,MeanZt,SDZt)</f>
        <v>4.5316758645075519E-2</v>
      </c>
      <c r="F950" s="8">
        <f>NORMINV('Raw data'!E947,MeanZt,SDZt)</f>
        <v>0.37842120865051709</v>
      </c>
      <c r="G950" s="8">
        <f>NORMINV('Raw data'!F947,MeanZt,SDZt)</f>
        <v>1.1124232496407207</v>
      </c>
    </row>
    <row r="951" spans="1:7" x14ac:dyDescent="0.3">
      <c r="A951">
        <f t="shared" si="14"/>
        <v>948</v>
      </c>
      <c r="B951" s="8">
        <f>NORMINV('Raw data'!A948,MeanZt,SDZt)</f>
        <v>1.0525690559300009</v>
      </c>
      <c r="C951" s="8">
        <f>NORMINV('Raw data'!B948,MeanZt,SDZt)</f>
        <v>0.731148477546265</v>
      </c>
      <c r="D951" s="8">
        <f>NORMINV('Raw data'!C948,MeanZt,SDZt)</f>
        <v>0.68625209976808732</v>
      </c>
      <c r="E951" s="8">
        <f>NORMINV('Raw data'!D948,MeanZt,SDZt)</f>
        <v>1.2256474714132781</v>
      </c>
      <c r="F951" s="8">
        <f>NORMINV('Raw data'!E948,MeanZt,SDZt)</f>
        <v>-5.3054445002584487E-2</v>
      </c>
      <c r="G951" s="8">
        <f>NORMINV('Raw data'!F948,MeanZt,SDZt)</f>
        <v>-1.0076284676192042</v>
      </c>
    </row>
    <row r="952" spans="1:7" x14ac:dyDescent="0.3">
      <c r="A952">
        <f t="shared" si="14"/>
        <v>949</v>
      </c>
      <c r="B952" s="8">
        <f>NORMINV('Raw data'!A949,MeanZt,SDZt)</f>
        <v>0.27183949529665291</v>
      </c>
      <c r="C952" s="8">
        <f>NORMINV('Raw data'!B949,MeanZt,SDZt)</f>
        <v>-1.5668637891422726E-2</v>
      </c>
      <c r="D952" s="8">
        <f>NORMINV('Raw data'!C949,MeanZt,SDZt)</f>
        <v>-1.8597241183965108</v>
      </c>
      <c r="E952" s="8">
        <f>NORMINV('Raw data'!D949,MeanZt,SDZt)</f>
        <v>-2.6063447153736436E-3</v>
      </c>
      <c r="F952" s="8">
        <f>NORMINV('Raw data'!E949,MeanZt,SDZt)</f>
        <v>-1.7540119092376909</v>
      </c>
      <c r="G952" s="8">
        <f>NORMINV('Raw data'!F949,MeanZt,SDZt)</f>
        <v>1.8440749461322898</v>
      </c>
    </row>
    <row r="953" spans="1:7" x14ac:dyDescent="0.3">
      <c r="A953">
        <f t="shared" si="14"/>
        <v>950</v>
      </c>
      <c r="B953" s="8">
        <f>NORMINV('Raw data'!A950,MeanZt,SDZt)</f>
        <v>2.0585225873575181</v>
      </c>
      <c r="C953" s="8">
        <f>NORMINV('Raw data'!B950,MeanZt,SDZt)</f>
        <v>-1.2424658919471341</v>
      </c>
      <c r="D953" s="8">
        <f>NORMINV('Raw data'!C950,MeanZt,SDZt)</f>
        <v>0.31819979770661055</v>
      </c>
      <c r="E953" s="8">
        <f>NORMINV('Raw data'!D950,MeanZt,SDZt)</f>
        <v>0.81757243717045858</v>
      </c>
      <c r="F953" s="8">
        <f>NORMINV('Raw data'!E950,MeanZt,SDZt)</f>
        <v>0.49525242168898059</v>
      </c>
      <c r="G953" s="8">
        <f>NORMINV('Raw data'!F950,MeanZt,SDZt)</f>
        <v>-1.1464530897622531</v>
      </c>
    </row>
    <row r="954" spans="1:7" x14ac:dyDescent="0.3">
      <c r="A954">
        <f t="shared" si="14"/>
        <v>951</v>
      </c>
      <c r="B954" s="8">
        <f>NORMINV('Raw data'!A951,MeanZt,SDZt)</f>
        <v>0.42330176349047555</v>
      </c>
      <c r="C954" s="8">
        <f>NORMINV('Raw data'!B951,MeanZt,SDZt)</f>
        <v>-0.17433638231133775</v>
      </c>
      <c r="D954" s="8">
        <f>NORMINV('Raw data'!C951,MeanZt,SDZt)</f>
        <v>0.27398439725367529</v>
      </c>
      <c r="E954" s="8">
        <f>NORMINV('Raw data'!D951,MeanZt,SDZt)</f>
        <v>-0.50989335095086807</v>
      </c>
      <c r="F954" s="8">
        <f>NORMINV('Raw data'!E951,MeanZt,SDZt)</f>
        <v>0.58875283584935778</v>
      </c>
      <c r="G954" s="8">
        <f>NORMINV('Raw data'!F951,MeanZt,SDZt)</f>
        <v>-0.2140393787569127</v>
      </c>
    </row>
    <row r="955" spans="1:7" x14ac:dyDescent="0.3">
      <c r="A955">
        <f t="shared" si="14"/>
        <v>952</v>
      </c>
      <c r="B955" s="8">
        <f>NORMINV('Raw data'!A952,MeanZt,SDZt)</f>
        <v>-0.6376527933995062</v>
      </c>
      <c r="C955" s="8">
        <f>NORMINV('Raw data'!B952,MeanZt,SDZt)</f>
        <v>0.43888550771603402</v>
      </c>
      <c r="D955" s="8">
        <f>NORMINV('Raw data'!C952,MeanZt,SDZt)</f>
        <v>0.12146972566469144</v>
      </c>
      <c r="E955" s="8">
        <f>NORMINV('Raw data'!D952,MeanZt,SDZt)</f>
        <v>-1.4407352861262943</v>
      </c>
      <c r="F955" s="8">
        <f>NORMINV('Raw data'!E952,MeanZt,SDZt)</f>
        <v>1.4204496116298233</v>
      </c>
      <c r="G955" s="8">
        <f>NORMINV('Raw data'!F952,MeanZt,SDZt)</f>
        <v>1.5431968159408889</v>
      </c>
    </row>
    <row r="956" spans="1:7" x14ac:dyDescent="0.3">
      <c r="A956">
        <f t="shared" si="14"/>
        <v>953</v>
      </c>
      <c r="B956" s="8">
        <f>NORMINV('Raw data'!A953,MeanZt,SDZt)</f>
        <v>-0.37458501455183507</v>
      </c>
      <c r="C956" s="8">
        <f>NORMINV('Raw data'!B953,MeanZt,SDZt)</f>
        <v>0.22034737254579212</v>
      </c>
      <c r="D956" s="8">
        <f>NORMINV('Raw data'!C953,MeanZt,SDZt)</f>
        <v>0.14772957470443615</v>
      </c>
      <c r="E956" s="8">
        <f>NORMINV('Raw data'!D953,MeanZt,SDZt)</f>
        <v>0.1555912068973582</v>
      </c>
      <c r="F956" s="8">
        <f>NORMINV('Raw data'!E953,MeanZt,SDZt)</f>
        <v>0.57697444734264569</v>
      </c>
      <c r="G956" s="8">
        <f>NORMINV('Raw data'!F953,MeanZt,SDZt)</f>
        <v>-0.87947531730106587</v>
      </c>
    </row>
    <row r="957" spans="1:7" x14ac:dyDescent="0.3">
      <c r="A957">
        <f t="shared" si="14"/>
        <v>954</v>
      </c>
      <c r="B957" s="8">
        <f>NORMINV('Raw data'!A954,MeanZt,SDZt)</f>
        <v>-0.92473245751580779</v>
      </c>
      <c r="C957" s="8">
        <f>NORMINV('Raw data'!B954,MeanZt,SDZt)</f>
        <v>-0.35957927737676437</v>
      </c>
      <c r="D957" s="8">
        <f>NORMINV('Raw data'!C954,MeanZt,SDZt)</f>
        <v>0.28846647048958601</v>
      </c>
      <c r="E957" s="8">
        <f>NORMINV('Raw data'!D954,MeanZt,SDZt)</f>
        <v>0.41097316524971517</v>
      </c>
      <c r="F957" s="8">
        <f>NORMINV('Raw data'!E954,MeanZt,SDZt)</f>
        <v>0.50984289746751377</v>
      </c>
      <c r="G957" s="8">
        <f>NORMINV('Raw data'!F954,MeanZt,SDZt)</f>
        <v>0.24255261205985709</v>
      </c>
    </row>
    <row r="958" spans="1:7" x14ac:dyDescent="0.3">
      <c r="A958">
        <f t="shared" si="14"/>
        <v>955</v>
      </c>
      <c r="B958" s="8">
        <f>NORMINV('Raw data'!A955,MeanZt,SDZt)</f>
        <v>-0.90161779448167112</v>
      </c>
      <c r="C958" s="8">
        <f>NORMINV('Raw data'!B955,MeanZt,SDZt)</f>
        <v>-1.0116044168475913</v>
      </c>
      <c r="D958" s="8">
        <f>NORMINV('Raw data'!C955,MeanZt,SDZt)</f>
        <v>0.2604462801339234</v>
      </c>
      <c r="E958" s="8">
        <f>NORMINV('Raw data'!D955,MeanZt,SDZt)</f>
        <v>0.11805453084233364</v>
      </c>
      <c r="F958" s="8">
        <f>NORMINV('Raw data'!E955,MeanZt,SDZt)</f>
        <v>0.66050933233168496</v>
      </c>
      <c r="G958" s="8">
        <f>NORMINV('Raw data'!F955,MeanZt,SDZt)</f>
        <v>-1.0008045588653056</v>
      </c>
    </row>
    <row r="959" spans="1:7" x14ac:dyDescent="0.3">
      <c r="A959">
        <f t="shared" si="14"/>
        <v>956</v>
      </c>
      <c r="B959" s="8">
        <f>NORMINV('Raw data'!A956,MeanZt,SDZt)</f>
        <v>1.3187520308012874</v>
      </c>
      <c r="C959" s="8">
        <f>NORMINV('Raw data'!B956,MeanZt,SDZt)</f>
        <v>-0.94946675736729014</v>
      </c>
      <c r="D959" s="8">
        <f>NORMINV('Raw data'!C956,MeanZt,SDZt)</f>
        <v>-1.6903592677926913</v>
      </c>
      <c r="E959" s="8">
        <f>NORMINV('Raw data'!D956,MeanZt,SDZt)</f>
        <v>0.69822205296881679</v>
      </c>
      <c r="F959" s="8">
        <f>NORMINV('Raw data'!E956,MeanZt,SDZt)</f>
        <v>-1.1227986467095745</v>
      </c>
      <c r="G959" s="8">
        <f>NORMINV('Raw data'!F956,MeanZt,SDZt)</f>
        <v>-1.5235251084831307</v>
      </c>
    </row>
    <row r="960" spans="1:7" x14ac:dyDescent="0.3">
      <c r="A960">
        <f t="shared" si="14"/>
        <v>957</v>
      </c>
      <c r="B960" s="8">
        <f>NORMINV('Raw data'!A957,MeanZt,SDZt)</f>
        <v>1.9700740044842617</v>
      </c>
      <c r="C960" s="8">
        <f>NORMINV('Raw data'!B957,MeanZt,SDZt)</f>
        <v>-0.19084794276652756</v>
      </c>
      <c r="D960" s="8">
        <f>NORMINV('Raw data'!C957,MeanZt,SDZt)</f>
        <v>0.93163176128350589</v>
      </c>
      <c r="E960" s="8">
        <f>NORMINV('Raw data'!D957,MeanZt,SDZt)</f>
        <v>-0.74518078823696299</v>
      </c>
      <c r="F960" s="8">
        <f>NORMINV('Raw data'!E957,MeanZt,SDZt)</f>
        <v>-1.7058960767004114</v>
      </c>
      <c r="G960" s="8">
        <f>NORMINV('Raw data'!F957,MeanZt,SDZt)</f>
        <v>1.3605092519884361</v>
      </c>
    </row>
    <row r="961" spans="1:7" x14ac:dyDescent="0.3">
      <c r="A961">
        <f t="shared" si="14"/>
        <v>958</v>
      </c>
      <c r="B961" s="8">
        <f>NORMINV('Raw data'!A958,MeanZt,SDZt)</f>
        <v>-1.13570799352403</v>
      </c>
      <c r="C961" s="8">
        <f>NORMINV('Raw data'!B958,MeanZt,SDZt)</f>
        <v>-0.82501752979993781</v>
      </c>
      <c r="D961" s="8">
        <f>NORMINV('Raw data'!C958,MeanZt,SDZt)</f>
        <v>-0.26562237430922514</v>
      </c>
      <c r="E961" s="8">
        <f>NORMINV('Raw data'!D958,MeanZt,SDZt)</f>
        <v>-0.85807261935151735</v>
      </c>
      <c r="F961" s="8">
        <f>NORMINV('Raw data'!E958,MeanZt,SDZt)</f>
        <v>-0.10807254408154936</v>
      </c>
      <c r="G961" s="8">
        <f>NORMINV('Raw data'!F958,MeanZt,SDZt)</f>
        <v>0.85639707299130419</v>
      </c>
    </row>
    <row r="962" spans="1:7" x14ac:dyDescent="0.3">
      <c r="A962">
        <f t="shared" si="14"/>
        <v>959</v>
      </c>
      <c r="B962" s="8">
        <f>NORMINV('Raw data'!A959,MeanZt,SDZt)</f>
        <v>1.7101887722399536</v>
      </c>
      <c r="C962" s="8">
        <f>NORMINV('Raw data'!B959,MeanZt,SDZt)</f>
        <v>0.75249535452966521</v>
      </c>
      <c r="D962" s="8">
        <f>NORMINV('Raw data'!C959,MeanZt,SDZt)</f>
        <v>9.8662433308993797E-2</v>
      </c>
      <c r="E962" s="8">
        <f>NORMINV('Raw data'!D959,MeanZt,SDZt)</f>
        <v>0.10198921582463392</v>
      </c>
      <c r="F962" s="8">
        <f>NORMINV('Raw data'!E959,MeanZt,SDZt)</f>
        <v>-1.2257902669301175</v>
      </c>
      <c r="G962" s="8">
        <f>NORMINV('Raw data'!F959,MeanZt,SDZt)</f>
        <v>2.4809293879923779</v>
      </c>
    </row>
    <row r="963" spans="1:7" x14ac:dyDescent="0.3">
      <c r="A963">
        <f t="shared" si="14"/>
        <v>960</v>
      </c>
      <c r="B963" s="8">
        <f>NORMINV('Raw data'!A960,MeanZt,SDZt)</f>
        <v>1.1817157121226991</v>
      </c>
      <c r="C963" s="8">
        <f>NORMINV('Raw data'!B960,MeanZt,SDZt)</f>
        <v>-0.39753912369613287</v>
      </c>
      <c r="D963" s="8">
        <f>NORMINV('Raw data'!C960,MeanZt,SDZt)</f>
        <v>0.14904005951118443</v>
      </c>
      <c r="E963" s="8">
        <f>NORMINV('Raw data'!D960,MeanZt,SDZt)</f>
        <v>-0.209954382226019</v>
      </c>
      <c r="F963" s="8">
        <f>NORMINV('Raw data'!E960,MeanZt,SDZt)</f>
        <v>-0.11362378924533653</v>
      </c>
      <c r="G963" s="8">
        <f>NORMINV('Raw data'!F960,MeanZt,SDZt)</f>
        <v>-0.20445352902043068</v>
      </c>
    </row>
    <row r="964" spans="1:7" x14ac:dyDescent="0.3">
      <c r="A964">
        <f t="shared" si="14"/>
        <v>961</v>
      </c>
      <c r="B964" s="8">
        <f>NORMINV('Raw data'!A961,MeanZt,SDZt)</f>
        <v>-9.3777893384832094E-3</v>
      </c>
      <c r="C964" s="8">
        <f>NORMINV('Raw data'!B961,MeanZt,SDZt)</f>
        <v>-0.48926533121926025</v>
      </c>
      <c r="D964" s="8">
        <f>NORMINV('Raw data'!C961,MeanZt,SDZt)</f>
        <v>-0.61089575892266068</v>
      </c>
      <c r="E964" s="8">
        <f>NORMINV('Raw data'!D961,MeanZt,SDZt)</f>
        <v>-1.1214188870767208</v>
      </c>
      <c r="F964" s="8">
        <f>NORMINV('Raw data'!E961,MeanZt,SDZt)</f>
        <v>-0.20238096627586519</v>
      </c>
      <c r="G964" s="8">
        <f>NORMINV('Raw data'!F961,MeanZt,SDZt)</f>
        <v>1.2255406518878289</v>
      </c>
    </row>
    <row r="965" spans="1:7" x14ac:dyDescent="0.3">
      <c r="A965">
        <f t="shared" ref="A965:A1003" si="15">A964+1</f>
        <v>962</v>
      </c>
      <c r="B965" s="8">
        <f>NORMINV('Raw data'!A962,MeanZt,SDZt)</f>
        <v>0.43960864361597241</v>
      </c>
      <c r="C965" s="8">
        <f>NORMINV('Raw data'!B962,MeanZt,SDZt)</f>
        <v>-8.916467985041332E-2</v>
      </c>
      <c r="D965" s="8">
        <f>NORMINV('Raw data'!C962,MeanZt,SDZt)</f>
        <v>-1.8830238414432976</v>
      </c>
      <c r="E965" s="8">
        <f>NORMINV('Raw data'!D962,MeanZt,SDZt)</f>
        <v>6.2263214840194085E-2</v>
      </c>
      <c r="F965" s="8">
        <f>NORMINV('Raw data'!E962,MeanZt,SDZt)</f>
        <v>-1.1040743359732258E-2</v>
      </c>
      <c r="G965" s="8">
        <f>NORMINV('Raw data'!F962,MeanZt,SDZt)</f>
        <v>1.8630385982698516</v>
      </c>
    </row>
    <row r="966" spans="1:7" x14ac:dyDescent="0.3">
      <c r="A966">
        <f t="shared" si="15"/>
        <v>963</v>
      </c>
      <c r="B966" s="8">
        <f>NORMINV('Raw data'!A963,MeanZt,SDZt)</f>
        <v>-0.4756529481768399</v>
      </c>
      <c r="C966" s="8">
        <f>NORMINV('Raw data'!B963,MeanZt,SDZt)</f>
        <v>1.8885389715901931E-5</v>
      </c>
      <c r="D966" s="8">
        <f>NORMINV('Raw data'!C963,MeanZt,SDZt)</f>
        <v>0.36188189700341894</v>
      </c>
      <c r="E966" s="8">
        <f>NORMINV('Raw data'!D963,MeanZt,SDZt)</f>
        <v>1.0195618604383718</v>
      </c>
      <c r="F966" s="8">
        <f>NORMINV('Raw data'!E963,MeanZt,SDZt)</f>
        <v>-1.3942213925038847</v>
      </c>
      <c r="G966" s="8">
        <f>NORMINV('Raw data'!F963,MeanZt,SDZt)</f>
        <v>-1.9643399160863826</v>
      </c>
    </row>
    <row r="967" spans="1:7" x14ac:dyDescent="0.3">
      <c r="A967">
        <f t="shared" si="15"/>
        <v>964</v>
      </c>
      <c r="B967" s="8">
        <f>NORMINV('Raw data'!A964,MeanZt,SDZt)</f>
        <v>1.2081424260560816</v>
      </c>
      <c r="C967" s="8">
        <f>NORMINV('Raw data'!B964,MeanZt,SDZt)</f>
        <v>-1.709618805396091</v>
      </c>
      <c r="D967" s="8">
        <f>NORMINV('Raw data'!C964,MeanZt,SDZt)</f>
        <v>-0.19045535623962004</v>
      </c>
      <c r="E967" s="8">
        <f>NORMINV('Raw data'!D964,MeanZt,SDZt)</f>
        <v>-1.7615557899777292</v>
      </c>
      <c r="F967" s="8">
        <f>NORMINV('Raw data'!E964,MeanZt,SDZt)</f>
        <v>0.16875415354335305</v>
      </c>
      <c r="G967" s="8">
        <f>NORMINV('Raw data'!F964,MeanZt,SDZt)</f>
        <v>-0.91977564636683995</v>
      </c>
    </row>
    <row r="968" spans="1:7" x14ac:dyDescent="0.3">
      <c r="A968">
        <f t="shared" si="15"/>
        <v>965</v>
      </c>
      <c r="B968" s="8">
        <f>NORMINV('Raw data'!A965,MeanZt,SDZt)</f>
        <v>-4.2981050904894874E-2</v>
      </c>
      <c r="C968" s="8">
        <f>NORMINV('Raw data'!B965,MeanZt,SDZt)</f>
        <v>1.334954986756969</v>
      </c>
      <c r="D968" s="8">
        <f>NORMINV('Raw data'!C965,MeanZt,SDZt)</f>
        <v>0.99330788548333826</v>
      </c>
      <c r="E968" s="8">
        <f>NORMINV('Raw data'!D965,MeanZt,SDZt)</f>
        <v>0.39417987059979886</v>
      </c>
      <c r="F968" s="8">
        <f>NORMINV('Raw data'!E965,MeanZt,SDZt)</f>
        <v>1.2085150953638082</v>
      </c>
      <c r="G968" s="8">
        <f>NORMINV('Raw data'!F965,MeanZt,SDZt)</f>
        <v>0.64217546866474828</v>
      </c>
    </row>
    <row r="969" spans="1:7" x14ac:dyDescent="0.3">
      <c r="A969">
        <f t="shared" si="15"/>
        <v>966</v>
      </c>
      <c r="B969" s="8">
        <f>NORMINV('Raw data'!A966,MeanZt,SDZt)</f>
        <v>-0.9897711877149068</v>
      </c>
      <c r="C969" s="8">
        <f>NORMINV('Raw data'!B966,MeanZt,SDZt)</f>
        <v>-1.1460692374795358</v>
      </c>
      <c r="D969" s="8">
        <f>NORMINV('Raw data'!C966,MeanZt,SDZt)</f>
        <v>-0.40699705591237223</v>
      </c>
      <c r="E969" s="8">
        <f>NORMINV('Raw data'!D966,MeanZt,SDZt)</f>
        <v>-8.4082820777869216E-2</v>
      </c>
      <c r="F969" s="8">
        <f>NORMINV('Raw data'!E966,MeanZt,SDZt)</f>
        <v>-1.0153819200628638</v>
      </c>
      <c r="G969" s="8">
        <f>NORMINV('Raw data'!F966,MeanZt,SDZt)</f>
        <v>8.6806073630750685E-2</v>
      </c>
    </row>
    <row r="970" spans="1:7" x14ac:dyDescent="0.3">
      <c r="A970">
        <f t="shared" si="15"/>
        <v>967</v>
      </c>
      <c r="B970" s="8">
        <f>NORMINV('Raw data'!A967,MeanZt,SDZt)</f>
        <v>-5.7833338704501781E-2</v>
      </c>
      <c r="C970" s="8">
        <f>NORMINV('Raw data'!B967,MeanZt,SDZt)</f>
        <v>-0.86231329203037144</v>
      </c>
      <c r="D970" s="8">
        <f>NORMINV('Raw data'!C967,MeanZt,SDZt)</f>
        <v>0.64277832427209436</v>
      </c>
      <c r="E970" s="8">
        <f>NORMINV('Raw data'!D967,MeanZt,SDZt)</f>
        <v>0.84266446865874511</v>
      </c>
      <c r="F970" s="8">
        <f>NORMINV('Raw data'!E967,MeanZt,SDZt)</f>
        <v>1.207172519117012E-2</v>
      </c>
      <c r="G970" s="8">
        <f>NORMINV('Raw data'!F967,MeanZt,SDZt)</f>
        <v>-0.23076122002034458</v>
      </c>
    </row>
    <row r="971" spans="1:7" x14ac:dyDescent="0.3">
      <c r="A971">
        <f t="shared" si="15"/>
        <v>968</v>
      </c>
      <c r="B971" s="8">
        <f>NORMINV('Raw data'!A968,MeanZt,SDZt)</f>
        <v>4.5039597697181473E-2</v>
      </c>
      <c r="C971" s="8">
        <f>NORMINV('Raw data'!B968,MeanZt,SDZt)</f>
        <v>0.52807708043906765</v>
      </c>
      <c r="D971" s="8">
        <f>NORMINV('Raw data'!C968,MeanZt,SDZt)</f>
        <v>0.49825459402573435</v>
      </c>
      <c r="E971" s="8">
        <f>NORMINV('Raw data'!D968,MeanZt,SDZt)</f>
        <v>-0.54283679842671761</v>
      </c>
      <c r="F971" s="8">
        <f>NORMINV('Raw data'!E968,MeanZt,SDZt)</f>
        <v>-1.210525716105084</v>
      </c>
      <c r="G971" s="8">
        <f>NORMINV('Raw data'!F968,MeanZt,SDZt)</f>
        <v>-0.60314150664685473</v>
      </c>
    </row>
    <row r="972" spans="1:7" x14ac:dyDescent="0.3">
      <c r="A972">
        <f t="shared" si="15"/>
        <v>969</v>
      </c>
      <c r="B972" s="8">
        <f>NORMINV('Raw data'!A969,MeanZt,SDZt)</f>
        <v>-0.7582948165219362</v>
      </c>
      <c r="C972" s="8">
        <f>NORMINV('Raw data'!B969,MeanZt,SDZt)</f>
        <v>0.41313121531013558</v>
      </c>
      <c r="D972" s="8">
        <f>NORMINV('Raw data'!C969,MeanZt,SDZt)</f>
        <v>1.1062274046395728</v>
      </c>
      <c r="E972" s="8">
        <f>NORMINV('Raw data'!D969,MeanZt,SDZt)</f>
        <v>-0.73135459932692459</v>
      </c>
      <c r="F972" s="8">
        <f>NORMINV('Raw data'!E969,MeanZt,SDZt)</f>
        <v>-0.80345441002537266</v>
      </c>
      <c r="G972" s="8">
        <f>NORMINV('Raw data'!F969,MeanZt,SDZt)</f>
        <v>0.90218862575463599</v>
      </c>
    </row>
    <row r="973" spans="1:7" x14ac:dyDescent="0.3">
      <c r="A973">
        <f t="shared" si="15"/>
        <v>970</v>
      </c>
      <c r="B973" s="8">
        <f>NORMINV('Raw data'!A970,MeanZt,SDZt)</f>
        <v>-0.10068840642017504</v>
      </c>
      <c r="C973" s="8">
        <f>NORMINV('Raw data'!B970,MeanZt,SDZt)</f>
        <v>0.84819779829371811</v>
      </c>
      <c r="D973" s="8">
        <f>NORMINV('Raw data'!C970,MeanZt,SDZt)</f>
        <v>-0.80671058119850247</v>
      </c>
      <c r="E973" s="8">
        <f>NORMINV('Raw data'!D970,MeanZt,SDZt)</f>
        <v>-1.2336059566253712</v>
      </c>
      <c r="F973" s="8">
        <f>NORMINV('Raw data'!E970,MeanZt,SDZt)</f>
        <v>-0.15525808879356581</v>
      </c>
      <c r="G973" s="8">
        <f>NORMINV('Raw data'!F970,MeanZt,SDZt)</f>
        <v>-0.37408425518323146</v>
      </c>
    </row>
    <row r="974" spans="1:7" x14ac:dyDescent="0.3">
      <c r="A974">
        <f t="shared" si="15"/>
        <v>971</v>
      </c>
      <c r="B974" s="8">
        <f>NORMINV('Raw data'!A971,MeanZt,SDZt)</f>
        <v>-0.36717075199127619</v>
      </c>
      <c r="C974" s="8">
        <f>NORMINV('Raw data'!B971,MeanZt,SDZt)</f>
        <v>0.68767190222897034</v>
      </c>
      <c r="D974" s="8">
        <f>NORMINV('Raw data'!C971,MeanZt,SDZt)</f>
        <v>0.52777404929995964</v>
      </c>
      <c r="E974" s="8">
        <f>NORMINV('Raw data'!D971,MeanZt,SDZt)</f>
        <v>-8.1137131125642997E-2</v>
      </c>
      <c r="F974" s="8">
        <f>NORMINV('Raw data'!E971,MeanZt,SDZt)</f>
        <v>1.2344725131904093</v>
      </c>
      <c r="G974" s="8">
        <f>NORMINV('Raw data'!F971,MeanZt,SDZt)</f>
        <v>0.44754109367672434</v>
      </c>
    </row>
    <row r="975" spans="1:7" x14ac:dyDescent="0.3">
      <c r="A975">
        <f t="shared" si="15"/>
        <v>972</v>
      </c>
      <c r="B975" s="8">
        <f>NORMINV('Raw data'!A972,MeanZt,SDZt)</f>
        <v>1.2016036095964564</v>
      </c>
      <c r="C975" s="8">
        <f>NORMINV('Raw data'!B972,MeanZt,SDZt)</f>
        <v>0.88260680501746613</v>
      </c>
      <c r="D975" s="8">
        <f>NORMINV('Raw data'!C972,MeanZt,SDZt)</f>
        <v>0.71110868434056174</v>
      </c>
      <c r="E975" s="8">
        <f>NORMINV('Raw data'!D972,MeanZt,SDZt)</f>
        <v>-1.4370823735248641</v>
      </c>
      <c r="F975" s="8">
        <f>NORMINV('Raw data'!E972,MeanZt,SDZt)</f>
        <v>-0.46198322262180114</v>
      </c>
      <c r="G975" s="8">
        <f>NORMINV('Raw data'!F972,MeanZt,SDZt)</f>
        <v>0.75348979093252944</v>
      </c>
    </row>
    <row r="976" spans="1:7" x14ac:dyDescent="0.3">
      <c r="A976">
        <f t="shared" si="15"/>
        <v>973</v>
      </c>
      <c r="B976" s="8">
        <f>NORMINV('Raw data'!A973,MeanZt,SDZt)</f>
        <v>-0.40498117919622317</v>
      </c>
      <c r="C976" s="8">
        <f>NORMINV('Raw data'!B973,MeanZt,SDZt)</f>
        <v>1.1385433374939704</v>
      </c>
      <c r="D976" s="8">
        <f>NORMINV('Raw data'!C973,MeanZt,SDZt)</f>
        <v>0.79238584985308913</v>
      </c>
      <c r="E976" s="8">
        <f>NORMINV('Raw data'!D973,MeanZt,SDZt)</f>
        <v>0.25688805149790944</v>
      </c>
      <c r="F976" s="8">
        <f>NORMINV('Raw data'!E973,MeanZt,SDZt)</f>
        <v>-0.56566433398625937</v>
      </c>
      <c r="G976" s="8">
        <f>NORMINV('Raw data'!F973,MeanZt,SDZt)</f>
        <v>-0.4931006025228129</v>
      </c>
    </row>
    <row r="977" spans="1:7" x14ac:dyDescent="0.3">
      <c r="A977">
        <f t="shared" si="15"/>
        <v>974</v>
      </c>
      <c r="B977" s="8">
        <f>NORMINV('Raw data'!A974,MeanZt,SDZt)</f>
        <v>-1.8168505338119798</v>
      </c>
      <c r="C977" s="8">
        <f>NORMINV('Raw data'!B974,MeanZt,SDZt)</f>
        <v>1.2124602374875368</v>
      </c>
      <c r="D977" s="8">
        <f>NORMINV('Raw data'!C974,MeanZt,SDZt)</f>
        <v>0.5993050222582913</v>
      </c>
      <c r="E977" s="8">
        <f>NORMINV('Raw data'!D974,MeanZt,SDZt)</f>
        <v>0.29128743182631522</v>
      </c>
      <c r="F977" s="8">
        <f>NORMINV('Raw data'!E974,MeanZt,SDZt)</f>
        <v>-0.69366515075042612</v>
      </c>
      <c r="G977" s="8">
        <f>NORMINV('Raw data'!F974,MeanZt,SDZt)</f>
        <v>-0.64525375536465757</v>
      </c>
    </row>
    <row r="978" spans="1:7" x14ac:dyDescent="0.3">
      <c r="A978">
        <f t="shared" si="15"/>
        <v>975</v>
      </c>
      <c r="B978" s="8">
        <f>NORMINV('Raw data'!A975,MeanZt,SDZt)</f>
        <v>0.36385107710966169</v>
      </c>
      <c r="C978" s="8">
        <f>NORMINV('Raw data'!B975,MeanZt,SDZt)</f>
        <v>-2.6658027048773333E-2</v>
      </c>
      <c r="D978" s="8">
        <f>NORMINV('Raw data'!C975,MeanZt,SDZt)</f>
        <v>1.0187153447346111</v>
      </c>
      <c r="E978" s="8">
        <f>NORMINV('Raw data'!D975,MeanZt,SDZt)</f>
        <v>-1.9317845108403189</v>
      </c>
      <c r="F978" s="8">
        <f>NORMINV('Raw data'!E975,MeanZt,SDZt)</f>
        <v>-5.8814916492784572E-2</v>
      </c>
      <c r="G978" s="8">
        <f>NORMINV('Raw data'!F975,MeanZt,SDZt)</f>
        <v>8.8127804112172414E-2</v>
      </c>
    </row>
    <row r="979" spans="1:7" x14ac:dyDescent="0.3">
      <c r="A979">
        <f t="shared" si="15"/>
        <v>976</v>
      </c>
      <c r="B979" s="8">
        <f>NORMINV('Raw data'!A976,MeanZt,SDZt)</f>
        <v>1.1871834477815832</v>
      </c>
      <c r="C979" s="8">
        <f>NORMINV('Raw data'!B976,MeanZt,SDZt)</f>
        <v>0.37855569169001912</v>
      </c>
      <c r="D979" s="8">
        <f>NORMINV('Raw data'!C976,MeanZt,SDZt)</f>
        <v>-0.13770261697474154</v>
      </c>
      <c r="E979" s="8">
        <f>NORMINV('Raw data'!D976,MeanZt,SDZt)</f>
        <v>0.2382619792141927</v>
      </c>
      <c r="F979" s="8">
        <f>NORMINV('Raw data'!E976,MeanZt,SDZt)</f>
        <v>-3.0583544501747597</v>
      </c>
      <c r="G979" s="8">
        <f>NORMINV('Raw data'!F976,MeanZt,SDZt)</f>
        <v>0.85026729560850789</v>
      </c>
    </row>
    <row r="980" spans="1:7" x14ac:dyDescent="0.3">
      <c r="A980">
        <f t="shared" si="15"/>
        <v>977</v>
      </c>
      <c r="B980" s="8">
        <f>NORMINV('Raw data'!A977,MeanZt,SDZt)</f>
        <v>0.44237567660515098</v>
      </c>
      <c r="C980" s="8">
        <f>NORMINV('Raw data'!B977,MeanZt,SDZt)</f>
        <v>-1.4308081174704508</v>
      </c>
      <c r="D980" s="8">
        <f>NORMINV('Raw data'!C977,MeanZt,SDZt)</f>
        <v>-0.57626152177614909</v>
      </c>
      <c r="E980" s="8">
        <f>NORMINV('Raw data'!D977,MeanZt,SDZt)</f>
        <v>1.5899429131751819</v>
      </c>
      <c r="F980" s="8">
        <f>NORMINV('Raw data'!E977,MeanZt,SDZt)</f>
        <v>-2.1108536983800845</v>
      </c>
      <c r="G980" s="8">
        <f>NORMINV('Raw data'!F977,MeanZt,SDZt)</f>
        <v>-0.84969572256955961</v>
      </c>
    </row>
    <row r="981" spans="1:7" x14ac:dyDescent="0.3">
      <c r="A981">
        <f t="shared" si="15"/>
        <v>978</v>
      </c>
      <c r="B981" s="8">
        <f>NORMINV('Raw data'!A978,MeanZt,SDZt)</f>
        <v>-1.3710648538816832</v>
      </c>
      <c r="C981" s="8">
        <f>NORMINV('Raw data'!B978,MeanZt,SDZt)</f>
        <v>0.21893478777662553</v>
      </c>
      <c r="D981" s="8">
        <f>NORMINV('Raw data'!C978,MeanZt,SDZt)</f>
        <v>1.0963477227363048</v>
      </c>
      <c r="E981" s="8">
        <f>NORMINV('Raw data'!D978,MeanZt,SDZt)</f>
        <v>-0.71181393857081743</v>
      </c>
      <c r="F981" s="8">
        <f>NORMINV('Raw data'!E978,MeanZt,SDZt)</f>
        <v>0.46662283591504733</v>
      </c>
      <c r="G981" s="8">
        <f>NORMINV('Raw data'!F978,MeanZt,SDZt)</f>
        <v>-0.77755053643175476</v>
      </c>
    </row>
    <row r="982" spans="1:7" x14ac:dyDescent="0.3">
      <c r="A982">
        <f t="shared" si="15"/>
        <v>979</v>
      </c>
      <c r="B982" s="8">
        <f>NORMINV('Raw data'!A979,MeanZt,SDZt)</f>
        <v>0.49505206841015348</v>
      </c>
      <c r="C982" s="8">
        <f>NORMINV('Raw data'!B979,MeanZt,SDZt)</f>
        <v>0.29062787226150089</v>
      </c>
      <c r="D982" s="8">
        <f>NORMINV('Raw data'!C979,MeanZt,SDZt)</f>
        <v>2.2547333814629011</v>
      </c>
      <c r="E982" s="8">
        <f>NORMINV('Raw data'!D979,MeanZt,SDZt)</f>
        <v>0.15968297626045033</v>
      </c>
      <c r="F982" s="8">
        <f>NORMINV('Raw data'!E979,MeanZt,SDZt)</f>
        <v>-2.0554900326776564</v>
      </c>
      <c r="G982" s="8">
        <f>NORMINV('Raw data'!F979,MeanZt,SDZt)</f>
        <v>0.39633924588841785</v>
      </c>
    </row>
    <row r="983" spans="1:7" x14ac:dyDescent="0.3">
      <c r="A983">
        <f t="shared" si="15"/>
        <v>980</v>
      </c>
      <c r="B983" s="8">
        <f>NORMINV('Raw data'!A980,MeanZt,SDZt)</f>
        <v>-2.6942461326275251</v>
      </c>
      <c r="C983" s="8">
        <f>NORMINV('Raw data'!B980,MeanZt,SDZt)</f>
        <v>-0.46334135724768111</v>
      </c>
      <c r="D983" s="8">
        <f>NORMINV('Raw data'!C980,MeanZt,SDZt)</f>
        <v>-0.64756812449636314</v>
      </c>
      <c r="E983" s="8">
        <f>NORMINV('Raw data'!D980,MeanZt,SDZt)</f>
        <v>-0.4629531600037326</v>
      </c>
      <c r="F983" s="8">
        <f>NORMINV('Raw data'!E980,MeanZt,SDZt)</f>
        <v>-0.50621830808049439</v>
      </c>
      <c r="G983" s="8">
        <f>NORMINV('Raw data'!F980,MeanZt,SDZt)</f>
        <v>0.37719363318431176</v>
      </c>
    </row>
    <row r="984" spans="1:7" x14ac:dyDescent="0.3">
      <c r="A984">
        <f t="shared" si="15"/>
        <v>981</v>
      </c>
      <c r="B984" s="8">
        <f>NORMINV('Raw data'!A981,MeanZt,SDZt)</f>
        <v>-1.5348783867562503</v>
      </c>
      <c r="C984" s="8">
        <f>NORMINV('Raw data'!B981,MeanZt,SDZt)</f>
        <v>0.44052602058715556</v>
      </c>
      <c r="D984" s="8">
        <f>NORMINV('Raw data'!C981,MeanZt,SDZt)</f>
        <v>-1.0907546787270002</v>
      </c>
      <c r="E984" s="8">
        <f>NORMINV('Raw data'!D981,MeanZt,SDZt)</f>
        <v>0.2522197966719818</v>
      </c>
      <c r="F984" s="8">
        <f>NORMINV('Raw data'!E981,MeanZt,SDZt)</f>
        <v>-1.2483528704237026</v>
      </c>
      <c r="G984" s="8">
        <f>NORMINV('Raw data'!F981,MeanZt,SDZt)</f>
        <v>0.29188495490143129</v>
      </c>
    </row>
    <row r="985" spans="1:7" x14ac:dyDescent="0.3">
      <c r="A985">
        <f t="shared" si="15"/>
        <v>982</v>
      </c>
      <c r="B985" s="8">
        <f>NORMINV('Raw data'!A982,MeanZt,SDZt)</f>
        <v>0.64645081649476033</v>
      </c>
      <c r="C985" s="8">
        <f>NORMINV('Raw data'!B982,MeanZt,SDZt)</f>
        <v>1.3733117638008141</v>
      </c>
      <c r="D985" s="8">
        <f>NORMINV('Raw data'!C982,MeanZt,SDZt)</f>
        <v>0.49088836898164562</v>
      </c>
      <c r="E985" s="8">
        <f>NORMINV('Raw data'!D982,MeanZt,SDZt)</f>
        <v>-0.55134519951332273</v>
      </c>
      <c r="F985" s="8">
        <f>NORMINV('Raw data'!E982,MeanZt,SDZt)</f>
        <v>-0.28384941807813202</v>
      </c>
      <c r="G985" s="8">
        <f>NORMINV('Raw data'!F982,MeanZt,SDZt)</f>
        <v>-0.66865244491861486</v>
      </c>
    </row>
    <row r="986" spans="1:7" x14ac:dyDescent="0.3">
      <c r="A986">
        <f t="shared" si="15"/>
        <v>983</v>
      </c>
      <c r="B986" s="8">
        <f>NORMINV('Raw data'!A983,MeanZt,SDZt)</f>
        <v>0.68882882015223024</v>
      </c>
      <c r="C986" s="8">
        <f>NORMINV('Raw data'!B983,MeanZt,SDZt)</f>
        <v>-0.50686850529629301</v>
      </c>
      <c r="D986" s="8">
        <f>NORMINV('Raw data'!C983,MeanZt,SDZt)</f>
        <v>1.3078969177873818</v>
      </c>
      <c r="E986" s="8">
        <f>NORMINV('Raw data'!D983,MeanZt,SDZt)</f>
        <v>-0.78333938153652016</v>
      </c>
      <c r="F986" s="8">
        <f>NORMINV('Raw data'!E983,MeanZt,SDZt)</f>
        <v>-0.13983497193025787</v>
      </c>
      <c r="G986" s="8">
        <f>NORMINV('Raw data'!F983,MeanZt,SDZt)</f>
        <v>0.3981011989609094</v>
      </c>
    </row>
    <row r="987" spans="1:7" x14ac:dyDescent="0.3">
      <c r="A987">
        <f t="shared" si="15"/>
        <v>984</v>
      </c>
      <c r="B987" s="8">
        <f>NORMINV('Raw data'!A984,MeanZt,SDZt)</f>
        <v>0.51126034434408318</v>
      </c>
      <c r="C987" s="8">
        <f>NORMINV('Raw data'!B984,MeanZt,SDZt)</f>
        <v>1.8541157277876945</v>
      </c>
      <c r="D987" s="8">
        <f>NORMINV('Raw data'!C984,MeanZt,SDZt)</f>
        <v>0.10684225084734236</v>
      </c>
      <c r="E987" s="8">
        <f>NORMINV('Raw data'!D984,MeanZt,SDZt)</f>
        <v>0.4575546810056465</v>
      </c>
      <c r="F987" s="8">
        <f>NORMINV('Raw data'!E984,MeanZt,SDZt)</f>
        <v>-1.1453082847923648</v>
      </c>
      <c r="G987" s="8">
        <f>NORMINV('Raw data'!F984,MeanZt,SDZt)</f>
        <v>1.0317501942988505</v>
      </c>
    </row>
    <row r="988" spans="1:7" x14ac:dyDescent="0.3">
      <c r="A988">
        <f t="shared" si="15"/>
        <v>985</v>
      </c>
      <c r="B988" s="8">
        <f>NORMINV('Raw data'!A985,MeanZt,SDZt)</f>
        <v>0.30585551908328795</v>
      </c>
      <c r="C988" s="8">
        <f>NORMINV('Raw data'!B985,MeanZt,SDZt)</f>
        <v>0.79946576460017515</v>
      </c>
      <c r="D988" s="8">
        <f>NORMINV('Raw data'!C985,MeanZt,SDZt)</f>
        <v>-0.85804035139746204</v>
      </c>
      <c r="E988" s="8">
        <f>NORMINV('Raw data'!D985,MeanZt,SDZt)</f>
        <v>-0.35794299387306888</v>
      </c>
      <c r="F988" s="8">
        <f>NORMINV('Raw data'!E985,MeanZt,SDZt)</f>
        <v>0.80780140404873646</v>
      </c>
      <c r="G988" s="8">
        <f>NORMINV('Raw data'!F985,MeanZt,SDZt)</f>
        <v>-1.1202321235649295</v>
      </c>
    </row>
    <row r="989" spans="1:7" x14ac:dyDescent="0.3">
      <c r="A989">
        <f t="shared" si="15"/>
        <v>986</v>
      </c>
      <c r="B989" s="8">
        <f>NORMINV('Raw data'!A986,MeanZt,SDZt)</f>
        <v>0.94941032510388346</v>
      </c>
      <c r="C989" s="8">
        <f>NORMINV('Raw data'!B986,MeanZt,SDZt)</f>
        <v>-0.88885819766210439</v>
      </c>
      <c r="D989" s="8">
        <f>NORMINV('Raw data'!C986,MeanZt,SDZt)</f>
        <v>1.0438296341297126</v>
      </c>
      <c r="E989" s="8">
        <f>NORMINV('Raw data'!D986,MeanZt,SDZt)</f>
        <v>5.7022440687749316E-2</v>
      </c>
      <c r="F989" s="8">
        <f>NORMINV('Raw data'!E986,MeanZt,SDZt)</f>
        <v>-0.46655460120397851</v>
      </c>
      <c r="G989" s="8">
        <f>NORMINV('Raw data'!F986,MeanZt,SDZt)</f>
        <v>-1.0753408409404341</v>
      </c>
    </row>
    <row r="990" spans="1:7" x14ac:dyDescent="0.3">
      <c r="A990">
        <f t="shared" si="15"/>
        <v>987</v>
      </c>
      <c r="B990" s="8">
        <f>NORMINV('Raw data'!A987,MeanZt,SDZt)</f>
        <v>-0.16996373113623328</v>
      </c>
      <c r="C990" s="8">
        <f>NORMINV('Raw data'!B987,MeanZt,SDZt)</f>
        <v>0.76997078384397333</v>
      </c>
      <c r="D990" s="8">
        <f>NORMINV('Raw data'!C987,MeanZt,SDZt)</f>
        <v>1.2732873005364784</v>
      </c>
      <c r="E990" s="8">
        <f>NORMINV('Raw data'!D987,MeanZt,SDZt)</f>
        <v>2.506716564202895E-2</v>
      </c>
      <c r="F990" s="8">
        <f>NORMINV('Raw data'!E987,MeanZt,SDZt)</f>
        <v>0.98607528025763236</v>
      </c>
      <c r="G990" s="8">
        <f>NORMINV('Raw data'!F987,MeanZt,SDZt)</f>
        <v>1.6640470398988672</v>
      </c>
    </row>
    <row r="991" spans="1:7" x14ac:dyDescent="0.3">
      <c r="A991">
        <f t="shared" si="15"/>
        <v>988</v>
      </c>
      <c r="B991" s="8">
        <f>NORMINV('Raw data'!A988,MeanZt,SDZt)</f>
        <v>-1.5607176806777401</v>
      </c>
      <c r="C991" s="8">
        <f>NORMINV('Raw data'!B988,MeanZt,SDZt)</f>
        <v>-0.30982294464805182</v>
      </c>
      <c r="D991" s="8">
        <f>NORMINV('Raw data'!C988,MeanZt,SDZt)</f>
        <v>0.63560035173406626</v>
      </c>
      <c r="E991" s="8">
        <f>NORMINV('Raw data'!D988,MeanZt,SDZt)</f>
        <v>-0.10371128041262548</v>
      </c>
      <c r="F991" s="8">
        <f>NORMINV('Raw data'!E988,MeanZt,SDZt)</f>
        <v>-1.0932360136147499</v>
      </c>
      <c r="G991" s="8">
        <f>NORMINV('Raw data'!F988,MeanZt,SDZt)</f>
        <v>-0.1326954414900226</v>
      </c>
    </row>
    <row r="992" spans="1:7" x14ac:dyDescent="0.3">
      <c r="A992">
        <f t="shared" si="15"/>
        <v>989</v>
      </c>
      <c r="B992" s="8">
        <f>NORMINV('Raw data'!A989,MeanZt,SDZt)</f>
        <v>0.63236173284009589</v>
      </c>
      <c r="C992" s="8">
        <f>NORMINV('Raw data'!B989,MeanZt,SDZt)</f>
        <v>0.83992427006297576</v>
      </c>
      <c r="D992" s="8">
        <f>NORMINV('Raw data'!C989,MeanZt,SDZt)</f>
        <v>-1.9458114316559372</v>
      </c>
      <c r="E992" s="8">
        <f>NORMINV('Raw data'!D989,MeanZt,SDZt)</f>
        <v>-7.1766812563932053E-2</v>
      </c>
      <c r="F992" s="8">
        <f>NORMINV('Raw data'!E989,MeanZt,SDZt)</f>
        <v>-9.415496910441247E-2</v>
      </c>
      <c r="G992" s="8">
        <f>NORMINV('Raw data'!F989,MeanZt,SDZt)</f>
        <v>-0.54310853257701797</v>
      </c>
    </row>
    <row r="993" spans="1:7" x14ac:dyDescent="0.3">
      <c r="A993">
        <f t="shared" si="15"/>
        <v>990</v>
      </c>
      <c r="B993" s="8">
        <f>NORMINV('Raw data'!A990,MeanZt,SDZt)</f>
        <v>-1.3049766255787636</v>
      </c>
      <c r="C993" s="8">
        <f>NORMINV('Raw data'!B990,MeanZt,SDZt)</f>
        <v>1.2101251944798603</v>
      </c>
      <c r="D993" s="8">
        <f>NORMINV('Raw data'!C990,MeanZt,SDZt)</f>
        <v>1.9134350849580553</v>
      </c>
      <c r="E993" s="8">
        <f>NORMINV('Raw data'!D990,MeanZt,SDZt)</f>
        <v>-0.32265381458043302</v>
      </c>
      <c r="F993" s="8">
        <f>NORMINV('Raw data'!E990,MeanZt,SDZt)</f>
        <v>-1.0140639786211711</v>
      </c>
      <c r="G993" s="8">
        <f>NORMINV('Raw data'!F990,MeanZt,SDZt)</f>
        <v>-0.37929153902544049</v>
      </c>
    </row>
    <row r="994" spans="1:7" x14ac:dyDescent="0.3">
      <c r="A994">
        <f t="shared" si="15"/>
        <v>991</v>
      </c>
      <c r="B994" s="8">
        <f>NORMINV('Raw data'!A991,MeanZt,SDZt)</f>
        <v>0.11641056355766623</v>
      </c>
      <c r="C994" s="8">
        <f>NORMINV('Raw data'!B991,MeanZt,SDZt)</f>
        <v>-2.5914471200437009E-2</v>
      </c>
      <c r="D994" s="8">
        <f>NORMINV('Raw data'!C991,MeanZt,SDZt)</f>
        <v>0.28124642398855193</v>
      </c>
      <c r="E994" s="8">
        <f>NORMINV('Raw data'!D991,MeanZt,SDZt)</f>
        <v>-1.7149388096959792</v>
      </c>
      <c r="F994" s="8">
        <f>NORMINV('Raw data'!E991,MeanZt,SDZt)</f>
        <v>0.39473024197601891</v>
      </c>
      <c r="G994" s="8">
        <f>NORMINV('Raw data'!F991,MeanZt,SDZt)</f>
        <v>-0.26668822859486802</v>
      </c>
    </row>
    <row r="995" spans="1:7" x14ac:dyDescent="0.3">
      <c r="A995">
        <f t="shared" si="15"/>
        <v>992</v>
      </c>
      <c r="B995" s="8">
        <f>NORMINV('Raw data'!A992,MeanZt,SDZt)</f>
        <v>1.1004069050473144</v>
      </c>
      <c r="C995" s="8">
        <f>NORMINV('Raw data'!B992,MeanZt,SDZt)</f>
        <v>1.228152580545703</v>
      </c>
      <c r="D995" s="8">
        <f>NORMINV('Raw data'!C992,MeanZt,SDZt)</f>
        <v>-0.27473912626422431</v>
      </c>
      <c r="E995" s="8">
        <f>NORMINV('Raw data'!D992,MeanZt,SDZt)</f>
        <v>0.99439897755929396</v>
      </c>
      <c r="F995" s="8">
        <f>NORMINV('Raw data'!E992,MeanZt,SDZt)</f>
        <v>0.33679873194323812</v>
      </c>
      <c r="G995" s="8">
        <f>NORMINV('Raw data'!F992,MeanZt,SDZt)</f>
        <v>1.1524590480849703</v>
      </c>
    </row>
    <row r="996" spans="1:7" x14ac:dyDescent="0.3">
      <c r="A996">
        <f t="shared" si="15"/>
        <v>993</v>
      </c>
      <c r="B996" s="8">
        <f>NORMINV('Raw data'!A993,MeanZt,SDZt)</f>
        <v>1.1434711293292585</v>
      </c>
      <c r="C996" s="8">
        <f>NORMINV('Raw data'!B993,MeanZt,SDZt)</f>
        <v>1.5441876551129761</v>
      </c>
      <c r="D996" s="8">
        <f>NORMINV('Raw data'!C993,MeanZt,SDZt)</f>
        <v>1.0499053656130091</v>
      </c>
      <c r="E996" s="8">
        <f>NORMINV('Raw data'!D993,MeanZt,SDZt)</f>
        <v>-1.1529131651315205</v>
      </c>
      <c r="F996" s="8">
        <f>NORMINV('Raw data'!E993,MeanZt,SDZt)</f>
        <v>2.5185698032957493</v>
      </c>
      <c r="G996" s="8">
        <f>NORMINV('Raw data'!F993,MeanZt,SDZt)</f>
        <v>-0.69628478581996023</v>
      </c>
    </row>
    <row r="997" spans="1:7" x14ac:dyDescent="0.3">
      <c r="A997">
        <f t="shared" si="15"/>
        <v>994</v>
      </c>
      <c r="B997" s="8">
        <f>NORMINV('Raw data'!A994,MeanZt,SDZt)</f>
        <v>-0.67405887530986275</v>
      </c>
      <c r="C997" s="8">
        <f>NORMINV('Raw data'!B994,MeanZt,SDZt)</f>
        <v>0.70516215152234374</v>
      </c>
      <c r="D997" s="8">
        <f>NORMINV('Raw data'!C994,MeanZt,SDZt)</f>
        <v>3.658752794923574E-2</v>
      </c>
      <c r="E997" s="8">
        <f>NORMINV('Raw data'!D994,MeanZt,SDZt)</f>
        <v>-0.66840992852144909</v>
      </c>
      <c r="F997" s="8">
        <f>NORMINV('Raw data'!E994,MeanZt,SDZt)</f>
        <v>1.8763636719467509</v>
      </c>
      <c r="G997" s="8">
        <f>NORMINV('Raw data'!F994,MeanZt,SDZt)</f>
        <v>1.4669568155676485</v>
      </c>
    </row>
    <row r="998" spans="1:7" x14ac:dyDescent="0.3">
      <c r="A998">
        <f t="shared" si="15"/>
        <v>995</v>
      </c>
      <c r="B998" s="8">
        <f>NORMINV('Raw data'!A995,MeanZt,SDZt)</f>
        <v>-0.92513979423522652</v>
      </c>
      <c r="C998" s="8">
        <f>NORMINV('Raw data'!B995,MeanZt,SDZt)</f>
        <v>-0.32903301596329282</v>
      </c>
      <c r="D998" s="8">
        <f>NORMINV('Raw data'!C995,MeanZt,SDZt)</f>
        <v>1.3077498039590809</v>
      </c>
      <c r="E998" s="8">
        <f>NORMINV('Raw data'!D995,MeanZt,SDZt)</f>
        <v>0.63933297274628609</v>
      </c>
      <c r="F998" s="8">
        <f>NORMINV('Raw data'!E995,MeanZt,SDZt)</f>
        <v>-6.8236377470870968E-2</v>
      </c>
      <c r="G998" s="8">
        <f>NORMINV('Raw data'!F995,MeanZt,SDZt)</f>
        <v>1.3441442246105184</v>
      </c>
    </row>
    <row r="999" spans="1:7" x14ac:dyDescent="0.3">
      <c r="A999">
        <f t="shared" si="15"/>
        <v>996</v>
      </c>
      <c r="B999" s="8">
        <f>NORMINV('Raw data'!A996,MeanZt,SDZt)</f>
        <v>7.4815697928229202E-2</v>
      </c>
      <c r="C999" s="8">
        <f>NORMINV('Raw data'!B996,MeanZt,SDZt)</f>
        <v>0.28378372317272521</v>
      </c>
      <c r="D999" s="8">
        <f>NORMINV('Raw data'!C996,MeanZt,SDZt)</f>
        <v>-2.1933779424865768E-2</v>
      </c>
      <c r="E999" s="8">
        <f>NORMINV('Raw data'!D996,MeanZt,SDZt)</f>
        <v>-8.623008674211266E-2</v>
      </c>
      <c r="F999" s="8">
        <f>NORMINV('Raw data'!E996,MeanZt,SDZt)</f>
        <v>0.97953006144350818</v>
      </c>
      <c r="G999" s="8">
        <f>NORMINV('Raw data'!F996,MeanZt,SDZt)</f>
        <v>1.2444423814194427</v>
      </c>
    </row>
    <row r="1000" spans="1:7" x14ac:dyDescent="0.3">
      <c r="A1000">
        <f t="shared" si="15"/>
        <v>997</v>
      </c>
      <c r="B1000" s="8">
        <f>NORMINV('Raw data'!A997,MeanZt,SDZt)</f>
        <v>0.43081287156502718</v>
      </c>
      <c r="C1000" s="8">
        <f>NORMINV('Raw data'!B997,MeanZt,SDZt)</f>
        <v>1.0531717592132908</v>
      </c>
      <c r="D1000" s="8">
        <f>NORMINV('Raw data'!C997,MeanZt,SDZt)</f>
        <v>-2.4400630629473024</v>
      </c>
      <c r="E1000" s="8">
        <f>NORMINV('Raw data'!D997,MeanZt,SDZt)</f>
        <v>0.51928422099793559</v>
      </c>
      <c r="F1000" s="8">
        <f>NORMINV('Raw data'!E997,MeanZt,SDZt)</f>
        <v>-1.7043365407072242</v>
      </c>
      <c r="G1000" s="8">
        <f>NORMINV('Raw data'!F997,MeanZt,SDZt)</f>
        <v>2.7925436442936462</v>
      </c>
    </row>
    <row r="1001" spans="1:7" x14ac:dyDescent="0.3">
      <c r="A1001">
        <f t="shared" si="15"/>
        <v>998</v>
      </c>
      <c r="B1001" s="8">
        <f>NORMINV('Raw data'!A998,MeanZt,SDZt)</f>
        <v>-1.2884531815522042</v>
      </c>
      <c r="C1001" s="8">
        <f>NORMINV('Raw data'!B998,MeanZt,SDZt)</f>
        <v>2.2103696387800707E-2</v>
      </c>
      <c r="D1001" s="8">
        <f>NORMINV('Raw data'!C998,MeanZt,SDZt)</f>
        <v>-1.206600326148092</v>
      </c>
      <c r="E1001" s="8">
        <f>NORMINV('Raw data'!D998,MeanZt,SDZt)</f>
        <v>5.8605680507960861E-2</v>
      </c>
      <c r="F1001" s="8">
        <f>NORMINV('Raw data'!E998,MeanZt,SDZt)</f>
        <v>-1.284539949585914</v>
      </c>
      <c r="G1001" s="8">
        <f>NORMINV('Raw data'!F998,MeanZt,SDZt)</f>
        <v>-2.2439824405976401</v>
      </c>
    </row>
    <row r="1002" spans="1:7" x14ac:dyDescent="0.3">
      <c r="A1002">
        <f t="shared" si="15"/>
        <v>999</v>
      </c>
      <c r="B1002" s="8">
        <f>NORMINV('Raw data'!A999,MeanZt,SDZt)</f>
        <v>-0.69145523379282714</v>
      </c>
      <c r="C1002" s="8">
        <f>NORMINV('Raw data'!B999,MeanZt,SDZt)</f>
        <v>0.47914373799243287</v>
      </c>
      <c r="D1002" s="8">
        <f>NORMINV('Raw data'!C999,MeanZt,SDZt)</f>
        <v>-0.51073597354526379</v>
      </c>
      <c r="E1002" s="8">
        <f>NORMINV('Raw data'!D999,MeanZt,SDZt)</f>
        <v>2.3638738021483334</v>
      </c>
      <c r="F1002" s="8">
        <f>NORMINV('Raw data'!E999,MeanZt,SDZt)</f>
        <v>0.79137391490858211</v>
      </c>
      <c r="G1002" s="8">
        <f>NORMINV('Raw data'!F999,MeanZt,SDZt)</f>
        <v>1.1352997096190902</v>
      </c>
    </row>
    <row r="1003" spans="1:7" x14ac:dyDescent="0.3">
      <c r="A1003">
        <f t="shared" si="15"/>
        <v>1000</v>
      </c>
      <c r="B1003" s="8">
        <f>NORMINV('Raw data'!A1000,MeanZt,SDZt)</f>
        <v>-1.3107692959951476</v>
      </c>
      <c r="C1003" s="8">
        <f>NORMINV('Raw data'!B1000,MeanZt,SDZt)</f>
        <v>1.9961269535837358</v>
      </c>
      <c r="D1003" s="8">
        <f>NORMINV('Raw data'!C1000,MeanZt,SDZt)</f>
        <v>-0.60540085229428797</v>
      </c>
      <c r="E1003" s="8">
        <f>NORMINV('Raw data'!D1000,MeanZt,SDZt)</f>
        <v>-0.5753170922905676</v>
      </c>
      <c r="F1003" s="8">
        <f>NORMINV('Raw data'!E1000,MeanZt,SDZt)</f>
        <v>1.4489913376774903</v>
      </c>
      <c r="G1003" s="8">
        <f>NORMINV('Raw data'!F1000,MeanZt,SDZt)</f>
        <v>-0.59671511672878674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47"/>
  <sheetViews>
    <sheetView topLeftCell="A2" zoomScale="70" workbookViewId="0">
      <selection activeCell="H38" sqref="H38"/>
    </sheetView>
  </sheetViews>
  <sheetFormatPr defaultRowHeight="14.4" x14ac:dyDescent="0.3"/>
  <cols>
    <col min="2" max="2" width="14.5546875" bestFit="1" customWidth="1"/>
    <col min="3" max="3" width="12" bestFit="1" customWidth="1"/>
    <col min="4" max="4" width="12.44140625" customWidth="1"/>
    <col min="5" max="5" width="11.33203125" bestFit="1" customWidth="1"/>
    <col min="6" max="6" width="18.33203125" bestFit="1" customWidth="1"/>
    <col min="8" max="8" width="8.88671875" bestFit="1" customWidth="1"/>
    <col min="9" max="9" width="19.5546875" customWidth="1"/>
    <col min="10" max="11" width="12.44140625" customWidth="1"/>
    <col min="12" max="12" width="15.33203125" bestFit="1" customWidth="1"/>
    <col min="13" max="13" width="12.88671875" bestFit="1" customWidth="1"/>
    <col min="14" max="14" width="11.88671875" customWidth="1"/>
  </cols>
  <sheetData>
    <row r="1" spans="2:8" x14ac:dyDescent="0.3">
      <c r="B1" s="6" t="s">
        <v>18</v>
      </c>
    </row>
    <row r="2" spans="2:8" x14ac:dyDescent="0.3">
      <c r="B2" s="6"/>
    </row>
    <row r="3" spans="2:8" x14ac:dyDescent="0.3">
      <c r="C3" s="6" t="s">
        <v>19</v>
      </c>
    </row>
    <row r="4" spans="2:8" x14ac:dyDescent="0.3">
      <c r="D4" s="9" t="s">
        <v>20</v>
      </c>
      <c r="E4" s="9" t="s">
        <v>21</v>
      </c>
      <c r="F4" s="9" t="s">
        <v>22</v>
      </c>
      <c r="G4" t="s">
        <v>23</v>
      </c>
    </row>
    <row r="5" spans="2:8" x14ac:dyDescent="0.3">
      <c r="C5" t="s">
        <v>24</v>
      </c>
      <c r="D5" s="8">
        <f>MIN('Z(t)'!$B$4:$CV$1003)</f>
        <v>-3.4536330044931587</v>
      </c>
      <c r="E5" s="10">
        <f>NORMINV(0.0001,0,1)</f>
        <v>-3.71901648545568</v>
      </c>
      <c r="F5" s="11">
        <v>0</v>
      </c>
      <c r="G5" t="str">
        <f>IF(D5&gt;E5,"OK","outside tolerance")</f>
        <v>OK</v>
      </c>
    </row>
    <row r="6" spans="2:8" x14ac:dyDescent="0.3">
      <c r="C6" t="s">
        <v>25</v>
      </c>
      <c r="D6" s="8">
        <f>MAX('Z(t)'!$B$4:$CV$1003)</f>
        <v>3.4249402652033427</v>
      </c>
      <c r="E6" s="10">
        <f>NORMINV(0.9999,0,1)</f>
        <v>3.7190164854557084</v>
      </c>
      <c r="F6" s="11">
        <v>0</v>
      </c>
      <c r="G6" t="str">
        <f>IF(D6&lt;E6,"OK","outside tolerance")</f>
        <v>OK</v>
      </c>
    </row>
    <row r="7" spans="2:8" x14ac:dyDescent="0.3">
      <c r="C7" t="s">
        <v>26</v>
      </c>
      <c r="D7" s="8">
        <f>AVERAGE('Z(t)'!$B$4:$CV$1003)</f>
        <v>9.0682202440797721E-3</v>
      </c>
      <c r="E7" s="12">
        <f>MeanZt</f>
        <v>0</v>
      </c>
      <c r="F7" s="11">
        <v>0.01</v>
      </c>
      <c r="G7" t="str">
        <f>IF(ABS(D7-E7)&lt;=F7,"OK","outside tolerance")</f>
        <v>OK</v>
      </c>
    </row>
    <row r="8" spans="2:8" x14ac:dyDescent="0.3">
      <c r="C8" t="s">
        <v>27</v>
      </c>
      <c r="D8" s="8">
        <f>_xlfn.STDEV.S('Z(t)'!$B$4:$CV$1003)</f>
        <v>0.99927540332498321</v>
      </c>
      <c r="E8" s="12">
        <f>SDZt</f>
        <v>1</v>
      </c>
      <c r="F8" s="11">
        <v>0.01</v>
      </c>
      <c r="G8" t="str">
        <f>IF(ABS(D8-E8)&lt;=F8,"OK","outside tolerance")</f>
        <v>OK</v>
      </c>
    </row>
    <row r="9" spans="2:8" x14ac:dyDescent="0.3">
      <c r="C9" t="s">
        <v>28</v>
      </c>
      <c r="D9">
        <f>COUNTA('Z(t)'!$B$4:$G$1003)</f>
        <v>6000</v>
      </c>
      <c r="E9" s="12">
        <f>Parameters!C3</f>
        <v>6000</v>
      </c>
      <c r="F9" s="11">
        <v>0</v>
      </c>
      <c r="G9" t="str">
        <f>IF(ABS(D9-E9)&lt;=F9,"OK","outside tolerance")</f>
        <v>OK</v>
      </c>
    </row>
    <row r="10" spans="2:8" x14ac:dyDescent="0.3">
      <c r="C10" s="13"/>
      <c r="F10" s="11"/>
    </row>
    <row r="11" spans="2:8" x14ac:dyDescent="0.3">
      <c r="C11" s="13"/>
      <c r="D11" s="14"/>
      <c r="E11" s="14"/>
    </row>
    <row r="14" spans="2:8" x14ac:dyDescent="0.3">
      <c r="C14" s="6" t="s">
        <v>19</v>
      </c>
    </row>
    <row r="15" spans="2:8" x14ac:dyDescent="0.3">
      <c r="C15" s="7" t="s">
        <v>29</v>
      </c>
      <c r="D15" s="15" t="s">
        <v>30</v>
      </c>
      <c r="E15" s="15" t="s">
        <v>31</v>
      </c>
      <c r="F15" s="15" t="s">
        <v>21</v>
      </c>
      <c r="G15" s="15" t="s">
        <v>32</v>
      </c>
      <c r="H15" s="15" t="s">
        <v>33</v>
      </c>
    </row>
    <row r="16" spans="2:8" x14ac:dyDescent="0.3">
      <c r="C16" t="str">
        <f>D16&amp; " to "&amp;E16</f>
        <v>-5 to -4.5</v>
      </c>
      <c r="D16">
        <v>-5</v>
      </c>
      <c r="E16">
        <f t="shared" ref="E16:E35" si="0">(10)/20+D16</f>
        <v>-4.5</v>
      </c>
      <c r="F16" s="8">
        <f t="shared" ref="F16:F35" si="1">(_xlfn.NORM.DIST(E16,MeanZt,SDZt,TRUE)-_xlfn.NORM.DIST(D16,MeanZt,VarZt,TRUE))*$D$9</f>
        <v>1.8666129317105162E-2</v>
      </c>
      <c r="G16">
        <f>COUNTIF('Z(t)'!$B$4:$CV$1003,"&gt;="&amp;D16)-COUNTIF('Z(t)'!$B$4:$CV$1003,"&gt;="&amp;E16)</f>
        <v>0</v>
      </c>
      <c r="H16" s="8">
        <f t="shared" ref="H16:H35" si="2">(G16-F16)^2/F16</f>
        <v>1.8666129317105162E-2</v>
      </c>
    </row>
    <row r="17" spans="3:8" x14ac:dyDescent="0.3">
      <c r="C17" t="str">
        <f>D17&amp; " to "&amp;E17</f>
        <v>-4.5 to -4</v>
      </c>
      <c r="D17">
        <f t="shared" ref="D17:D35" si="3">E16</f>
        <v>-4.5</v>
      </c>
      <c r="E17">
        <f t="shared" si="0"/>
        <v>-4</v>
      </c>
      <c r="F17" s="8">
        <f t="shared" si="1"/>
        <v>0.16964141225033882</v>
      </c>
      <c r="G17">
        <f>COUNTIF('Z(t)'!$B$4:$CV$1003,"&gt;="&amp;D17)-COUNTIF('Z(t)'!$B$4:$CV$1003,"&gt;="&amp;E17)</f>
        <v>0</v>
      </c>
      <c r="H17" s="8">
        <f t="shared" si="2"/>
        <v>0.16964141225033882</v>
      </c>
    </row>
    <row r="18" spans="3:8" x14ac:dyDescent="0.3">
      <c r="C18" t="str">
        <f t="shared" ref="C18:C35" si="4">D18&amp;" to "&amp;E18</f>
        <v>-4 to -3.5</v>
      </c>
      <c r="D18">
        <f t="shared" si="3"/>
        <v>-4</v>
      </c>
      <c r="E18">
        <f t="shared" si="0"/>
        <v>-3.5</v>
      </c>
      <c r="F18" s="8">
        <f t="shared" si="1"/>
        <v>1.2057470232144312</v>
      </c>
      <c r="G18">
        <f>COUNTIF('Z(t)'!$B$4:$CV$1003,"&gt;="&amp;D18)-COUNTIF('Z(t)'!$B$4:$CV$1003,"&gt;="&amp;E18)</f>
        <v>0</v>
      </c>
      <c r="H18" s="8">
        <f t="shared" si="2"/>
        <v>1.2057470232144312</v>
      </c>
    </row>
    <row r="19" spans="3:8" x14ac:dyDescent="0.3">
      <c r="C19" t="str">
        <f t="shared" si="4"/>
        <v>-3.5 to -3</v>
      </c>
      <c r="D19">
        <f t="shared" si="3"/>
        <v>-3.5</v>
      </c>
      <c r="E19">
        <f t="shared" si="0"/>
        <v>-3</v>
      </c>
      <c r="F19" s="8">
        <f t="shared" si="1"/>
        <v>6.7036137155674087</v>
      </c>
      <c r="G19">
        <f>COUNTIF('Z(t)'!$B$4:$CV$1003,"&gt;="&amp;D19)-COUNTIF('Z(t)'!$B$4:$CV$1003,"&gt;="&amp;E19)</f>
        <v>8</v>
      </c>
      <c r="H19" s="8">
        <f t="shared" si="2"/>
        <v>0.25070319827082821</v>
      </c>
    </row>
    <row r="20" spans="3:8" x14ac:dyDescent="0.3">
      <c r="C20" t="str">
        <f t="shared" si="4"/>
        <v>-3 to -2.5</v>
      </c>
      <c r="D20">
        <f t="shared" si="3"/>
        <v>-3</v>
      </c>
      <c r="E20">
        <f t="shared" si="0"/>
        <v>-2.5</v>
      </c>
      <c r="F20" s="8">
        <f t="shared" si="1"/>
        <v>29.15860376487624</v>
      </c>
      <c r="G20">
        <f>COUNTIF('Z(t)'!$B$4:$CV$1003,"&gt;="&amp;D20)-COUNTIF('Z(t)'!$B$4:$CV$1003,"&gt;="&amp;E20)</f>
        <v>31</v>
      </c>
      <c r="H20" s="8">
        <f t="shared" si="2"/>
        <v>0.11628609250530586</v>
      </c>
    </row>
    <row r="21" spans="3:8" x14ac:dyDescent="0.3">
      <c r="C21" t="str">
        <f t="shared" si="4"/>
        <v>-2.5 to -2</v>
      </c>
      <c r="D21">
        <f t="shared" si="3"/>
        <v>-2.5</v>
      </c>
      <c r="E21">
        <f t="shared" si="0"/>
        <v>-2</v>
      </c>
      <c r="F21" s="8">
        <f t="shared" si="1"/>
        <v>99.242799734418341</v>
      </c>
      <c r="G21">
        <f>COUNTIF('Z(t)'!$B$4:$CV$1003,"&gt;="&amp;D21)-COUNTIF('Z(t)'!$B$4:$CV$1003,"&gt;="&amp;E21)</f>
        <v>106</v>
      </c>
      <c r="H21" s="8">
        <f t="shared" si="2"/>
        <v>0.46008129104948664</v>
      </c>
    </row>
    <row r="22" spans="3:8" x14ac:dyDescent="0.3">
      <c r="C22" t="str">
        <f t="shared" si="4"/>
        <v>-2 to -1.5</v>
      </c>
      <c r="D22">
        <f t="shared" si="3"/>
        <v>-2</v>
      </c>
      <c r="E22">
        <f t="shared" si="0"/>
        <v>-1.5</v>
      </c>
      <c r="F22" s="8">
        <f t="shared" si="1"/>
        <v>264.34241592407318</v>
      </c>
      <c r="G22">
        <f>COUNTIF('Z(t)'!$B$4:$CV$1003,"&gt;="&amp;D22)-COUNTIF('Z(t)'!$B$4:$CV$1003,"&gt;="&amp;E22)</f>
        <v>250</v>
      </c>
      <c r="H22" s="8">
        <f t="shared" si="2"/>
        <v>0.77817588910208169</v>
      </c>
    </row>
    <row r="23" spans="3:8" x14ac:dyDescent="0.3">
      <c r="C23" t="str">
        <f t="shared" si="4"/>
        <v>-1.5 to -1</v>
      </c>
      <c r="D23">
        <f t="shared" si="3"/>
        <v>-1.5</v>
      </c>
      <c r="E23">
        <f t="shared" si="0"/>
        <v>-1</v>
      </c>
      <c r="F23" s="8">
        <f t="shared" si="1"/>
        <v>551.08831597559356</v>
      </c>
      <c r="G23">
        <f>COUNTIF('Z(t)'!$B$4:$CV$1003,"&gt;="&amp;D23)-COUNTIF('Z(t)'!$B$4:$CV$1003,"&gt;="&amp;E23)</f>
        <v>528</v>
      </c>
      <c r="H23" s="8">
        <f t="shared" si="2"/>
        <v>0.96730472981477122</v>
      </c>
    </row>
    <row r="24" spans="3:8" x14ac:dyDescent="0.3">
      <c r="C24" t="str">
        <f t="shared" si="4"/>
        <v>-1 to -0.5</v>
      </c>
      <c r="D24">
        <f t="shared" si="3"/>
        <v>-1</v>
      </c>
      <c r="E24">
        <f t="shared" si="0"/>
        <v>-0.5</v>
      </c>
      <c r="F24" s="8">
        <f t="shared" si="1"/>
        <v>899.2937087671794</v>
      </c>
      <c r="G24">
        <f>COUNTIF('Z(t)'!$B$4:$CV$1003,"&gt;="&amp;D24)-COUNTIF('Z(t)'!$B$4:$CV$1003,"&gt;="&amp;E24)</f>
        <v>908</v>
      </c>
      <c r="H24" s="8">
        <f t="shared" si="2"/>
        <v>8.4287820866222538E-2</v>
      </c>
    </row>
    <row r="25" spans="3:8" x14ac:dyDescent="0.3">
      <c r="C25" t="str">
        <f t="shared" si="4"/>
        <v>-0.5 to 0</v>
      </c>
      <c r="D25">
        <f t="shared" si="3"/>
        <v>-0.5</v>
      </c>
      <c r="E25">
        <f t="shared" si="0"/>
        <v>0</v>
      </c>
      <c r="F25" s="8">
        <f t="shared" si="1"/>
        <v>1148.7747676440788</v>
      </c>
      <c r="G25">
        <f>COUNTIF('Z(t)'!$B$4:$CV$1003,"&gt;="&amp;D25)-COUNTIF('Z(t)'!$B$4:$CV$1003,"&gt;="&amp;E25)</f>
        <v>1147</v>
      </c>
      <c r="H25" s="8">
        <f t="shared" si="2"/>
        <v>2.7418779374207853E-3</v>
      </c>
    </row>
    <row r="26" spans="3:8" x14ac:dyDescent="0.3">
      <c r="C26" t="str">
        <f t="shared" si="4"/>
        <v>0 to 0.5</v>
      </c>
      <c r="D26">
        <f t="shared" si="3"/>
        <v>0</v>
      </c>
      <c r="E26">
        <f t="shared" si="0"/>
        <v>0.5</v>
      </c>
      <c r="F26" s="8">
        <f t="shared" si="1"/>
        <v>1148.7747676440788</v>
      </c>
      <c r="G26">
        <f>COUNTIF('Z(t)'!$B$4:$CV$1003,"&gt;="&amp;D26)-COUNTIF('Z(t)'!$B$4:$CV$1003,"&gt;="&amp;E26)</f>
        <v>1154</v>
      </c>
      <c r="H26" s="8">
        <f t="shared" si="2"/>
        <v>2.3767107306299322E-2</v>
      </c>
    </row>
    <row r="27" spans="3:8" x14ac:dyDescent="0.3">
      <c r="C27" t="str">
        <f t="shared" si="4"/>
        <v>0.5 to 1</v>
      </c>
      <c r="D27">
        <f t="shared" si="3"/>
        <v>0.5</v>
      </c>
      <c r="E27">
        <f t="shared" si="0"/>
        <v>1</v>
      </c>
      <c r="F27" s="8">
        <f t="shared" si="1"/>
        <v>899.29370876717951</v>
      </c>
      <c r="G27">
        <f>COUNTIF('Z(t)'!$B$4:$CV$1003,"&gt;="&amp;D27)-COUNTIF('Z(t)'!$B$4:$CV$1003,"&gt;="&amp;E27)</f>
        <v>904</v>
      </c>
      <c r="H27" s="8">
        <f t="shared" si="2"/>
        <v>2.4629525317692698E-2</v>
      </c>
    </row>
    <row r="28" spans="3:8" x14ac:dyDescent="0.3">
      <c r="C28" t="str">
        <f t="shared" si="4"/>
        <v>1 to 1.5</v>
      </c>
      <c r="D28">
        <f t="shared" si="3"/>
        <v>1</v>
      </c>
      <c r="E28">
        <f t="shared" si="0"/>
        <v>1.5</v>
      </c>
      <c r="F28" s="8">
        <f t="shared" si="1"/>
        <v>551.08831597559322</v>
      </c>
      <c r="G28">
        <f>COUNTIF('Z(t)'!$B$4:$CV$1003,"&gt;="&amp;D28)-COUNTIF('Z(t)'!$B$4:$CV$1003,"&gt;="&amp;E28)</f>
        <v>552</v>
      </c>
      <c r="H28" s="8">
        <f t="shared" si="2"/>
        <v>1.5082296907114182E-3</v>
      </c>
    </row>
    <row r="29" spans="3:8" x14ac:dyDescent="0.3">
      <c r="C29" t="str">
        <f t="shared" si="4"/>
        <v>1.5 to 2</v>
      </c>
      <c r="D29">
        <f t="shared" si="3"/>
        <v>1.5</v>
      </c>
      <c r="E29">
        <f t="shared" si="0"/>
        <v>2</v>
      </c>
      <c r="F29" s="8">
        <f t="shared" si="1"/>
        <v>264.34241592407324</v>
      </c>
      <c r="G29">
        <f>COUNTIF('Z(t)'!$B$4:$CV$1003,"&gt;="&amp;D29)-COUNTIF('Z(t)'!$B$4:$CV$1003,"&gt;="&amp;E29)</f>
        <v>277</v>
      </c>
      <c r="H29" s="8">
        <f t="shared" si="2"/>
        <v>0.60608674578041599</v>
      </c>
    </row>
    <row r="30" spans="3:8" x14ac:dyDescent="0.3">
      <c r="C30" t="str">
        <f t="shared" si="4"/>
        <v>2 to 2.5</v>
      </c>
      <c r="D30">
        <f t="shared" si="3"/>
        <v>2</v>
      </c>
      <c r="E30">
        <f t="shared" si="0"/>
        <v>2.5</v>
      </c>
      <c r="F30" s="8">
        <f t="shared" si="1"/>
        <v>99.242799734418298</v>
      </c>
      <c r="G30">
        <f>COUNTIF('Z(t)'!$B$4:$CV$1003,"&gt;="&amp;D30)-COUNTIF('Z(t)'!$B$4:$CV$1003,"&gt;="&amp;E30)</f>
        <v>104</v>
      </c>
      <c r="H30" s="8">
        <f t="shared" si="2"/>
        <v>0.22803623464284425</v>
      </c>
    </row>
    <row r="31" spans="3:8" x14ac:dyDescent="0.3">
      <c r="C31" t="str">
        <f t="shared" si="4"/>
        <v>2.5 to 3</v>
      </c>
      <c r="D31">
        <f t="shared" si="3"/>
        <v>2.5</v>
      </c>
      <c r="E31">
        <f t="shared" si="0"/>
        <v>3</v>
      </c>
      <c r="F31" s="8">
        <f t="shared" si="1"/>
        <v>29.158603764876332</v>
      </c>
      <c r="G31">
        <f>COUNTIF('Z(t)'!$B$4:$CV$1003,"&gt;="&amp;D31)-COUNTIF('Z(t)'!$B$4:$CV$1003,"&gt;="&amp;E31)</f>
        <v>22</v>
      </c>
      <c r="H31" s="8">
        <f t="shared" si="2"/>
        <v>1.7574781109454451</v>
      </c>
    </row>
    <row r="32" spans="3:8" x14ac:dyDescent="0.3">
      <c r="C32" t="str">
        <f t="shared" si="4"/>
        <v>3 to 3.5</v>
      </c>
      <c r="D32">
        <f t="shared" si="3"/>
        <v>3</v>
      </c>
      <c r="E32">
        <f t="shared" si="0"/>
        <v>3.5</v>
      </c>
      <c r="F32" s="8">
        <f t="shared" si="1"/>
        <v>6.7036137155673803</v>
      </c>
      <c r="G32">
        <f>COUNTIF('Z(t)'!$B$4:$CV$1003,"&gt;="&amp;D32)-COUNTIF('Z(t)'!$B$4:$CV$1003,"&gt;="&amp;E32)</f>
        <v>9</v>
      </c>
      <c r="H32" s="8">
        <f t="shared" si="2"/>
        <v>0.78664884211394681</v>
      </c>
    </row>
    <row r="33" spans="3:8" x14ac:dyDescent="0.3">
      <c r="C33" t="str">
        <f t="shared" si="4"/>
        <v>3.5 to 4</v>
      </c>
      <c r="D33">
        <f t="shared" si="3"/>
        <v>3.5</v>
      </c>
      <c r="E33">
        <f t="shared" si="0"/>
        <v>4</v>
      </c>
      <c r="F33" s="8">
        <f t="shared" si="1"/>
        <v>1.2057470232145207</v>
      </c>
      <c r="G33">
        <f>COUNTIF('Z(t)'!$B$4:$CV$1003,"&gt;="&amp;D33)-COUNTIF('Z(t)'!$B$4:$CV$1003,"&gt;="&amp;E33)</f>
        <v>0</v>
      </c>
      <c r="H33" s="8">
        <f t="shared" si="2"/>
        <v>1.2057470232145207</v>
      </c>
    </row>
    <row r="34" spans="3:8" x14ac:dyDescent="0.3">
      <c r="C34" t="str">
        <f t="shared" si="4"/>
        <v>4 to 4.5</v>
      </c>
      <c r="D34">
        <f t="shared" si="3"/>
        <v>4</v>
      </c>
      <c r="E34">
        <f t="shared" si="0"/>
        <v>4.5</v>
      </c>
      <c r="F34" s="8">
        <f t="shared" si="1"/>
        <v>0.16964141225028762</v>
      </c>
      <c r="G34">
        <f>COUNTIF('Z(t)'!$B$4:$CV$1003,"&gt;="&amp;D34)-COUNTIF('Z(t)'!$B$4:$CV$1003,"&gt;="&amp;E34)</f>
        <v>0</v>
      </c>
      <c r="H34" s="8">
        <f t="shared" si="2"/>
        <v>0.16964141225028762</v>
      </c>
    </row>
    <row r="35" spans="3:8" x14ac:dyDescent="0.3">
      <c r="C35" t="str">
        <f t="shared" si="4"/>
        <v>4.5 to 5</v>
      </c>
      <c r="D35">
        <f t="shared" si="3"/>
        <v>4.5</v>
      </c>
      <c r="E35">
        <f t="shared" si="0"/>
        <v>5</v>
      </c>
      <c r="F35" s="8">
        <f t="shared" si="1"/>
        <v>1.8666129316891045E-2</v>
      </c>
      <c r="G35">
        <f>COUNTIF('Z(t)'!$B$4:$CV$1003,"&gt;="&amp;D35)-COUNTIF('Z(t)'!$B$4:$CV$1003,"&gt;="&amp;E35)</f>
        <v>0</v>
      </c>
      <c r="H35" s="8">
        <f t="shared" si="2"/>
        <v>1.8666129316891045E-2</v>
      </c>
    </row>
    <row r="36" spans="3:8" x14ac:dyDescent="0.3">
      <c r="F36" s="16">
        <f>SUM(F16:F35)</f>
        <v>5999.9965601811382</v>
      </c>
      <c r="G36" s="6">
        <f>SUM(G16:G35)</f>
        <v>6000</v>
      </c>
    </row>
    <row r="37" spans="3:8" x14ac:dyDescent="0.3">
      <c r="F37" s="9" t="str">
        <f>IF(F36=E9,"OK","check")</f>
        <v>check</v>
      </c>
      <c r="G37" s="9" t="str">
        <f>IF(G36=E9,"OK","check")</f>
        <v>OK</v>
      </c>
    </row>
    <row r="38" spans="3:8" x14ac:dyDescent="0.3">
      <c r="G38" s="17" t="s">
        <v>34</v>
      </c>
      <c r="H38" s="18">
        <f>SUM(H16:H35)</f>
        <v>8.8758448249070465</v>
      </c>
    </row>
    <row r="40" spans="3:8" x14ac:dyDescent="0.3">
      <c r="G40" s="9" t="s">
        <v>35</v>
      </c>
      <c r="H40">
        <f>COUNTA(H16:H35)-1</f>
        <v>19</v>
      </c>
    </row>
    <row r="41" spans="3:8" x14ac:dyDescent="0.3">
      <c r="G41" s="9" t="s">
        <v>36</v>
      </c>
      <c r="H41" s="19">
        <v>0.95</v>
      </c>
    </row>
    <row r="42" spans="3:8" x14ac:dyDescent="0.3">
      <c r="F42" s="9"/>
      <c r="G42" s="9"/>
    </row>
    <row r="43" spans="3:8" x14ac:dyDescent="0.3">
      <c r="G43" s="9" t="s">
        <v>37</v>
      </c>
      <c r="H43" s="20">
        <f>CHIINV(H41,H40)</f>
        <v>10.117013063859044</v>
      </c>
    </row>
    <row r="44" spans="3:8" x14ac:dyDescent="0.3">
      <c r="G44" s="9"/>
      <c r="H44" s="9"/>
    </row>
    <row r="45" spans="3:8" x14ac:dyDescent="0.3">
      <c r="G45" s="9" t="s">
        <v>38</v>
      </c>
      <c r="H45" s="17" t="str">
        <f>IF(H38&lt;H43,"accept","reject")</f>
        <v>accept</v>
      </c>
    </row>
    <row r="46" spans="3:8" x14ac:dyDescent="0.3">
      <c r="F46" s="9"/>
      <c r="G46" s="9"/>
    </row>
    <row r="47" spans="3:8" x14ac:dyDescent="0.3">
      <c r="G47" s="21"/>
    </row>
  </sheetData>
  <printOptions gridLines="1" gridLinesSet="0"/>
  <pageMargins left="0.7" right="0.7" top="0.75" bottom="0.75" header="0.5" footer="0.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6"/>
  <sheetViews>
    <sheetView topLeftCell="A3" zoomScale="80" workbookViewId="0">
      <selection activeCell="M34" sqref="M34"/>
    </sheetView>
  </sheetViews>
  <sheetFormatPr defaultRowHeight="14.4" x14ac:dyDescent="0.3"/>
  <cols>
    <col min="1" max="1" width="13.109375" bestFit="1" customWidth="1"/>
    <col min="2" max="8" width="11.88671875" customWidth="1"/>
    <col min="10" max="11" width="15.33203125" customWidth="1"/>
    <col min="12" max="13" width="36" bestFit="1" customWidth="1"/>
  </cols>
  <sheetData>
    <row r="1" spans="1:13" x14ac:dyDescent="0.3">
      <c r="A1" s="6" t="s">
        <v>39</v>
      </c>
    </row>
    <row r="2" spans="1:13" x14ac:dyDescent="0.3">
      <c r="A2" t="s">
        <v>40</v>
      </c>
    </row>
    <row r="4" spans="1:13" x14ac:dyDescent="0.3">
      <c r="B4" t="s">
        <v>86</v>
      </c>
    </row>
    <row r="5" spans="1:13" x14ac:dyDescent="0.3">
      <c r="B5" t="s">
        <v>41</v>
      </c>
      <c r="J5" s="6" t="s">
        <v>42</v>
      </c>
      <c r="K5" s="6"/>
      <c r="L5" s="22">
        <v>46753</v>
      </c>
      <c r="M5" s="22">
        <v>47849</v>
      </c>
    </row>
    <row r="6" spans="1:13" x14ac:dyDescent="0.3">
      <c r="A6" t="s">
        <v>17</v>
      </c>
      <c r="B6" s="7">
        <v>0</v>
      </c>
      <c r="C6" s="7">
        <f t="shared" ref="C6:H6" si="0">B6+1</f>
        <v>1</v>
      </c>
      <c r="D6" s="7">
        <f t="shared" si="0"/>
        <v>2</v>
      </c>
      <c r="E6" s="7">
        <f t="shared" si="0"/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K6" t="s">
        <v>43</v>
      </c>
      <c r="L6" s="23">
        <f>MIN(E7:E1006)</f>
        <v>77.173328925730985</v>
      </c>
      <c r="M6" s="23">
        <f>MIN(H7:H1006)</f>
        <v>65.765141383410509</v>
      </c>
    </row>
    <row r="7" spans="1:13" x14ac:dyDescent="0.3">
      <c r="A7">
        <v>1</v>
      </c>
      <c r="B7" s="12">
        <f>Parameters!$C$10</f>
        <v>100</v>
      </c>
      <c r="C7" s="24">
        <f>B7*EXP(MeanSt-0.5*SDSt^2+SDSt*'Z(t)'!B4)</f>
        <v>98.007382206976516</v>
      </c>
      <c r="D7" s="24">
        <f>C7*EXP(MeanSt-0.5*SDSt^2+SDSt*'Z(t)'!C4)</f>
        <v>102.13269879994219</v>
      </c>
      <c r="E7" s="24">
        <f>D7*EXP(MeanSt-0.5*SDSt^2+SDSt*'Z(t)'!D4)</f>
        <v>103.2803900173311</v>
      </c>
      <c r="F7" s="24">
        <f>E7*EXP(MeanSt-0.5*SDSt^2+SDSt*'Z(t)'!E4)</f>
        <v>107.63795701234044</v>
      </c>
      <c r="G7" s="24">
        <f>F7*EXP(MeanSt-0.5*SDSt^2+SDSt*'Z(t)'!F4)</f>
        <v>105.62161117141916</v>
      </c>
      <c r="H7" s="24">
        <f>G7*EXP(MeanSt-0.5*SDSt^2+SDSt*'Z(t)'!G4)</f>
        <v>116.37771932983662</v>
      </c>
      <c r="K7" t="s">
        <v>26</v>
      </c>
      <c r="L7" s="23">
        <f>AVERAGE(E7:E1006)</f>
        <v>103.18082145935013</v>
      </c>
      <c r="M7" s="23">
        <f>AVERAGE(H7:H1006)</f>
        <v>106.53609747970106</v>
      </c>
    </row>
    <row r="8" spans="1:13" x14ac:dyDescent="0.3">
      <c r="A8">
        <f t="shared" ref="A8:A71" si="1">A7+1</f>
        <v>2</v>
      </c>
      <c r="B8" s="12">
        <f>Parameters!$C$10</f>
        <v>100</v>
      </c>
      <c r="C8" s="24">
        <f>B8*EXP(MeanSt-0.5*SDSt^2+SDSt*'Z(t)'!B5)</f>
        <v>97.83971772097243</v>
      </c>
      <c r="D8" s="24">
        <f>C8*EXP(MeanSt-0.5*SDSt^2+SDSt*'Z(t)'!C5)</f>
        <v>101.96309486282435</v>
      </c>
      <c r="E8" s="24">
        <f>D8*EXP(MeanSt-0.5*SDSt^2+SDSt*'Z(t)'!D5)</f>
        <v>105.2378289031285</v>
      </c>
      <c r="F8" s="24">
        <f>E8*EXP(MeanSt-0.5*SDSt^2+SDSt*'Z(t)'!E5)</f>
        <v>110.16468093961983</v>
      </c>
      <c r="G8" s="24">
        <f>F8*EXP(MeanSt-0.5*SDSt^2+SDSt*'Z(t)'!F5)</f>
        <v>108.92865240285752</v>
      </c>
      <c r="H8" s="24">
        <f>G8*EXP(MeanSt-0.5*SDSt^2+SDSt*'Z(t)'!G5)</f>
        <v>111.65611951223376</v>
      </c>
      <c r="K8" t="s">
        <v>44</v>
      </c>
      <c r="L8" s="23">
        <f>MAX(E7:E1006)</f>
        <v>137.75621688112849</v>
      </c>
      <c r="M8" s="23">
        <f>MAX(H7:H1006)</f>
        <v>167.82743208133999</v>
      </c>
    </row>
    <row r="9" spans="1:13" x14ac:dyDescent="0.3">
      <c r="A9">
        <f t="shared" si="1"/>
        <v>3</v>
      </c>
      <c r="B9" s="12">
        <f>Parameters!$C$10</f>
        <v>100</v>
      </c>
      <c r="C9" s="24">
        <f>B9*EXP(MeanSt-0.5*SDSt^2+SDSt*'Z(t)'!B6)</f>
        <v>109.01956243713811</v>
      </c>
      <c r="D9" s="24">
        <f>C9*EXP(MeanSt-0.5*SDSt^2+SDSt*'Z(t)'!C6)</f>
        <v>104.57663498770113</v>
      </c>
      <c r="E9" s="24">
        <f>D9*EXP(MeanSt-0.5*SDSt^2+SDSt*'Z(t)'!D6)</f>
        <v>103.25275741578727</v>
      </c>
      <c r="F9" s="24">
        <f>E9*EXP(MeanSt-0.5*SDSt^2+SDSt*'Z(t)'!E6)</f>
        <v>108.64679678654142</v>
      </c>
      <c r="G9" s="24">
        <f>F9*EXP(MeanSt-0.5*SDSt^2+SDSt*'Z(t)'!F6)</f>
        <v>107.56722962565662</v>
      </c>
      <c r="H9" s="24">
        <f>G9*EXP(MeanSt-0.5*SDSt^2+SDSt*'Z(t)'!G6)</f>
        <v>110.2219606057449</v>
      </c>
      <c r="K9" t="s">
        <v>27</v>
      </c>
      <c r="L9" s="23">
        <f>_xlfn.STDEV.S(E7:E1006)</f>
        <v>9.0005167770386798</v>
      </c>
      <c r="M9" s="23">
        <f>_xlfn.STDEV.S(H7:H1006)</f>
        <v>13.682595407402113</v>
      </c>
    </row>
    <row r="10" spans="1:13" x14ac:dyDescent="0.3">
      <c r="A10">
        <f t="shared" si="1"/>
        <v>4</v>
      </c>
      <c r="B10" s="12">
        <f>Parameters!$C$10</f>
        <v>100</v>
      </c>
      <c r="C10" s="24">
        <f>B10*EXP(MeanSt-0.5*SDSt^2+SDSt*'Z(t)'!B7)</f>
        <v>95.821650734750179</v>
      </c>
      <c r="D10" s="24">
        <f>C10*EXP(MeanSt-0.5*SDSt^2+SDSt*'Z(t)'!C7)</f>
        <v>96.059818914049856</v>
      </c>
      <c r="E10" s="24">
        <f>D10*EXP(MeanSt-0.5*SDSt^2+SDSt*'Z(t)'!D7)</f>
        <v>90.812139083415147</v>
      </c>
      <c r="F10" s="24">
        <f>E10*EXP(MeanSt-0.5*SDSt^2+SDSt*'Z(t)'!E7)</f>
        <v>93.68447502365494</v>
      </c>
      <c r="G10" s="24">
        <f>F10*EXP(MeanSt-0.5*SDSt^2+SDSt*'Z(t)'!F7)</f>
        <v>103.05862279106333</v>
      </c>
      <c r="H10" s="24">
        <f>G10*EXP(MeanSt-0.5*SDSt^2+SDSt*'Z(t)'!G7)</f>
        <v>95.98462285939739</v>
      </c>
      <c r="K10" t="s">
        <v>28</v>
      </c>
      <c r="L10">
        <f>COUNTA(E7:E1006)</f>
        <v>1000</v>
      </c>
      <c r="M10">
        <f>COUNTA(H7:H1006)</f>
        <v>1000</v>
      </c>
    </row>
    <row r="11" spans="1:13" x14ac:dyDescent="0.3">
      <c r="A11">
        <f t="shared" si="1"/>
        <v>5</v>
      </c>
      <c r="B11" s="12">
        <f>Parameters!$C$10</f>
        <v>100</v>
      </c>
      <c r="C11" s="24">
        <f>B11*EXP(MeanSt-0.5*SDSt^2+SDSt*'Z(t)'!B8)</f>
        <v>96.337545807894571</v>
      </c>
      <c r="D11" s="24">
        <f>C11*EXP(MeanSt-0.5*SDSt^2+SDSt*'Z(t)'!C8)</f>
        <v>92.661243656735209</v>
      </c>
      <c r="E11" s="24">
        <f>D11*EXP(MeanSt-0.5*SDSt^2+SDSt*'Z(t)'!D8)</f>
        <v>91.01908887190416</v>
      </c>
      <c r="F11" s="24">
        <f>E11*EXP(MeanSt-0.5*SDSt^2+SDSt*'Z(t)'!E8)</f>
        <v>95.461583363624044</v>
      </c>
      <c r="G11" s="24">
        <f>F11*EXP(MeanSt-0.5*SDSt^2+SDSt*'Z(t)'!F8)</f>
        <v>88.676325158019097</v>
      </c>
      <c r="H11" s="24">
        <f>G11*EXP(MeanSt-0.5*SDSt^2+SDSt*'Z(t)'!G8)</f>
        <v>89.207236534947015</v>
      </c>
    </row>
    <row r="12" spans="1:13" x14ac:dyDescent="0.3">
      <c r="A12">
        <f t="shared" si="1"/>
        <v>6</v>
      </c>
      <c r="B12" s="12">
        <f>Parameters!$C$10</f>
        <v>100</v>
      </c>
      <c r="C12" s="24">
        <f>B12*EXP(MeanSt-0.5*SDSt^2+SDSt*'Z(t)'!B9)</f>
        <v>101.70678785722474</v>
      </c>
      <c r="D12" s="24">
        <f>C12*EXP(MeanSt-0.5*SDSt^2+SDSt*'Z(t)'!C9)</f>
        <v>102.6925625222998</v>
      </c>
      <c r="E12" s="24">
        <f>D12*EXP(MeanSt-0.5*SDSt^2+SDSt*'Z(t)'!D9)</f>
        <v>104.21236370010423</v>
      </c>
      <c r="F12" s="24">
        <f>E12*EXP(MeanSt-0.5*SDSt^2+SDSt*'Z(t)'!E9)</f>
        <v>101.64448291188913</v>
      </c>
      <c r="G12" s="24">
        <f>F12*EXP(MeanSt-0.5*SDSt^2+SDSt*'Z(t)'!F9)</f>
        <v>111.16587617151178</v>
      </c>
      <c r="H12" s="24">
        <f>G12*EXP(MeanSt-0.5*SDSt^2+SDSt*'Z(t)'!G9)</f>
        <v>106.97367182986648</v>
      </c>
      <c r="J12" s="6" t="s">
        <v>45</v>
      </c>
      <c r="K12" s="6" t="s">
        <v>46</v>
      </c>
      <c r="L12" s="17" t="s">
        <v>47</v>
      </c>
      <c r="M12" s="17" t="s">
        <v>48</v>
      </c>
    </row>
    <row r="13" spans="1:13" x14ac:dyDescent="0.3">
      <c r="A13">
        <f t="shared" si="1"/>
        <v>7</v>
      </c>
      <c r="B13" s="12">
        <f>Parameters!$C$10</f>
        <v>100</v>
      </c>
      <c r="C13" s="24">
        <f>B13*EXP(MeanSt-0.5*SDSt^2+SDSt*'Z(t)'!B10)</f>
        <v>91.902316882415022</v>
      </c>
      <c r="D13" s="24">
        <f>C13*EXP(MeanSt-0.5*SDSt^2+SDSt*'Z(t)'!C10)</f>
        <v>92.24439804959772</v>
      </c>
      <c r="E13" s="24">
        <f>D13*EXP(MeanSt-0.5*SDSt^2+SDSt*'Z(t)'!D10)</f>
        <v>88.920493455287243</v>
      </c>
      <c r="F13" s="24">
        <f>E13*EXP(MeanSt-0.5*SDSt^2+SDSt*'Z(t)'!E10)</f>
        <v>91.372727979951492</v>
      </c>
      <c r="G13" s="24">
        <f>F13*EXP(MeanSt-0.5*SDSt^2+SDSt*'Z(t)'!F10)</f>
        <v>90.685765301082014</v>
      </c>
      <c r="H13" s="24">
        <f>G13*EXP(MeanSt-0.5*SDSt^2+SDSt*'Z(t)'!G10)</f>
        <v>90.192100231032526</v>
      </c>
      <c r="J13" s="23" t="str">
        <f t="shared" ref="J13:J33" si="2">"$"&amp;K13&amp;" to $"&amp;K14</f>
        <v>$65 to $70</v>
      </c>
      <c r="K13" s="25">
        <v>65</v>
      </c>
      <c r="L13">
        <f t="shared" ref="L13:L34" si="3">MAX(0,COUNTIF($E$7:$E$1006,"&lt;"&amp;K14)-COUNTIF($E$7:$E$1006,"&lt;"&amp;K13))</f>
        <v>0</v>
      </c>
      <c r="M13">
        <f t="shared" ref="M13:M34" si="4">MAX(0,COUNTIF($H$7:$H$1006,"&lt;"&amp;K14)-COUNTIF($H$7:$H$1006,"&lt;"&amp;K13))</f>
        <v>1</v>
      </c>
    </row>
    <row r="14" spans="1:13" x14ac:dyDescent="0.3">
      <c r="A14">
        <f t="shared" si="1"/>
        <v>8</v>
      </c>
      <c r="B14" s="12">
        <f>Parameters!$C$10</f>
        <v>100</v>
      </c>
      <c r="C14" s="24">
        <f>B14*EXP(MeanSt-0.5*SDSt^2+SDSt*'Z(t)'!B11)</f>
        <v>106.98157915198772</v>
      </c>
      <c r="D14" s="24">
        <f>C14*EXP(MeanSt-0.5*SDSt^2+SDSt*'Z(t)'!C11)</f>
        <v>110.14027351863251</v>
      </c>
      <c r="E14" s="24">
        <f>D14*EXP(MeanSt-0.5*SDSt^2+SDSt*'Z(t)'!D11)</f>
        <v>117.70552663595976</v>
      </c>
      <c r="F14" s="24">
        <f>E14*EXP(MeanSt-0.5*SDSt^2+SDSt*'Z(t)'!E11)</f>
        <v>118.39555317743432</v>
      </c>
      <c r="G14" s="24">
        <f>F14*EXP(MeanSt-0.5*SDSt^2+SDSt*'Z(t)'!F11)</f>
        <v>114.20587753735462</v>
      </c>
      <c r="H14" s="24">
        <f>G14*EXP(MeanSt-0.5*SDSt^2+SDSt*'Z(t)'!G11)</f>
        <v>120.54948397669735</v>
      </c>
      <c r="J14" s="23" t="str">
        <f t="shared" si="2"/>
        <v>$70 to $75</v>
      </c>
      <c r="K14" s="25">
        <f t="shared" ref="K14:K34" si="5">K13+5</f>
        <v>70</v>
      </c>
      <c r="L14">
        <f t="shared" si="3"/>
        <v>0</v>
      </c>
      <c r="M14">
        <f t="shared" si="4"/>
        <v>0</v>
      </c>
    </row>
    <row r="15" spans="1:13" x14ac:dyDescent="0.3">
      <c r="A15">
        <f t="shared" si="1"/>
        <v>9</v>
      </c>
      <c r="B15" s="12">
        <f>Parameters!$C$10</f>
        <v>100</v>
      </c>
      <c r="C15" s="24">
        <f>B15*EXP(MeanSt-0.5*SDSt^2+SDSt*'Z(t)'!B12)</f>
        <v>96.556050019955251</v>
      </c>
      <c r="D15" s="24">
        <f>C15*EXP(MeanSt-0.5*SDSt^2+SDSt*'Z(t)'!C12)</f>
        <v>97.923478637530678</v>
      </c>
      <c r="E15" s="24">
        <f>D15*EXP(MeanSt-0.5*SDSt^2+SDSt*'Z(t)'!D12)</f>
        <v>98.301793162002014</v>
      </c>
      <c r="F15" s="24">
        <f>E15*EXP(MeanSt-0.5*SDSt^2+SDSt*'Z(t)'!E12)</f>
        <v>93.995997627640534</v>
      </c>
      <c r="G15" s="24">
        <f>F15*EXP(MeanSt-0.5*SDSt^2+SDSt*'Z(t)'!F12)</f>
        <v>104.61875425606527</v>
      </c>
      <c r="H15" s="24">
        <f>G15*EXP(MeanSt-0.5*SDSt^2+SDSt*'Z(t)'!G12)</f>
        <v>108.02859967140526</v>
      </c>
      <c r="J15" s="23" t="str">
        <f t="shared" si="2"/>
        <v>$75 to $80</v>
      </c>
      <c r="K15" s="25">
        <f t="shared" si="5"/>
        <v>75</v>
      </c>
      <c r="L15">
        <f t="shared" si="3"/>
        <v>1</v>
      </c>
      <c r="M15">
        <f t="shared" si="4"/>
        <v>12</v>
      </c>
    </row>
    <row r="16" spans="1:13" x14ac:dyDescent="0.3">
      <c r="A16">
        <f t="shared" si="1"/>
        <v>10</v>
      </c>
      <c r="B16" s="12">
        <f>Parameters!$C$10</f>
        <v>100</v>
      </c>
      <c r="C16" s="24">
        <f>B16*EXP(MeanSt-0.5*SDSt^2+SDSt*'Z(t)'!B13)</f>
        <v>98.933499183494149</v>
      </c>
      <c r="D16" s="24">
        <f>C16*EXP(MeanSt-0.5*SDSt^2+SDSt*'Z(t)'!C13)</f>
        <v>95.304145028234586</v>
      </c>
      <c r="E16" s="24">
        <f>D16*EXP(MeanSt-0.5*SDSt^2+SDSt*'Z(t)'!D13)</f>
        <v>93.533430644137624</v>
      </c>
      <c r="F16" s="24">
        <f>E16*EXP(MeanSt-0.5*SDSt^2+SDSt*'Z(t)'!E13)</f>
        <v>92.466102356924992</v>
      </c>
      <c r="G16" s="24">
        <f>F16*EXP(MeanSt-0.5*SDSt^2+SDSt*'Z(t)'!F13)</f>
        <v>95.615857163661957</v>
      </c>
      <c r="H16" s="24">
        <f>G16*EXP(MeanSt-0.5*SDSt^2+SDSt*'Z(t)'!G13)</f>
        <v>92.053882842057391</v>
      </c>
      <c r="J16" s="23" t="str">
        <f t="shared" si="2"/>
        <v>$80 to $85</v>
      </c>
      <c r="K16" s="25">
        <f t="shared" si="5"/>
        <v>80</v>
      </c>
      <c r="L16">
        <f t="shared" si="3"/>
        <v>11</v>
      </c>
      <c r="M16">
        <f t="shared" si="4"/>
        <v>29</v>
      </c>
    </row>
    <row r="17" spans="1:13" x14ac:dyDescent="0.3">
      <c r="A17">
        <f t="shared" si="1"/>
        <v>11</v>
      </c>
      <c r="B17" s="12">
        <f>Parameters!$C$10</f>
        <v>100</v>
      </c>
      <c r="C17" s="24">
        <f>B17*EXP(MeanSt-0.5*SDSt^2+SDSt*'Z(t)'!B14)</f>
        <v>107.90504129151248</v>
      </c>
      <c r="D17" s="24">
        <f>C17*EXP(MeanSt-0.5*SDSt^2+SDSt*'Z(t)'!C14)</f>
        <v>107.6597991332267</v>
      </c>
      <c r="E17" s="24">
        <f>D17*EXP(MeanSt-0.5*SDSt^2+SDSt*'Z(t)'!D14)</f>
        <v>101.4781004304009</v>
      </c>
      <c r="F17" s="24">
        <f>E17*EXP(MeanSt-0.5*SDSt^2+SDSt*'Z(t)'!E14)</f>
        <v>96.118292331017884</v>
      </c>
      <c r="G17" s="24">
        <f>F17*EXP(MeanSt-0.5*SDSt^2+SDSt*'Z(t)'!F14)</f>
        <v>96.565730777141738</v>
      </c>
      <c r="H17" s="24">
        <f>G17*EXP(MeanSt-0.5*SDSt^2+SDSt*'Z(t)'!G14)</f>
        <v>96.748200112100406</v>
      </c>
      <c r="J17" s="23" t="str">
        <f t="shared" si="2"/>
        <v>$85 to $90</v>
      </c>
      <c r="K17" s="25">
        <f t="shared" si="5"/>
        <v>85</v>
      </c>
      <c r="L17">
        <f t="shared" si="3"/>
        <v>46</v>
      </c>
      <c r="M17">
        <f t="shared" si="4"/>
        <v>63</v>
      </c>
    </row>
    <row r="18" spans="1:13" x14ac:dyDescent="0.3">
      <c r="A18">
        <f t="shared" si="1"/>
        <v>12</v>
      </c>
      <c r="B18" s="12">
        <f>Parameters!$C$10</f>
        <v>100</v>
      </c>
      <c r="C18" s="24">
        <f>B18*EXP(MeanSt-0.5*SDSt^2+SDSt*'Z(t)'!B15)</f>
        <v>100.92601678108737</v>
      </c>
      <c r="D18" s="24">
        <f>C18*EXP(MeanSt-0.5*SDSt^2+SDSt*'Z(t)'!C15)</f>
        <v>109.4042654234409</v>
      </c>
      <c r="E18" s="24">
        <f>D18*EXP(MeanSt-0.5*SDSt^2+SDSt*'Z(t)'!D15)</f>
        <v>97.001098687356347</v>
      </c>
      <c r="F18" s="24">
        <f>E18*EXP(MeanSt-0.5*SDSt^2+SDSt*'Z(t)'!E15)</f>
        <v>109.81604455621739</v>
      </c>
      <c r="G18" s="24">
        <f>F18*EXP(MeanSt-0.5*SDSt^2+SDSt*'Z(t)'!F15)</f>
        <v>109.47617948509773</v>
      </c>
      <c r="H18" s="24">
        <f>G18*EXP(MeanSt-0.5*SDSt^2+SDSt*'Z(t)'!G15)</f>
        <v>114.09519998609852</v>
      </c>
      <c r="J18" s="23" t="str">
        <f t="shared" si="2"/>
        <v>$90 to $95</v>
      </c>
      <c r="K18" s="25">
        <f t="shared" si="5"/>
        <v>90</v>
      </c>
      <c r="L18">
        <f t="shared" si="3"/>
        <v>123</v>
      </c>
      <c r="M18">
        <f t="shared" si="4"/>
        <v>90</v>
      </c>
    </row>
    <row r="19" spans="1:13" x14ac:dyDescent="0.3">
      <c r="A19">
        <f t="shared" si="1"/>
        <v>13</v>
      </c>
      <c r="B19" s="12">
        <f>Parameters!$C$10</f>
        <v>100</v>
      </c>
      <c r="C19" s="24">
        <f>B19*EXP(MeanSt-0.5*SDSt^2+SDSt*'Z(t)'!B16)</f>
        <v>99.464495061920061</v>
      </c>
      <c r="D19" s="24">
        <f>C19*EXP(MeanSt-0.5*SDSt^2+SDSt*'Z(t)'!C16)</f>
        <v>112.61625373246724</v>
      </c>
      <c r="E19" s="24">
        <f>D19*EXP(MeanSt-0.5*SDSt^2+SDSt*'Z(t)'!D16)</f>
        <v>124.82987909347122</v>
      </c>
      <c r="F19" s="24">
        <f>E19*EXP(MeanSt-0.5*SDSt^2+SDSt*'Z(t)'!E16)</f>
        <v>128.34651419067725</v>
      </c>
      <c r="G19" s="24">
        <f>F19*EXP(MeanSt-0.5*SDSt^2+SDSt*'Z(t)'!F16)</f>
        <v>135.67834558862251</v>
      </c>
      <c r="H19" s="24">
        <f>G19*EXP(MeanSt-0.5*SDSt^2+SDSt*'Z(t)'!G16)</f>
        <v>140.92210069515224</v>
      </c>
      <c r="J19" s="23" t="str">
        <f t="shared" si="2"/>
        <v>$95 to $100</v>
      </c>
      <c r="K19" s="25">
        <f t="shared" si="5"/>
        <v>95</v>
      </c>
      <c r="L19">
        <f t="shared" si="3"/>
        <v>203</v>
      </c>
      <c r="M19">
        <f t="shared" si="4"/>
        <v>143</v>
      </c>
    </row>
    <row r="20" spans="1:13" x14ac:dyDescent="0.3">
      <c r="A20">
        <f t="shared" si="1"/>
        <v>14</v>
      </c>
      <c r="B20" s="12">
        <f>Parameters!$C$10</f>
        <v>100</v>
      </c>
      <c r="C20" s="24">
        <f>B20*EXP(MeanSt-0.5*SDSt^2+SDSt*'Z(t)'!B17)</f>
        <v>103.56005336632637</v>
      </c>
      <c r="D20" s="24">
        <f>C20*EXP(MeanSt-0.5*SDSt^2+SDSt*'Z(t)'!C17)</f>
        <v>100.49065479552387</v>
      </c>
      <c r="E20" s="24">
        <f>D20*EXP(MeanSt-0.5*SDSt^2+SDSt*'Z(t)'!D17)</f>
        <v>102.52826353400619</v>
      </c>
      <c r="F20" s="24">
        <f>E20*EXP(MeanSt-0.5*SDSt^2+SDSt*'Z(t)'!E17)</f>
        <v>102.41352438757492</v>
      </c>
      <c r="G20" s="24">
        <f>F20*EXP(MeanSt-0.5*SDSt^2+SDSt*'Z(t)'!F17)</f>
        <v>102.95272937337688</v>
      </c>
      <c r="H20" s="24">
        <f>G20*EXP(MeanSt-0.5*SDSt^2+SDSt*'Z(t)'!G17)</f>
        <v>109.44090533225122</v>
      </c>
      <c r="J20" s="23" t="str">
        <f t="shared" si="2"/>
        <v>$100 to $105</v>
      </c>
      <c r="K20" s="25">
        <f t="shared" si="5"/>
        <v>100</v>
      </c>
      <c r="L20">
        <f t="shared" si="3"/>
        <v>224</v>
      </c>
      <c r="M20">
        <f t="shared" si="4"/>
        <v>141</v>
      </c>
    </row>
    <row r="21" spans="1:13" x14ac:dyDescent="0.3">
      <c r="A21">
        <f t="shared" si="1"/>
        <v>15</v>
      </c>
      <c r="B21" s="12">
        <f>Parameters!$C$10</f>
        <v>100</v>
      </c>
      <c r="C21" s="24">
        <f>B21*EXP(MeanSt-0.5*SDSt^2+SDSt*'Z(t)'!B18)</f>
        <v>102.30830126690063</v>
      </c>
      <c r="D21" s="24">
        <f>C21*EXP(MeanSt-0.5*SDSt^2+SDSt*'Z(t)'!C18)</f>
        <v>101.09680171221032</v>
      </c>
      <c r="E21" s="24">
        <f>D21*EXP(MeanSt-0.5*SDSt^2+SDSt*'Z(t)'!D18)</f>
        <v>88.839786716988613</v>
      </c>
      <c r="F21" s="24">
        <f>E21*EXP(MeanSt-0.5*SDSt^2+SDSt*'Z(t)'!E18)</f>
        <v>95.24142671157945</v>
      </c>
      <c r="G21" s="24">
        <f>F21*EXP(MeanSt-0.5*SDSt^2+SDSt*'Z(t)'!F18)</f>
        <v>94.768106548230605</v>
      </c>
      <c r="H21" s="24">
        <f>G21*EXP(MeanSt-0.5*SDSt^2+SDSt*'Z(t)'!G18)</f>
        <v>94.395091669963605</v>
      </c>
      <c r="J21" s="23" t="str">
        <f t="shared" si="2"/>
        <v>$105 to $110</v>
      </c>
      <c r="K21" s="25">
        <f t="shared" si="5"/>
        <v>105</v>
      </c>
      <c r="L21">
        <f t="shared" si="3"/>
        <v>180</v>
      </c>
      <c r="M21">
        <f t="shared" si="4"/>
        <v>161</v>
      </c>
    </row>
    <row r="22" spans="1:13" x14ac:dyDescent="0.3">
      <c r="A22">
        <f t="shared" si="1"/>
        <v>16</v>
      </c>
      <c r="B22" s="12">
        <f>Parameters!$C$10</f>
        <v>100</v>
      </c>
      <c r="C22" s="24">
        <f>B22*EXP(MeanSt-0.5*SDSt^2+SDSt*'Z(t)'!B19)</f>
        <v>104.38817008459591</v>
      </c>
      <c r="D22" s="24">
        <f>C22*EXP(MeanSt-0.5*SDSt^2+SDSt*'Z(t)'!C19)</f>
        <v>109.59693876291071</v>
      </c>
      <c r="E22" s="24">
        <f>D22*EXP(MeanSt-0.5*SDSt^2+SDSt*'Z(t)'!D19)</f>
        <v>110.09895210649236</v>
      </c>
      <c r="F22" s="24">
        <f>E22*EXP(MeanSt-0.5*SDSt^2+SDSt*'Z(t)'!E19)</f>
        <v>112.45792855869961</v>
      </c>
      <c r="G22" s="24">
        <f>F22*EXP(MeanSt-0.5*SDSt^2+SDSt*'Z(t)'!F19)</f>
        <v>117.86300606385903</v>
      </c>
      <c r="H22" s="24">
        <f>G22*EXP(MeanSt-0.5*SDSt^2+SDSt*'Z(t)'!G19)</f>
        <v>119.16521786047198</v>
      </c>
      <c r="J22" s="23" t="str">
        <f t="shared" si="2"/>
        <v>$110 to $115</v>
      </c>
      <c r="K22" s="25">
        <f t="shared" si="5"/>
        <v>110</v>
      </c>
      <c r="L22">
        <f t="shared" si="3"/>
        <v>105</v>
      </c>
      <c r="M22">
        <f t="shared" si="4"/>
        <v>119</v>
      </c>
    </row>
    <row r="23" spans="1:13" x14ac:dyDescent="0.3">
      <c r="A23">
        <f t="shared" si="1"/>
        <v>17</v>
      </c>
      <c r="B23" s="12">
        <f>Parameters!$C$10</f>
        <v>100</v>
      </c>
      <c r="C23" s="24">
        <f>B23*EXP(MeanSt-0.5*SDSt^2+SDSt*'Z(t)'!B20)</f>
        <v>103.42761342472315</v>
      </c>
      <c r="D23" s="24">
        <f>C23*EXP(MeanSt-0.5*SDSt^2+SDSt*'Z(t)'!C20)</f>
        <v>98.957050616521457</v>
      </c>
      <c r="E23" s="24">
        <f>D23*EXP(MeanSt-0.5*SDSt^2+SDSt*'Z(t)'!D20)</f>
        <v>107.50622881183926</v>
      </c>
      <c r="F23" s="24">
        <f>E23*EXP(MeanSt-0.5*SDSt^2+SDSt*'Z(t)'!E20)</f>
        <v>107.21823339417671</v>
      </c>
      <c r="G23" s="24">
        <f>F23*EXP(MeanSt-0.5*SDSt^2+SDSt*'Z(t)'!F20)</f>
        <v>107.4218879075747</v>
      </c>
      <c r="H23" s="24">
        <f>G23*EXP(MeanSt-0.5*SDSt^2+SDSt*'Z(t)'!G20)</f>
        <v>104.11837318771659</v>
      </c>
      <c r="J23" s="23" t="str">
        <f t="shared" si="2"/>
        <v>$115 to $120</v>
      </c>
      <c r="K23" s="25">
        <f t="shared" si="5"/>
        <v>115</v>
      </c>
      <c r="L23">
        <f t="shared" si="3"/>
        <v>69</v>
      </c>
      <c r="M23">
        <f t="shared" si="4"/>
        <v>88</v>
      </c>
    </row>
    <row r="24" spans="1:13" x14ac:dyDescent="0.3">
      <c r="A24">
        <f t="shared" si="1"/>
        <v>18</v>
      </c>
      <c r="B24" s="12">
        <f>Parameters!$C$10</f>
        <v>100</v>
      </c>
      <c r="C24" s="24">
        <f>B24*EXP(MeanSt-0.5*SDSt^2+SDSt*'Z(t)'!B21)</f>
        <v>103.02929080171648</v>
      </c>
      <c r="D24" s="24">
        <f>C24*EXP(MeanSt-0.5*SDSt^2+SDSt*'Z(t)'!C21)</f>
        <v>105.7438139631856</v>
      </c>
      <c r="E24" s="24">
        <f>D24*EXP(MeanSt-0.5*SDSt^2+SDSt*'Z(t)'!D21)</f>
        <v>114.29123866390556</v>
      </c>
      <c r="F24" s="24">
        <f>E24*EXP(MeanSt-0.5*SDSt^2+SDSt*'Z(t)'!E21)</f>
        <v>115.97757548417795</v>
      </c>
      <c r="G24" s="24">
        <f>F24*EXP(MeanSt-0.5*SDSt^2+SDSt*'Z(t)'!F21)</f>
        <v>119.01526922657051</v>
      </c>
      <c r="H24" s="24">
        <f>G24*EXP(MeanSt-0.5*SDSt^2+SDSt*'Z(t)'!G21)</f>
        <v>114.92213237831422</v>
      </c>
      <c r="J24" s="23" t="str">
        <f t="shared" si="2"/>
        <v>$120 to $125</v>
      </c>
      <c r="K24" s="25">
        <f t="shared" si="5"/>
        <v>120</v>
      </c>
      <c r="L24">
        <f t="shared" si="3"/>
        <v>26</v>
      </c>
      <c r="M24">
        <f t="shared" si="4"/>
        <v>58</v>
      </c>
    </row>
    <row r="25" spans="1:13" x14ac:dyDescent="0.3">
      <c r="A25">
        <f t="shared" si="1"/>
        <v>19</v>
      </c>
      <c r="B25" s="12">
        <f>Parameters!$C$10</f>
        <v>100</v>
      </c>
      <c r="C25" s="24">
        <f>B25*EXP(MeanSt-0.5*SDSt^2+SDSt*'Z(t)'!B22)</f>
        <v>103.61825957978215</v>
      </c>
      <c r="D25" s="24">
        <f>C25*EXP(MeanSt-0.5*SDSt^2+SDSt*'Z(t)'!C22)</f>
        <v>95.035315373277456</v>
      </c>
      <c r="E25" s="24">
        <f>D25*EXP(MeanSt-0.5*SDSt^2+SDSt*'Z(t)'!D22)</f>
        <v>95.847446153892804</v>
      </c>
      <c r="F25" s="24">
        <f>E25*EXP(MeanSt-0.5*SDSt^2+SDSt*'Z(t)'!E22)</f>
        <v>90.683829794262877</v>
      </c>
      <c r="G25" s="24">
        <f>F25*EXP(MeanSt-0.5*SDSt^2+SDSt*'Z(t)'!F22)</f>
        <v>91.34488663388494</v>
      </c>
      <c r="H25" s="24">
        <f>G25*EXP(MeanSt-0.5*SDSt^2+SDSt*'Z(t)'!G22)</f>
        <v>93.459941984699952</v>
      </c>
      <c r="J25" s="23" t="str">
        <f t="shared" si="2"/>
        <v>$125 to $130</v>
      </c>
      <c r="K25" s="25">
        <f t="shared" si="5"/>
        <v>125</v>
      </c>
      <c r="L25">
        <f t="shared" si="3"/>
        <v>9</v>
      </c>
      <c r="M25">
        <f t="shared" si="4"/>
        <v>38</v>
      </c>
    </row>
    <row r="26" spans="1:13" x14ac:dyDescent="0.3">
      <c r="A26">
        <f t="shared" si="1"/>
        <v>20</v>
      </c>
      <c r="B26" s="12">
        <f>Parameters!$C$10</f>
        <v>100</v>
      </c>
      <c r="C26" s="24">
        <f>B26*EXP(MeanSt-0.5*SDSt^2+SDSt*'Z(t)'!B23)</f>
        <v>100.9455883263421</v>
      </c>
      <c r="D26" s="24">
        <f>C26*EXP(MeanSt-0.5*SDSt^2+SDSt*'Z(t)'!C23)</f>
        <v>102.54343316125686</v>
      </c>
      <c r="E26" s="24">
        <f>D26*EXP(MeanSt-0.5*SDSt^2+SDSt*'Z(t)'!D23)</f>
        <v>108.92229570481709</v>
      </c>
      <c r="F26" s="24">
        <f>E26*EXP(MeanSt-0.5*SDSt^2+SDSt*'Z(t)'!E23)</f>
        <v>118.29957309158291</v>
      </c>
      <c r="G26" s="24">
        <f>F26*EXP(MeanSt-0.5*SDSt^2+SDSt*'Z(t)'!F23)</f>
        <v>118.80401114974748</v>
      </c>
      <c r="H26" s="24">
        <f>G26*EXP(MeanSt-0.5*SDSt^2+SDSt*'Z(t)'!G23)</f>
        <v>108.92990204229437</v>
      </c>
      <c r="J26" s="23" t="str">
        <f t="shared" si="2"/>
        <v>$130 to $135</v>
      </c>
      <c r="K26" s="25">
        <f t="shared" si="5"/>
        <v>130</v>
      </c>
      <c r="L26">
        <f t="shared" si="3"/>
        <v>2</v>
      </c>
      <c r="M26">
        <f t="shared" si="4"/>
        <v>30</v>
      </c>
    </row>
    <row r="27" spans="1:13" x14ac:dyDescent="0.3">
      <c r="A27">
        <f t="shared" si="1"/>
        <v>21</v>
      </c>
      <c r="B27" s="12">
        <f>Parameters!$C$10</f>
        <v>100</v>
      </c>
      <c r="C27" s="24">
        <f>B27*EXP(MeanSt-0.5*SDSt^2+SDSt*'Z(t)'!B24)</f>
        <v>105.94483926568175</v>
      </c>
      <c r="D27" s="24">
        <f>C27*EXP(MeanSt-0.5*SDSt^2+SDSt*'Z(t)'!C24)</f>
        <v>103.26961836687227</v>
      </c>
      <c r="E27" s="24">
        <f>D27*EXP(MeanSt-0.5*SDSt^2+SDSt*'Z(t)'!D24)</f>
        <v>101.18495588050951</v>
      </c>
      <c r="F27" s="24">
        <f>E27*EXP(MeanSt-0.5*SDSt^2+SDSt*'Z(t)'!E24)</f>
        <v>98.458816719237731</v>
      </c>
      <c r="G27" s="24">
        <f>F27*EXP(MeanSt-0.5*SDSt^2+SDSt*'Z(t)'!F24)</f>
        <v>99.536028238590447</v>
      </c>
      <c r="H27" s="24">
        <f>G27*EXP(MeanSt-0.5*SDSt^2+SDSt*'Z(t)'!G24)</f>
        <v>98.262668298380277</v>
      </c>
      <c r="J27" s="23" t="str">
        <f t="shared" si="2"/>
        <v>$135 to $140</v>
      </c>
      <c r="K27" s="25">
        <f t="shared" si="5"/>
        <v>135</v>
      </c>
      <c r="L27">
        <f t="shared" si="3"/>
        <v>1</v>
      </c>
      <c r="M27">
        <f t="shared" si="4"/>
        <v>9</v>
      </c>
    </row>
    <row r="28" spans="1:13" x14ac:dyDescent="0.3">
      <c r="A28">
        <f t="shared" si="1"/>
        <v>22</v>
      </c>
      <c r="B28" s="12">
        <f>Parameters!$C$10</f>
        <v>100</v>
      </c>
      <c r="C28" s="24">
        <f>B28*EXP(MeanSt-0.5*SDSt^2+SDSt*'Z(t)'!B25)</f>
        <v>100.32725561460936</v>
      </c>
      <c r="D28" s="24">
        <f>C28*EXP(MeanSt-0.5*SDSt^2+SDSt*'Z(t)'!C25)</f>
        <v>99.922622573159259</v>
      </c>
      <c r="E28" s="24">
        <f>D28*EXP(MeanSt-0.5*SDSt^2+SDSt*'Z(t)'!D25)</f>
        <v>98.859166550046211</v>
      </c>
      <c r="F28" s="24">
        <f>E28*EXP(MeanSt-0.5*SDSt^2+SDSt*'Z(t)'!E25)</f>
        <v>101.6694993830252</v>
      </c>
      <c r="G28" s="24">
        <f>F28*EXP(MeanSt-0.5*SDSt^2+SDSt*'Z(t)'!F25)</f>
        <v>105.55386484419044</v>
      </c>
      <c r="H28" s="24">
        <f>G28*EXP(MeanSt-0.5*SDSt^2+SDSt*'Z(t)'!G25)</f>
        <v>108.06880568162011</v>
      </c>
      <c r="J28" s="23" t="str">
        <f t="shared" si="2"/>
        <v>$140 to $145</v>
      </c>
      <c r="K28" s="25">
        <f t="shared" si="5"/>
        <v>140</v>
      </c>
      <c r="L28">
        <f t="shared" si="3"/>
        <v>0</v>
      </c>
      <c r="M28">
        <f t="shared" si="4"/>
        <v>9</v>
      </c>
    </row>
    <row r="29" spans="1:13" x14ac:dyDescent="0.3">
      <c r="A29">
        <f t="shared" si="1"/>
        <v>23</v>
      </c>
      <c r="B29" s="12">
        <f>Parameters!$C$10</f>
        <v>100</v>
      </c>
      <c r="C29" s="24">
        <f>B29*EXP(MeanSt-0.5*SDSt^2+SDSt*'Z(t)'!B26)</f>
        <v>95.890613281775018</v>
      </c>
      <c r="D29" s="24">
        <f>C29*EXP(MeanSt-0.5*SDSt^2+SDSt*'Z(t)'!C26)</f>
        <v>102.90090740339242</v>
      </c>
      <c r="E29" s="24">
        <f>D29*EXP(MeanSt-0.5*SDSt^2+SDSt*'Z(t)'!D26)</f>
        <v>101.98261957985942</v>
      </c>
      <c r="F29" s="24">
        <f>E29*EXP(MeanSt-0.5*SDSt^2+SDSt*'Z(t)'!E26)</f>
        <v>113.50121375781778</v>
      </c>
      <c r="G29" s="24">
        <f>F29*EXP(MeanSt-0.5*SDSt^2+SDSt*'Z(t)'!F26)</f>
        <v>112.00096548722664</v>
      </c>
      <c r="H29" s="24">
        <f>G29*EXP(MeanSt-0.5*SDSt^2+SDSt*'Z(t)'!G26)</f>
        <v>112.67969273894586</v>
      </c>
      <c r="J29" s="23" t="str">
        <f t="shared" si="2"/>
        <v>$145 to $150</v>
      </c>
      <c r="K29" s="25">
        <f t="shared" si="5"/>
        <v>145</v>
      </c>
      <c r="L29">
        <f t="shared" si="3"/>
        <v>0</v>
      </c>
      <c r="M29">
        <f t="shared" si="4"/>
        <v>2</v>
      </c>
    </row>
    <row r="30" spans="1:13" x14ac:dyDescent="0.3">
      <c r="A30">
        <f t="shared" si="1"/>
        <v>24</v>
      </c>
      <c r="B30" s="12">
        <f>Parameters!$C$10</f>
        <v>100</v>
      </c>
      <c r="C30" s="24">
        <f>B30*EXP(MeanSt-0.5*SDSt^2+SDSt*'Z(t)'!B27)</f>
        <v>106.09521331292278</v>
      </c>
      <c r="D30" s="24">
        <f>C30*EXP(MeanSt-0.5*SDSt^2+SDSt*'Z(t)'!C27)</f>
        <v>100.7549360410092</v>
      </c>
      <c r="E30" s="24">
        <f>D30*EXP(MeanSt-0.5*SDSt^2+SDSt*'Z(t)'!D27)</f>
        <v>103.25950512433201</v>
      </c>
      <c r="F30" s="24">
        <f>E30*EXP(MeanSt-0.5*SDSt^2+SDSt*'Z(t)'!E27)</f>
        <v>103.07381593184752</v>
      </c>
      <c r="G30" s="24">
        <f>F30*EXP(MeanSt-0.5*SDSt^2+SDSt*'Z(t)'!F27)</f>
        <v>106.12046067064699</v>
      </c>
      <c r="H30" s="24">
        <f>G30*EXP(MeanSt-0.5*SDSt^2+SDSt*'Z(t)'!G27)</f>
        <v>105.74992911511676</v>
      </c>
      <c r="J30" s="23" t="str">
        <f t="shared" si="2"/>
        <v>$150 to $155</v>
      </c>
      <c r="K30" s="25">
        <f t="shared" si="5"/>
        <v>150</v>
      </c>
      <c r="L30">
        <f t="shared" si="3"/>
        <v>0</v>
      </c>
      <c r="M30">
        <f t="shared" si="4"/>
        <v>5</v>
      </c>
    </row>
    <row r="31" spans="1:13" x14ac:dyDescent="0.3">
      <c r="A31">
        <f t="shared" si="1"/>
        <v>25</v>
      </c>
      <c r="B31" s="12">
        <f>Parameters!$C$10</f>
        <v>100</v>
      </c>
      <c r="C31" s="24">
        <f>B31*EXP(MeanSt-0.5*SDSt^2+SDSt*'Z(t)'!B28)</f>
        <v>109.45181083362743</v>
      </c>
      <c r="D31" s="24">
        <f>C31*EXP(MeanSt-0.5*SDSt^2+SDSt*'Z(t)'!C28)</f>
        <v>112.95988119842356</v>
      </c>
      <c r="E31" s="24">
        <f>D31*EXP(MeanSt-0.5*SDSt^2+SDSt*'Z(t)'!D28)</f>
        <v>128.99547412346294</v>
      </c>
      <c r="F31" s="24">
        <f>E31*EXP(MeanSt-0.5*SDSt^2+SDSt*'Z(t)'!E28)</f>
        <v>145.30741270855947</v>
      </c>
      <c r="G31" s="24">
        <f>F31*EXP(MeanSt-0.5*SDSt^2+SDSt*'Z(t)'!F28)</f>
        <v>147.39673542151402</v>
      </c>
      <c r="H31" s="24">
        <f>G31*EXP(MeanSt-0.5*SDSt^2+SDSt*'Z(t)'!G28)</f>
        <v>159.86719882133545</v>
      </c>
      <c r="J31" s="23" t="str">
        <f t="shared" si="2"/>
        <v>$155 to $160</v>
      </c>
      <c r="K31" s="25">
        <f t="shared" si="5"/>
        <v>155</v>
      </c>
      <c r="L31">
        <f t="shared" si="3"/>
        <v>0</v>
      </c>
      <c r="M31">
        <f t="shared" si="4"/>
        <v>1</v>
      </c>
    </row>
    <row r="32" spans="1:13" x14ac:dyDescent="0.3">
      <c r="A32">
        <f t="shared" si="1"/>
        <v>26</v>
      </c>
      <c r="B32" s="12">
        <f>Parameters!$C$10</f>
        <v>100</v>
      </c>
      <c r="C32" s="24">
        <f>B32*EXP(MeanSt-0.5*SDSt^2+SDSt*'Z(t)'!B29)</f>
        <v>101.11864047749413</v>
      </c>
      <c r="D32" s="24">
        <f>C32*EXP(MeanSt-0.5*SDSt^2+SDSt*'Z(t)'!C29)</f>
        <v>104.2327062183676</v>
      </c>
      <c r="E32" s="24">
        <f>D32*EXP(MeanSt-0.5*SDSt^2+SDSt*'Z(t)'!D29)</f>
        <v>100.88173039640094</v>
      </c>
      <c r="F32" s="24">
        <f>E32*EXP(MeanSt-0.5*SDSt^2+SDSt*'Z(t)'!E29)</f>
        <v>109.16226402356388</v>
      </c>
      <c r="G32" s="24">
        <f>F32*EXP(MeanSt-0.5*SDSt^2+SDSt*'Z(t)'!F29)</f>
        <v>110.26790355991609</v>
      </c>
      <c r="H32" s="24">
        <f>G32*EXP(MeanSt-0.5*SDSt^2+SDSt*'Z(t)'!G29)</f>
        <v>108.95982059087855</v>
      </c>
      <c r="J32" s="23" t="str">
        <f t="shared" si="2"/>
        <v>$160 to $165</v>
      </c>
      <c r="K32" s="25">
        <f t="shared" si="5"/>
        <v>160</v>
      </c>
      <c r="L32">
        <f t="shared" si="3"/>
        <v>0</v>
      </c>
      <c r="M32">
        <f t="shared" si="4"/>
        <v>0</v>
      </c>
    </row>
    <row r="33" spans="1:13" x14ac:dyDescent="0.3">
      <c r="A33">
        <f t="shared" si="1"/>
        <v>27</v>
      </c>
      <c r="B33" s="12">
        <f>Parameters!$C$10</f>
        <v>100</v>
      </c>
      <c r="C33" s="24">
        <f>B33*EXP(MeanSt-0.5*SDSt^2+SDSt*'Z(t)'!B30)</f>
        <v>112.04652612073754</v>
      </c>
      <c r="D33" s="24">
        <f>C33*EXP(MeanSt-0.5*SDSt^2+SDSt*'Z(t)'!C30)</f>
        <v>111.19313253929828</v>
      </c>
      <c r="E33" s="24">
        <f>D33*EXP(MeanSt-0.5*SDSt^2+SDSt*'Z(t)'!D30)</f>
        <v>103.14520403127401</v>
      </c>
      <c r="F33" s="24">
        <f>E33*EXP(MeanSt-0.5*SDSt^2+SDSt*'Z(t)'!E30)</f>
        <v>112.44360067369131</v>
      </c>
      <c r="G33" s="24">
        <f>F33*EXP(MeanSt-0.5*SDSt^2+SDSt*'Z(t)'!F30)</f>
        <v>120.46032458941195</v>
      </c>
      <c r="H33" s="24">
        <f>G33*EXP(MeanSt-0.5*SDSt^2+SDSt*'Z(t)'!G30)</f>
        <v>124.86744950594893</v>
      </c>
      <c r="J33" s="23" t="str">
        <f t="shared" si="2"/>
        <v>$165 to $170</v>
      </c>
      <c r="K33" s="25">
        <f t="shared" si="5"/>
        <v>165</v>
      </c>
      <c r="L33">
        <f t="shared" si="3"/>
        <v>0</v>
      </c>
      <c r="M33">
        <f t="shared" si="4"/>
        <v>1</v>
      </c>
    </row>
    <row r="34" spans="1:13" x14ac:dyDescent="0.3">
      <c r="A34">
        <f t="shared" si="1"/>
        <v>28</v>
      </c>
      <c r="B34" s="12">
        <f>Parameters!$C$10</f>
        <v>100</v>
      </c>
      <c r="C34" s="24">
        <f>B34*EXP(MeanSt-0.5*SDSt^2+SDSt*'Z(t)'!B31)</f>
        <v>104.43875265470919</v>
      </c>
      <c r="D34" s="24">
        <f>C34*EXP(MeanSt-0.5*SDSt^2+SDSt*'Z(t)'!C31)</f>
        <v>102.67328035705009</v>
      </c>
      <c r="E34" s="24">
        <f>D34*EXP(MeanSt-0.5*SDSt^2+SDSt*'Z(t)'!D31)</f>
        <v>102.94577005318537</v>
      </c>
      <c r="F34" s="24">
        <f>E34*EXP(MeanSt-0.5*SDSt^2+SDSt*'Z(t)'!E31)</f>
        <v>99.67359605906573</v>
      </c>
      <c r="G34" s="24">
        <f>F34*EXP(MeanSt-0.5*SDSt^2+SDSt*'Z(t)'!F31)</f>
        <v>103.96211820561825</v>
      </c>
      <c r="H34" s="24">
        <f>G34*EXP(MeanSt-0.5*SDSt^2+SDSt*'Z(t)'!G31)</f>
        <v>103.44033328693531</v>
      </c>
      <c r="J34" s="23"/>
      <c r="K34" s="25">
        <f t="shared" si="5"/>
        <v>170</v>
      </c>
      <c r="L34">
        <f t="shared" si="3"/>
        <v>0</v>
      </c>
      <c r="M34">
        <f t="shared" si="4"/>
        <v>0</v>
      </c>
    </row>
    <row r="35" spans="1:13" x14ac:dyDescent="0.3">
      <c r="A35">
        <f t="shared" si="1"/>
        <v>29</v>
      </c>
      <c r="B35" s="12">
        <f>Parameters!$C$10</f>
        <v>100</v>
      </c>
      <c r="C35" s="24">
        <f>B35*EXP(MeanSt-0.5*SDSt^2+SDSt*'Z(t)'!B32)</f>
        <v>99.298126507410188</v>
      </c>
      <c r="D35" s="24">
        <f>C35*EXP(MeanSt-0.5*SDSt^2+SDSt*'Z(t)'!C32)</f>
        <v>98.17572170209084</v>
      </c>
      <c r="E35" s="24">
        <f>D35*EXP(MeanSt-0.5*SDSt^2+SDSt*'Z(t)'!D32)</f>
        <v>102.33271174007614</v>
      </c>
      <c r="F35" s="24">
        <f>E35*EXP(MeanSt-0.5*SDSt^2+SDSt*'Z(t)'!E32)</f>
        <v>109.61848908548197</v>
      </c>
      <c r="G35" s="24">
        <f>F35*EXP(MeanSt-0.5*SDSt^2+SDSt*'Z(t)'!F32)</f>
        <v>111.43231337596013</v>
      </c>
      <c r="H35" s="24">
        <f>G35*EXP(MeanSt-0.5*SDSt^2+SDSt*'Z(t)'!G32)</f>
        <v>123.30737651883034</v>
      </c>
      <c r="K35" s="26"/>
    </row>
    <row r="36" spans="1:13" x14ac:dyDescent="0.3">
      <c r="A36">
        <f t="shared" si="1"/>
        <v>30</v>
      </c>
      <c r="B36" s="12">
        <f>Parameters!$C$10</f>
        <v>100</v>
      </c>
      <c r="C36" s="24">
        <f>B36*EXP(MeanSt-0.5*SDSt^2+SDSt*'Z(t)'!B33)</f>
        <v>108.65168535911222</v>
      </c>
      <c r="D36" s="24">
        <f>C36*EXP(MeanSt-0.5*SDSt^2+SDSt*'Z(t)'!C33)</f>
        <v>107.38924060327683</v>
      </c>
      <c r="E36" s="24">
        <f>D36*EXP(MeanSt-0.5*SDSt^2+SDSt*'Z(t)'!D33)</f>
        <v>107.70182446922851</v>
      </c>
      <c r="F36" s="24">
        <f>E36*EXP(MeanSt-0.5*SDSt^2+SDSt*'Z(t)'!E33)</f>
        <v>108.65158575183692</v>
      </c>
      <c r="G36" s="24">
        <f>F36*EXP(MeanSt-0.5*SDSt^2+SDSt*'Z(t)'!F33)</f>
        <v>107.29271207572995</v>
      </c>
      <c r="H36" s="24">
        <f>G36*EXP(MeanSt-0.5*SDSt^2+SDSt*'Z(t)'!G33)</f>
        <v>105.49636275669238</v>
      </c>
      <c r="K36" s="26"/>
    </row>
    <row r="37" spans="1:13" x14ac:dyDescent="0.3">
      <c r="A37">
        <f t="shared" si="1"/>
        <v>31</v>
      </c>
      <c r="B37" s="12">
        <f>Parameters!$C$10</f>
        <v>100</v>
      </c>
      <c r="C37" s="24">
        <f>B37*EXP(MeanSt-0.5*SDSt^2+SDSt*'Z(t)'!B34)</f>
        <v>99.321942339634845</v>
      </c>
      <c r="D37" s="24">
        <f>C37*EXP(MeanSt-0.5*SDSt^2+SDSt*'Z(t)'!C34)</f>
        <v>103.43858167366542</v>
      </c>
      <c r="E37" s="24">
        <f>D37*EXP(MeanSt-0.5*SDSt^2+SDSt*'Z(t)'!D34)</f>
        <v>113.7934216522916</v>
      </c>
      <c r="F37" s="24">
        <f>E37*EXP(MeanSt-0.5*SDSt^2+SDSt*'Z(t)'!E34)</f>
        <v>116.1135884772934</v>
      </c>
      <c r="G37" s="24">
        <f>F37*EXP(MeanSt-0.5*SDSt^2+SDSt*'Z(t)'!F34)</f>
        <v>114.22068502096029</v>
      </c>
      <c r="H37" s="24">
        <f>G37*EXP(MeanSt-0.5*SDSt^2+SDSt*'Z(t)'!G34)</f>
        <v>111.2678446283244</v>
      </c>
      <c r="K37" s="26"/>
    </row>
    <row r="38" spans="1:13" x14ac:dyDescent="0.3">
      <c r="A38">
        <f t="shared" si="1"/>
        <v>32</v>
      </c>
      <c r="B38" s="12">
        <f>Parameters!$C$10</f>
        <v>100</v>
      </c>
      <c r="C38" s="24">
        <f>B38*EXP(MeanSt-0.5*SDSt^2+SDSt*'Z(t)'!B35)</f>
        <v>95.017416991443937</v>
      </c>
      <c r="D38" s="24">
        <f>C38*EXP(MeanSt-0.5*SDSt^2+SDSt*'Z(t)'!C35)</f>
        <v>94.561221814499831</v>
      </c>
      <c r="E38" s="24">
        <f>D38*EXP(MeanSt-0.5*SDSt^2+SDSt*'Z(t)'!D35)</f>
        <v>89.538523333844367</v>
      </c>
      <c r="F38" s="24">
        <f>E38*EXP(MeanSt-0.5*SDSt^2+SDSt*'Z(t)'!E35)</f>
        <v>88.720434706508243</v>
      </c>
      <c r="G38" s="24">
        <f>F38*EXP(MeanSt-0.5*SDSt^2+SDSt*'Z(t)'!F35)</f>
        <v>90.778743760389773</v>
      </c>
      <c r="H38" s="24">
        <f>G38*EXP(MeanSt-0.5*SDSt^2+SDSt*'Z(t)'!G35)</f>
        <v>86.011443635624346</v>
      </c>
    </row>
    <row r="39" spans="1:13" x14ac:dyDescent="0.3">
      <c r="A39">
        <f t="shared" si="1"/>
        <v>33</v>
      </c>
      <c r="B39" s="12">
        <f>Parameters!$C$10</f>
        <v>100</v>
      </c>
      <c r="C39" s="24">
        <f>B39*EXP(MeanSt-0.5*SDSt^2+SDSt*'Z(t)'!B36)</f>
        <v>107.20611805334899</v>
      </c>
      <c r="D39" s="24">
        <f>C39*EXP(MeanSt-0.5*SDSt^2+SDSt*'Z(t)'!C36)</f>
        <v>109.41803352750125</v>
      </c>
      <c r="E39" s="24">
        <f>D39*EXP(MeanSt-0.5*SDSt^2+SDSt*'Z(t)'!D36)</f>
        <v>115.22684333518494</v>
      </c>
      <c r="F39" s="24">
        <f>E39*EXP(MeanSt-0.5*SDSt^2+SDSt*'Z(t)'!E36)</f>
        <v>123.09366916627349</v>
      </c>
      <c r="G39" s="24">
        <f>F39*EXP(MeanSt-0.5*SDSt^2+SDSt*'Z(t)'!F36)</f>
        <v>115.16067021754675</v>
      </c>
      <c r="H39" s="24">
        <f>G39*EXP(MeanSt-0.5*SDSt^2+SDSt*'Z(t)'!G36)</f>
        <v>108.11297046316463</v>
      </c>
    </row>
    <row r="40" spans="1:13" x14ac:dyDescent="0.3">
      <c r="A40">
        <f t="shared" si="1"/>
        <v>34</v>
      </c>
      <c r="B40" s="12">
        <f>Parameters!$C$10</f>
        <v>100</v>
      </c>
      <c r="C40" s="24">
        <f>B40*EXP(MeanSt-0.5*SDSt^2+SDSt*'Z(t)'!B37)</f>
        <v>98.91561105928848</v>
      </c>
      <c r="D40" s="24">
        <f>C40*EXP(MeanSt-0.5*SDSt^2+SDSt*'Z(t)'!C37)</f>
        <v>101.51117317035468</v>
      </c>
      <c r="E40" s="24">
        <f>D40*EXP(MeanSt-0.5*SDSt^2+SDSt*'Z(t)'!D37)</f>
        <v>103.14182285448179</v>
      </c>
      <c r="F40" s="24">
        <f>E40*EXP(MeanSt-0.5*SDSt^2+SDSt*'Z(t)'!E37)</f>
        <v>110.16602814981252</v>
      </c>
      <c r="G40" s="24">
        <f>F40*EXP(MeanSt-0.5*SDSt^2+SDSt*'Z(t)'!F37)</f>
        <v>123.08365795524134</v>
      </c>
      <c r="H40" s="24">
        <f>G40*EXP(MeanSt-0.5*SDSt^2+SDSt*'Z(t)'!G37)</f>
        <v>124.35823038629505</v>
      </c>
    </row>
    <row r="41" spans="1:13" x14ac:dyDescent="0.3">
      <c r="A41">
        <f t="shared" si="1"/>
        <v>35</v>
      </c>
      <c r="B41" s="12">
        <f>Parameters!$C$10</f>
        <v>100</v>
      </c>
      <c r="C41" s="24">
        <f>B41*EXP(MeanSt-0.5*SDSt^2+SDSt*'Z(t)'!B38)</f>
        <v>98.349181672836579</v>
      </c>
      <c r="D41" s="24">
        <f>C41*EXP(MeanSt-0.5*SDSt^2+SDSt*'Z(t)'!C38)</f>
        <v>101.71384346715963</v>
      </c>
      <c r="E41" s="24">
        <f>D41*EXP(MeanSt-0.5*SDSt^2+SDSt*'Z(t)'!D38)</f>
        <v>104.52629696085086</v>
      </c>
      <c r="F41" s="24">
        <f>E41*EXP(MeanSt-0.5*SDSt^2+SDSt*'Z(t)'!E38)</f>
        <v>103.1069953463728</v>
      </c>
      <c r="G41" s="24">
        <f>F41*EXP(MeanSt-0.5*SDSt^2+SDSt*'Z(t)'!F38)</f>
        <v>102.3395697437803</v>
      </c>
      <c r="H41" s="24">
        <f>G41*EXP(MeanSt-0.5*SDSt^2+SDSt*'Z(t)'!G38)</f>
        <v>98.872865166358963</v>
      </c>
    </row>
    <row r="42" spans="1:13" x14ac:dyDescent="0.3">
      <c r="A42">
        <f t="shared" si="1"/>
        <v>36</v>
      </c>
      <c r="B42" s="12">
        <f>Parameters!$C$10</f>
        <v>100</v>
      </c>
      <c r="C42" s="24">
        <f>B42*EXP(MeanSt-0.5*SDSt^2+SDSt*'Z(t)'!B39)</f>
        <v>100.70557867354719</v>
      </c>
      <c r="D42" s="24">
        <f>C42*EXP(MeanSt-0.5*SDSt^2+SDSt*'Z(t)'!C39)</f>
        <v>90.663984818889432</v>
      </c>
      <c r="E42" s="24">
        <f>D42*EXP(MeanSt-0.5*SDSt^2+SDSt*'Z(t)'!D39)</f>
        <v>92.497429041451866</v>
      </c>
      <c r="F42" s="24">
        <f>E42*EXP(MeanSt-0.5*SDSt^2+SDSt*'Z(t)'!E39)</f>
        <v>94.844671455251159</v>
      </c>
      <c r="G42" s="24">
        <f>F42*EXP(MeanSt-0.5*SDSt^2+SDSt*'Z(t)'!F39)</f>
        <v>93.280938155508835</v>
      </c>
      <c r="H42" s="24">
        <f>G42*EXP(MeanSt-0.5*SDSt^2+SDSt*'Z(t)'!G39)</f>
        <v>101.17143862760098</v>
      </c>
    </row>
    <row r="43" spans="1:13" x14ac:dyDescent="0.3">
      <c r="A43">
        <f t="shared" si="1"/>
        <v>37</v>
      </c>
      <c r="B43" s="12">
        <f>Parameters!$C$10</f>
        <v>100</v>
      </c>
      <c r="C43" s="24">
        <f>B43*EXP(MeanSt-0.5*SDSt^2+SDSt*'Z(t)'!B40)</f>
        <v>96.788567025420946</v>
      </c>
      <c r="D43" s="24">
        <f>C43*EXP(MeanSt-0.5*SDSt^2+SDSt*'Z(t)'!C40)</f>
        <v>102.98791844918665</v>
      </c>
      <c r="E43" s="24">
        <f>D43*EXP(MeanSt-0.5*SDSt^2+SDSt*'Z(t)'!D40)</f>
        <v>102.99749682706434</v>
      </c>
      <c r="F43" s="24">
        <f>E43*EXP(MeanSt-0.5*SDSt^2+SDSt*'Z(t)'!E40)</f>
        <v>94.447003734811645</v>
      </c>
      <c r="G43" s="24">
        <f>F43*EXP(MeanSt-0.5*SDSt^2+SDSt*'Z(t)'!F40)</f>
        <v>102.35647105330429</v>
      </c>
      <c r="H43" s="24">
        <f>G43*EXP(MeanSt-0.5*SDSt^2+SDSt*'Z(t)'!G40)</f>
        <v>103.7539261124729</v>
      </c>
    </row>
    <row r="44" spans="1:13" x14ac:dyDescent="0.3">
      <c r="A44">
        <f t="shared" si="1"/>
        <v>38</v>
      </c>
      <c r="B44" s="12">
        <f>Parameters!$C$10</f>
        <v>100</v>
      </c>
      <c r="C44" s="24">
        <f>B44*EXP(MeanSt-0.5*SDSt^2+SDSt*'Z(t)'!B41)</f>
        <v>102.91753977670362</v>
      </c>
      <c r="D44" s="24">
        <f>C44*EXP(MeanSt-0.5*SDSt^2+SDSt*'Z(t)'!C41)</f>
        <v>108.3364683176012</v>
      </c>
      <c r="E44" s="24">
        <f>D44*EXP(MeanSt-0.5*SDSt^2+SDSt*'Z(t)'!D41)</f>
        <v>113.72078849761094</v>
      </c>
      <c r="F44" s="24">
        <f>E44*EXP(MeanSt-0.5*SDSt^2+SDSt*'Z(t)'!E41)</f>
        <v>110.1115760791794</v>
      </c>
      <c r="G44" s="24">
        <f>F44*EXP(MeanSt-0.5*SDSt^2+SDSt*'Z(t)'!F41)</f>
        <v>99.937746301225133</v>
      </c>
      <c r="H44" s="24">
        <f>G44*EXP(MeanSt-0.5*SDSt^2+SDSt*'Z(t)'!G41)</f>
        <v>107.89107335344708</v>
      </c>
    </row>
    <row r="45" spans="1:13" x14ac:dyDescent="0.3">
      <c r="A45">
        <f t="shared" si="1"/>
        <v>39</v>
      </c>
      <c r="B45" s="12">
        <f>Parameters!$C$10</f>
        <v>100</v>
      </c>
      <c r="C45" s="24">
        <f>B45*EXP(MeanSt-0.5*SDSt^2+SDSt*'Z(t)'!B42)</f>
        <v>98.104045280661097</v>
      </c>
      <c r="D45" s="24">
        <f>C45*EXP(MeanSt-0.5*SDSt^2+SDSt*'Z(t)'!C42)</f>
        <v>93.826040580285891</v>
      </c>
      <c r="E45" s="24">
        <f>D45*EXP(MeanSt-0.5*SDSt^2+SDSt*'Z(t)'!D42)</f>
        <v>96.549370490913418</v>
      </c>
      <c r="F45" s="24">
        <f>E45*EXP(MeanSt-0.5*SDSt^2+SDSt*'Z(t)'!E42)</f>
        <v>99.618176571597104</v>
      </c>
      <c r="G45" s="24">
        <f>F45*EXP(MeanSt-0.5*SDSt^2+SDSt*'Z(t)'!F42)</f>
        <v>107.67008160429354</v>
      </c>
      <c r="H45" s="24">
        <f>G45*EXP(MeanSt-0.5*SDSt^2+SDSt*'Z(t)'!G42)</f>
        <v>101.39001813332558</v>
      </c>
    </row>
    <row r="46" spans="1:13" x14ac:dyDescent="0.3">
      <c r="A46">
        <f t="shared" si="1"/>
        <v>40</v>
      </c>
      <c r="B46" s="12">
        <f>Parameters!$C$10</f>
        <v>100</v>
      </c>
      <c r="C46" s="24">
        <f>B46*EXP(MeanSt-0.5*SDSt^2+SDSt*'Z(t)'!B43)</f>
        <v>96.60099593788388</v>
      </c>
      <c r="D46" s="24">
        <f>C46*EXP(MeanSt-0.5*SDSt^2+SDSt*'Z(t)'!C43)</f>
        <v>96.060578045400362</v>
      </c>
      <c r="E46" s="24">
        <f>D46*EXP(MeanSt-0.5*SDSt^2+SDSt*'Z(t)'!D43)</f>
        <v>107.30833175567955</v>
      </c>
      <c r="F46" s="24">
        <f>E46*EXP(MeanSt-0.5*SDSt^2+SDSt*'Z(t)'!E43)</f>
        <v>111.22776622816384</v>
      </c>
      <c r="G46" s="24">
        <f>F46*EXP(MeanSt-0.5*SDSt^2+SDSt*'Z(t)'!F43)</f>
        <v>117.66239469007398</v>
      </c>
      <c r="H46" s="24">
        <f>G46*EXP(MeanSt-0.5*SDSt^2+SDSt*'Z(t)'!G43)</f>
        <v>116.01784463571157</v>
      </c>
    </row>
    <row r="47" spans="1:13" x14ac:dyDescent="0.3">
      <c r="A47">
        <f t="shared" si="1"/>
        <v>41</v>
      </c>
      <c r="B47" s="12">
        <f>Parameters!$C$10</f>
        <v>100</v>
      </c>
      <c r="C47" s="24">
        <f>B47*EXP(MeanSt-0.5*SDSt^2+SDSt*'Z(t)'!B44)</f>
        <v>108.05853326516987</v>
      </c>
      <c r="D47" s="24">
        <f>C47*EXP(MeanSt-0.5*SDSt^2+SDSt*'Z(t)'!C44)</f>
        <v>106.45288943444541</v>
      </c>
      <c r="E47" s="24">
        <f>D47*EXP(MeanSt-0.5*SDSt^2+SDSt*'Z(t)'!D44)</f>
        <v>102.49691235082621</v>
      </c>
      <c r="F47" s="24">
        <f>E47*EXP(MeanSt-0.5*SDSt^2+SDSt*'Z(t)'!E44)</f>
        <v>109.70842800009845</v>
      </c>
      <c r="G47" s="24">
        <f>F47*EXP(MeanSt-0.5*SDSt^2+SDSt*'Z(t)'!F44)</f>
        <v>99.747219159720387</v>
      </c>
      <c r="H47" s="24">
        <f>G47*EXP(MeanSt-0.5*SDSt^2+SDSt*'Z(t)'!G44)</f>
        <v>101.6893770968454</v>
      </c>
    </row>
    <row r="48" spans="1:13" x14ac:dyDescent="0.3">
      <c r="A48">
        <f t="shared" si="1"/>
        <v>42</v>
      </c>
      <c r="B48" s="12">
        <f>Parameters!$C$10</f>
        <v>100</v>
      </c>
      <c r="C48" s="24">
        <f>B48*EXP(MeanSt-0.5*SDSt^2+SDSt*'Z(t)'!B45)</f>
        <v>92.043054882947573</v>
      </c>
      <c r="D48" s="24">
        <f>C48*EXP(MeanSt-0.5*SDSt^2+SDSt*'Z(t)'!C45)</f>
        <v>92.806807244291164</v>
      </c>
      <c r="E48" s="24">
        <f>D48*EXP(MeanSt-0.5*SDSt^2+SDSt*'Z(t)'!D45)</f>
        <v>96.28067692031847</v>
      </c>
      <c r="F48" s="24">
        <f>E48*EXP(MeanSt-0.5*SDSt^2+SDSt*'Z(t)'!E45)</f>
        <v>102.0615246971703</v>
      </c>
      <c r="G48" s="24">
        <f>F48*EXP(MeanSt-0.5*SDSt^2+SDSt*'Z(t)'!F45)</f>
        <v>106.26352896222006</v>
      </c>
      <c r="H48" s="24">
        <f>G48*EXP(MeanSt-0.5*SDSt^2+SDSt*'Z(t)'!G45)</f>
        <v>108.40588758954905</v>
      </c>
    </row>
    <row r="49" spans="1:8" x14ac:dyDescent="0.3">
      <c r="A49">
        <f t="shared" si="1"/>
        <v>43</v>
      </c>
      <c r="B49" s="12">
        <f>Parameters!$C$10</f>
        <v>100</v>
      </c>
      <c r="C49" s="24">
        <f>B49*EXP(MeanSt-0.5*SDSt^2+SDSt*'Z(t)'!B46)</f>
        <v>101.4148311236128</v>
      </c>
      <c r="D49" s="24">
        <f>C49*EXP(MeanSt-0.5*SDSt^2+SDSt*'Z(t)'!C46)</f>
        <v>113.98588912432741</v>
      </c>
      <c r="E49" s="24">
        <f>D49*EXP(MeanSt-0.5*SDSt^2+SDSt*'Z(t)'!D46)</f>
        <v>120.75525139034066</v>
      </c>
      <c r="F49" s="24">
        <f>E49*EXP(MeanSt-0.5*SDSt^2+SDSt*'Z(t)'!E46)</f>
        <v>127.45733687326705</v>
      </c>
      <c r="G49" s="24">
        <f>F49*EXP(MeanSt-0.5*SDSt^2+SDSt*'Z(t)'!F46)</f>
        <v>121.53611803969636</v>
      </c>
      <c r="H49" s="24">
        <f>G49*EXP(MeanSt-0.5*SDSt^2+SDSt*'Z(t)'!G46)</f>
        <v>119.60683075010112</v>
      </c>
    </row>
    <row r="50" spans="1:8" x14ac:dyDescent="0.3">
      <c r="A50">
        <f t="shared" si="1"/>
        <v>44</v>
      </c>
      <c r="B50" s="12">
        <f>Parameters!$C$10</f>
        <v>100</v>
      </c>
      <c r="C50" s="24">
        <f>B50*EXP(MeanSt-0.5*SDSt^2+SDSt*'Z(t)'!B47)</f>
        <v>100.46886604391172</v>
      </c>
      <c r="D50" s="24">
        <f>C50*EXP(MeanSt-0.5*SDSt^2+SDSt*'Z(t)'!C47)</f>
        <v>94.699524508495827</v>
      </c>
      <c r="E50" s="24">
        <f>D50*EXP(MeanSt-0.5*SDSt^2+SDSt*'Z(t)'!D47)</f>
        <v>92.39704610956035</v>
      </c>
      <c r="F50" s="24">
        <f>E50*EXP(MeanSt-0.5*SDSt^2+SDSt*'Z(t)'!E47)</f>
        <v>96.348130732305293</v>
      </c>
      <c r="G50" s="24">
        <f>F50*EXP(MeanSt-0.5*SDSt^2+SDSt*'Z(t)'!F47)</f>
        <v>95.111498013060753</v>
      </c>
      <c r="H50" s="24">
        <f>G50*EXP(MeanSt-0.5*SDSt^2+SDSt*'Z(t)'!G47)</f>
        <v>101.53392011017962</v>
      </c>
    </row>
    <row r="51" spans="1:8" x14ac:dyDescent="0.3">
      <c r="A51">
        <f t="shared" si="1"/>
        <v>45</v>
      </c>
      <c r="B51" s="12">
        <f>Parameters!$C$10</f>
        <v>100</v>
      </c>
      <c r="C51" s="24">
        <f>B51*EXP(MeanSt-0.5*SDSt^2+SDSt*'Z(t)'!B48)</f>
        <v>98.533953824028558</v>
      </c>
      <c r="D51" s="24">
        <f>C51*EXP(MeanSt-0.5*SDSt^2+SDSt*'Z(t)'!C48)</f>
        <v>94.001578509805697</v>
      </c>
      <c r="E51" s="24">
        <f>D51*EXP(MeanSt-0.5*SDSt^2+SDSt*'Z(t)'!D48)</f>
        <v>95.694656805770123</v>
      </c>
      <c r="F51" s="24">
        <f>E51*EXP(MeanSt-0.5*SDSt^2+SDSt*'Z(t)'!E48)</f>
        <v>88.651808726636446</v>
      </c>
      <c r="G51" s="24">
        <f>F51*EXP(MeanSt-0.5*SDSt^2+SDSt*'Z(t)'!F48)</f>
        <v>91.511347732467357</v>
      </c>
      <c r="H51" s="24">
        <f>G51*EXP(MeanSt-0.5*SDSt^2+SDSt*'Z(t)'!G48)</f>
        <v>90.570380782793436</v>
      </c>
    </row>
    <row r="52" spans="1:8" x14ac:dyDescent="0.3">
      <c r="A52">
        <f t="shared" si="1"/>
        <v>46</v>
      </c>
      <c r="B52" s="12">
        <f>Parameters!$C$10</f>
        <v>100</v>
      </c>
      <c r="C52" s="24">
        <f>B52*EXP(MeanSt-0.5*SDSt^2+SDSt*'Z(t)'!B49)</f>
        <v>105.87082465652836</v>
      </c>
      <c r="D52" s="24">
        <f>C52*EXP(MeanSt-0.5*SDSt^2+SDSt*'Z(t)'!C49)</f>
        <v>110.32993109429449</v>
      </c>
      <c r="E52" s="24">
        <f>D52*EXP(MeanSt-0.5*SDSt^2+SDSt*'Z(t)'!D49)</f>
        <v>112.52573561828147</v>
      </c>
      <c r="F52" s="24">
        <f>E52*EXP(MeanSt-0.5*SDSt^2+SDSt*'Z(t)'!E49)</f>
        <v>112.34645648752326</v>
      </c>
      <c r="G52" s="24">
        <f>F52*EXP(MeanSt-0.5*SDSt^2+SDSt*'Z(t)'!F49)</f>
        <v>120.09975361596746</v>
      </c>
      <c r="H52" s="24">
        <f>G52*EXP(MeanSt-0.5*SDSt^2+SDSt*'Z(t)'!G49)</f>
        <v>122.26465100237166</v>
      </c>
    </row>
    <row r="53" spans="1:8" x14ac:dyDescent="0.3">
      <c r="A53">
        <f t="shared" si="1"/>
        <v>47</v>
      </c>
      <c r="B53" s="12">
        <f>Parameters!$C$10</f>
        <v>100</v>
      </c>
      <c r="C53" s="24">
        <f>B53*EXP(MeanSt-0.5*SDSt^2+SDSt*'Z(t)'!B50)</f>
        <v>98.746924504118965</v>
      </c>
      <c r="D53" s="24">
        <f>C53*EXP(MeanSt-0.5*SDSt^2+SDSt*'Z(t)'!C50)</f>
        <v>107.52547864303303</v>
      </c>
      <c r="E53" s="24">
        <f>D53*EXP(MeanSt-0.5*SDSt^2+SDSt*'Z(t)'!D50)</f>
        <v>110.20795338681071</v>
      </c>
      <c r="F53" s="24">
        <f>E53*EXP(MeanSt-0.5*SDSt^2+SDSt*'Z(t)'!E50)</f>
        <v>110.08611746234101</v>
      </c>
      <c r="G53" s="24">
        <f>F53*EXP(MeanSt-0.5*SDSt^2+SDSt*'Z(t)'!F50)</f>
        <v>112.35204334563402</v>
      </c>
      <c r="H53" s="24">
        <f>G53*EXP(MeanSt-0.5*SDSt^2+SDSt*'Z(t)'!G50)</f>
        <v>115.39432193702322</v>
      </c>
    </row>
    <row r="54" spans="1:8" x14ac:dyDescent="0.3">
      <c r="A54">
        <f t="shared" si="1"/>
        <v>48</v>
      </c>
      <c r="B54" s="12">
        <f>Parameters!$C$10</f>
        <v>100</v>
      </c>
      <c r="C54" s="24">
        <f>B54*EXP(MeanSt-0.5*SDSt^2+SDSt*'Z(t)'!B51)</f>
        <v>101.42838506214642</v>
      </c>
      <c r="D54" s="24">
        <f>C54*EXP(MeanSt-0.5*SDSt^2+SDSt*'Z(t)'!C51)</f>
        <v>111.93993152322101</v>
      </c>
      <c r="E54" s="24">
        <f>D54*EXP(MeanSt-0.5*SDSt^2+SDSt*'Z(t)'!D51)</f>
        <v>112.01588689044208</v>
      </c>
      <c r="F54" s="24">
        <f>E54*EXP(MeanSt-0.5*SDSt^2+SDSt*'Z(t)'!E51)</f>
        <v>110.89864783958892</v>
      </c>
      <c r="G54" s="24">
        <f>F54*EXP(MeanSt-0.5*SDSt^2+SDSt*'Z(t)'!F51)</f>
        <v>101.79797974191672</v>
      </c>
      <c r="H54" s="24">
        <f>G54*EXP(MeanSt-0.5*SDSt^2+SDSt*'Z(t)'!G51)</f>
        <v>108.99425077870278</v>
      </c>
    </row>
    <row r="55" spans="1:8" x14ac:dyDescent="0.3">
      <c r="A55">
        <f t="shared" si="1"/>
        <v>49</v>
      </c>
      <c r="B55" s="12">
        <f>Parameters!$C$10</f>
        <v>100</v>
      </c>
      <c r="C55" s="24">
        <f>B55*EXP(MeanSt-0.5*SDSt^2+SDSt*'Z(t)'!B52)</f>
        <v>104.18847764626892</v>
      </c>
      <c r="D55" s="24">
        <f>C55*EXP(MeanSt-0.5*SDSt^2+SDSt*'Z(t)'!C52)</f>
        <v>97.870645480454854</v>
      </c>
      <c r="E55" s="24">
        <f>D55*EXP(MeanSt-0.5*SDSt^2+SDSt*'Z(t)'!D52)</f>
        <v>95.892073657254571</v>
      </c>
      <c r="F55" s="24">
        <f>E55*EXP(MeanSt-0.5*SDSt^2+SDSt*'Z(t)'!E52)</f>
        <v>95.511092143450369</v>
      </c>
      <c r="G55" s="24">
        <f>F55*EXP(MeanSt-0.5*SDSt^2+SDSt*'Z(t)'!F52)</f>
        <v>95.324482152613044</v>
      </c>
      <c r="H55" s="24">
        <f>G55*EXP(MeanSt-0.5*SDSt^2+SDSt*'Z(t)'!G52)</f>
        <v>97.593043601059904</v>
      </c>
    </row>
    <row r="56" spans="1:8" x14ac:dyDescent="0.3">
      <c r="A56">
        <f t="shared" si="1"/>
        <v>50</v>
      </c>
      <c r="B56" s="12">
        <f>Parameters!$C$10</f>
        <v>100</v>
      </c>
      <c r="C56" s="24">
        <f>B56*EXP(MeanSt-0.5*SDSt^2+SDSt*'Z(t)'!B53)</f>
        <v>96.707435763192009</v>
      </c>
      <c r="D56" s="24">
        <f>C56*EXP(MeanSt-0.5*SDSt^2+SDSt*'Z(t)'!C53)</f>
        <v>110.2413395193569</v>
      </c>
      <c r="E56" s="24">
        <f>D56*EXP(MeanSt-0.5*SDSt^2+SDSt*'Z(t)'!D53)</f>
        <v>116.79772041859211</v>
      </c>
      <c r="F56" s="24">
        <f>E56*EXP(MeanSt-0.5*SDSt^2+SDSt*'Z(t)'!E53)</f>
        <v>112.47437305998035</v>
      </c>
      <c r="G56" s="24">
        <f>F56*EXP(MeanSt-0.5*SDSt^2+SDSt*'Z(t)'!F53)</f>
        <v>114.71492744865238</v>
      </c>
      <c r="H56" s="24">
        <f>G56*EXP(MeanSt-0.5*SDSt^2+SDSt*'Z(t)'!G53)</f>
        <v>113.95613527899987</v>
      </c>
    </row>
    <row r="57" spans="1:8" x14ac:dyDescent="0.3">
      <c r="A57">
        <f t="shared" si="1"/>
        <v>51</v>
      </c>
      <c r="B57" s="12">
        <f>Parameters!$C$10</f>
        <v>100</v>
      </c>
      <c r="C57" s="24">
        <f>B57*EXP(MeanSt-0.5*SDSt^2+SDSt*'Z(t)'!B54)</f>
        <v>97.320657325956418</v>
      </c>
      <c r="D57" s="24">
        <f>C57*EXP(MeanSt-0.5*SDSt^2+SDSt*'Z(t)'!C54)</f>
        <v>95.202706550357902</v>
      </c>
      <c r="E57" s="24">
        <f>D57*EXP(MeanSt-0.5*SDSt^2+SDSt*'Z(t)'!D54)</f>
        <v>97.449940529031522</v>
      </c>
      <c r="F57" s="24">
        <f>E57*EXP(MeanSt-0.5*SDSt^2+SDSt*'Z(t)'!E54)</f>
        <v>99.519907710901592</v>
      </c>
      <c r="G57" s="24">
        <f>F57*EXP(MeanSt-0.5*SDSt^2+SDSt*'Z(t)'!F54)</f>
        <v>100.28120247326407</v>
      </c>
      <c r="H57" s="24">
        <f>G57*EXP(MeanSt-0.5*SDSt^2+SDSt*'Z(t)'!G54)</f>
        <v>85.118688188131998</v>
      </c>
    </row>
    <row r="58" spans="1:8" x14ac:dyDescent="0.3">
      <c r="A58">
        <f t="shared" si="1"/>
        <v>52</v>
      </c>
      <c r="B58" s="12">
        <f>Parameters!$C$10</f>
        <v>100</v>
      </c>
      <c r="C58" s="24">
        <f>B58*EXP(MeanSt-0.5*SDSt^2+SDSt*'Z(t)'!B55)</f>
        <v>98.891749618881875</v>
      </c>
      <c r="D58" s="24">
        <f>C58*EXP(MeanSt-0.5*SDSt^2+SDSt*'Z(t)'!C55)</f>
        <v>100.89591075932961</v>
      </c>
      <c r="E58" s="24">
        <f>D58*EXP(MeanSt-0.5*SDSt^2+SDSt*'Z(t)'!D55)</f>
        <v>106.73956376709668</v>
      </c>
      <c r="F58" s="24">
        <f>E58*EXP(MeanSt-0.5*SDSt^2+SDSt*'Z(t)'!E55)</f>
        <v>112.69567937721725</v>
      </c>
      <c r="G58" s="24">
        <f>F58*EXP(MeanSt-0.5*SDSt^2+SDSt*'Z(t)'!F55)</f>
        <v>118.17934260318881</v>
      </c>
      <c r="H58" s="24">
        <f>G58*EXP(MeanSt-0.5*SDSt^2+SDSt*'Z(t)'!G55)</f>
        <v>123.94484927250708</v>
      </c>
    </row>
    <row r="59" spans="1:8" x14ac:dyDescent="0.3">
      <c r="A59">
        <f t="shared" si="1"/>
        <v>53</v>
      </c>
      <c r="B59" s="12">
        <f>Parameters!$C$10</f>
        <v>100</v>
      </c>
      <c r="C59" s="24">
        <f>B59*EXP(MeanSt-0.5*SDSt^2+SDSt*'Z(t)'!B56)</f>
        <v>97.529945246787605</v>
      </c>
      <c r="D59" s="24">
        <f>C59*EXP(MeanSt-0.5*SDSt^2+SDSt*'Z(t)'!C56)</f>
        <v>103.11949751632605</v>
      </c>
      <c r="E59" s="24">
        <f>D59*EXP(MeanSt-0.5*SDSt^2+SDSt*'Z(t)'!D56)</f>
        <v>104.39019513892741</v>
      </c>
      <c r="F59" s="24">
        <f>E59*EXP(MeanSt-0.5*SDSt^2+SDSt*'Z(t)'!E56)</f>
        <v>102.99945384514575</v>
      </c>
      <c r="G59" s="24">
        <f>F59*EXP(MeanSt-0.5*SDSt^2+SDSt*'Z(t)'!F56)</f>
        <v>108.5138955207706</v>
      </c>
      <c r="H59" s="24">
        <f>G59*EXP(MeanSt-0.5*SDSt^2+SDSt*'Z(t)'!G56)</f>
        <v>99.487962683045737</v>
      </c>
    </row>
    <row r="60" spans="1:8" x14ac:dyDescent="0.3">
      <c r="A60">
        <f t="shared" si="1"/>
        <v>54</v>
      </c>
      <c r="B60" s="12">
        <f>Parameters!$C$10</f>
        <v>100</v>
      </c>
      <c r="C60" s="24">
        <f>B60*EXP(MeanSt-0.5*SDSt^2+SDSt*'Z(t)'!B57)</f>
        <v>98.005560232291529</v>
      </c>
      <c r="D60" s="24">
        <f>C60*EXP(MeanSt-0.5*SDSt^2+SDSt*'Z(t)'!C57)</f>
        <v>92.500032011184672</v>
      </c>
      <c r="E60" s="24">
        <f>D60*EXP(MeanSt-0.5*SDSt^2+SDSt*'Z(t)'!D57)</f>
        <v>90.837679063453479</v>
      </c>
      <c r="F60" s="24">
        <f>E60*EXP(MeanSt-0.5*SDSt^2+SDSt*'Z(t)'!E57)</f>
        <v>83.676842924006024</v>
      </c>
      <c r="G60" s="24">
        <f>F60*EXP(MeanSt-0.5*SDSt^2+SDSt*'Z(t)'!F57)</f>
        <v>81.841070530372917</v>
      </c>
      <c r="H60" s="24">
        <f>G60*EXP(MeanSt-0.5*SDSt^2+SDSt*'Z(t)'!G57)</f>
        <v>85.2929582646684</v>
      </c>
    </row>
    <row r="61" spans="1:8" x14ac:dyDescent="0.3">
      <c r="A61">
        <f t="shared" si="1"/>
        <v>55</v>
      </c>
      <c r="B61" s="12">
        <f>Parameters!$C$10</f>
        <v>100</v>
      </c>
      <c r="C61" s="24">
        <f>B61*EXP(MeanSt-0.5*SDSt^2+SDSt*'Z(t)'!B58)</f>
        <v>99.252216131388352</v>
      </c>
      <c r="D61" s="24">
        <f>C61*EXP(MeanSt-0.5*SDSt^2+SDSt*'Z(t)'!C58)</f>
        <v>93.196495889850425</v>
      </c>
      <c r="E61" s="24">
        <f>D61*EXP(MeanSt-0.5*SDSt^2+SDSt*'Z(t)'!D58)</f>
        <v>96.466391865525196</v>
      </c>
      <c r="F61" s="24">
        <f>E61*EXP(MeanSt-0.5*SDSt^2+SDSt*'Z(t)'!E58)</f>
        <v>104.50340840112229</v>
      </c>
      <c r="G61" s="24">
        <f>F61*EXP(MeanSt-0.5*SDSt^2+SDSt*'Z(t)'!F58)</f>
        <v>110.89582708219908</v>
      </c>
      <c r="H61" s="24">
        <f>G61*EXP(MeanSt-0.5*SDSt^2+SDSt*'Z(t)'!G58)</f>
        <v>97.959476825803662</v>
      </c>
    </row>
    <row r="62" spans="1:8" x14ac:dyDescent="0.3">
      <c r="A62">
        <f t="shared" si="1"/>
        <v>56</v>
      </c>
      <c r="B62" s="12">
        <f>Parameters!$C$10</f>
        <v>100</v>
      </c>
      <c r="C62" s="24">
        <f>B62*EXP(MeanSt-0.5*SDSt^2+SDSt*'Z(t)'!B59)</f>
        <v>104.98741381611893</v>
      </c>
      <c r="D62" s="24">
        <f>C62*EXP(MeanSt-0.5*SDSt^2+SDSt*'Z(t)'!C59)</f>
        <v>109.98104282669968</v>
      </c>
      <c r="E62" s="24">
        <f>D62*EXP(MeanSt-0.5*SDSt^2+SDSt*'Z(t)'!D59)</f>
        <v>109.20606490404381</v>
      </c>
      <c r="F62" s="24">
        <f>E62*EXP(MeanSt-0.5*SDSt^2+SDSt*'Z(t)'!E59)</f>
        <v>103.67336246154507</v>
      </c>
      <c r="G62" s="24">
        <f>F62*EXP(MeanSt-0.5*SDSt^2+SDSt*'Z(t)'!F59)</f>
        <v>108.49368677896648</v>
      </c>
      <c r="H62" s="24">
        <f>G62*EXP(MeanSt-0.5*SDSt^2+SDSt*'Z(t)'!G59)</f>
        <v>104.58684392464416</v>
      </c>
    </row>
    <row r="63" spans="1:8" x14ac:dyDescent="0.3">
      <c r="A63">
        <f t="shared" si="1"/>
        <v>57</v>
      </c>
      <c r="B63" s="12">
        <f>Parameters!$C$10</f>
        <v>100</v>
      </c>
      <c r="C63" s="24">
        <f>B63*EXP(MeanSt-0.5*SDSt^2+SDSt*'Z(t)'!B60)</f>
        <v>95.94082928899779</v>
      </c>
      <c r="D63" s="24">
        <f>C63*EXP(MeanSt-0.5*SDSt^2+SDSt*'Z(t)'!C60)</f>
        <v>92.235063230707382</v>
      </c>
      <c r="E63" s="24">
        <f>D63*EXP(MeanSt-0.5*SDSt^2+SDSt*'Z(t)'!D60)</f>
        <v>94.215330351247786</v>
      </c>
      <c r="F63" s="24">
        <f>E63*EXP(MeanSt-0.5*SDSt^2+SDSt*'Z(t)'!E60)</f>
        <v>93.601383477938526</v>
      </c>
      <c r="G63" s="24">
        <f>F63*EXP(MeanSt-0.5*SDSt^2+SDSt*'Z(t)'!F60)</f>
        <v>92.011242912512429</v>
      </c>
      <c r="H63" s="24">
        <f>G63*EXP(MeanSt-0.5*SDSt^2+SDSt*'Z(t)'!G60)</f>
        <v>91.216255072358578</v>
      </c>
    </row>
    <row r="64" spans="1:8" x14ac:dyDescent="0.3">
      <c r="A64">
        <f t="shared" si="1"/>
        <v>58</v>
      </c>
      <c r="B64" s="12">
        <f>Parameters!$C$10</f>
        <v>100</v>
      </c>
      <c r="C64" s="24">
        <f>B64*EXP(MeanSt-0.5*SDSt^2+SDSt*'Z(t)'!B61)</f>
        <v>106.68142119089659</v>
      </c>
      <c r="D64" s="24">
        <f>C64*EXP(MeanSt-0.5*SDSt^2+SDSt*'Z(t)'!C61)</f>
        <v>110.25069274737176</v>
      </c>
      <c r="E64" s="24">
        <f>D64*EXP(MeanSt-0.5*SDSt^2+SDSt*'Z(t)'!D61)</f>
        <v>115.93550302838733</v>
      </c>
      <c r="F64" s="24">
        <f>E64*EXP(MeanSt-0.5*SDSt^2+SDSt*'Z(t)'!E61)</f>
        <v>102.27578910917154</v>
      </c>
      <c r="G64" s="24">
        <f>F64*EXP(MeanSt-0.5*SDSt^2+SDSt*'Z(t)'!F61)</f>
        <v>105.42929539060589</v>
      </c>
      <c r="H64" s="24">
        <f>G64*EXP(MeanSt-0.5*SDSt^2+SDSt*'Z(t)'!G61)</f>
        <v>105.90612955907484</v>
      </c>
    </row>
    <row r="65" spans="1:8" x14ac:dyDescent="0.3">
      <c r="A65">
        <f t="shared" si="1"/>
        <v>59</v>
      </c>
      <c r="B65" s="12">
        <f>Parameters!$C$10</f>
        <v>100</v>
      </c>
      <c r="C65" s="24">
        <f>B65*EXP(MeanSt-0.5*SDSt^2+SDSt*'Z(t)'!B62)</f>
        <v>104.75771806555487</v>
      </c>
      <c r="D65" s="24">
        <f>C65*EXP(MeanSt-0.5*SDSt^2+SDSt*'Z(t)'!C62)</f>
        <v>101.99770652111033</v>
      </c>
      <c r="E65" s="24">
        <f>D65*EXP(MeanSt-0.5*SDSt^2+SDSt*'Z(t)'!D62)</f>
        <v>100.68403316330165</v>
      </c>
      <c r="F65" s="24">
        <f>E65*EXP(MeanSt-0.5*SDSt^2+SDSt*'Z(t)'!E62)</f>
        <v>97.791002842840498</v>
      </c>
      <c r="G65" s="24">
        <f>F65*EXP(MeanSt-0.5*SDSt^2+SDSt*'Z(t)'!F62)</f>
        <v>107.72500511409913</v>
      </c>
      <c r="H65" s="24">
        <f>G65*EXP(MeanSt-0.5*SDSt^2+SDSt*'Z(t)'!G62)</f>
        <v>113.92657212279019</v>
      </c>
    </row>
    <row r="66" spans="1:8" x14ac:dyDescent="0.3">
      <c r="A66">
        <f t="shared" si="1"/>
        <v>60</v>
      </c>
      <c r="B66" s="12">
        <f>Parameters!$C$10</f>
        <v>100</v>
      </c>
      <c r="C66" s="24">
        <f>B66*EXP(MeanSt-0.5*SDSt^2+SDSt*'Z(t)'!B63)</f>
        <v>94.823865487049488</v>
      </c>
      <c r="D66" s="24">
        <f>C66*EXP(MeanSt-0.5*SDSt^2+SDSt*'Z(t)'!C63)</f>
        <v>98.557270423205892</v>
      </c>
      <c r="E66" s="24">
        <f>D66*EXP(MeanSt-0.5*SDSt^2+SDSt*'Z(t)'!D63)</f>
        <v>96.716968096775915</v>
      </c>
      <c r="F66" s="24">
        <f>E66*EXP(MeanSt-0.5*SDSt^2+SDSt*'Z(t)'!E63)</f>
        <v>102.43156816366671</v>
      </c>
      <c r="G66" s="24">
        <f>F66*EXP(MeanSt-0.5*SDSt^2+SDSt*'Z(t)'!F63)</f>
        <v>109.5307790065159</v>
      </c>
      <c r="H66" s="24">
        <f>G66*EXP(MeanSt-0.5*SDSt^2+SDSt*'Z(t)'!G63)</f>
        <v>113.92117319372367</v>
      </c>
    </row>
    <row r="67" spans="1:8" x14ac:dyDescent="0.3">
      <c r="A67">
        <f t="shared" si="1"/>
        <v>61</v>
      </c>
      <c r="B67" s="12">
        <f>Parameters!$C$10</f>
        <v>100</v>
      </c>
      <c r="C67" s="24">
        <f>B67*EXP(MeanSt-0.5*SDSt^2+SDSt*'Z(t)'!B64)</f>
        <v>95.518459419707412</v>
      </c>
      <c r="D67" s="24">
        <f>C67*EXP(MeanSt-0.5*SDSt^2+SDSt*'Z(t)'!C64)</f>
        <v>97.352635258832152</v>
      </c>
      <c r="E67" s="24">
        <f>D67*EXP(MeanSt-0.5*SDSt^2+SDSt*'Z(t)'!D64)</f>
        <v>96.726444004563334</v>
      </c>
      <c r="F67" s="24">
        <f>E67*EXP(MeanSt-0.5*SDSt^2+SDSt*'Z(t)'!E64)</f>
        <v>97.243824907001013</v>
      </c>
      <c r="G67" s="24">
        <f>F67*EXP(MeanSt-0.5*SDSt^2+SDSt*'Z(t)'!F64)</f>
        <v>104.47310572848632</v>
      </c>
      <c r="H67" s="24">
        <f>G67*EXP(MeanSt-0.5*SDSt^2+SDSt*'Z(t)'!G64)</f>
        <v>104.46069670097353</v>
      </c>
    </row>
    <row r="68" spans="1:8" x14ac:dyDescent="0.3">
      <c r="A68">
        <f t="shared" si="1"/>
        <v>62</v>
      </c>
      <c r="B68" s="12">
        <f>Parameters!$C$10</f>
        <v>100</v>
      </c>
      <c r="C68" s="24">
        <f>B68*EXP(MeanSt-0.5*SDSt^2+SDSt*'Z(t)'!B65)</f>
        <v>92.791170378718505</v>
      </c>
      <c r="D68" s="24">
        <f>C68*EXP(MeanSt-0.5*SDSt^2+SDSt*'Z(t)'!C65)</f>
        <v>102.20039473087995</v>
      </c>
      <c r="E68" s="24">
        <f>D68*EXP(MeanSt-0.5*SDSt^2+SDSt*'Z(t)'!D65)</f>
        <v>103.06928247341116</v>
      </c>
      <c r="F68" s="24">
        <f>E68*EXP(MeanSt-0.5*SDSt^2+SDSt*'Z(t)'!E65)</f>
        <v>101.16866542171252</v>
      </c>
      <c r="G68" s="24">
        <f>F68*EXP(MeanSt-0.5*SDSt^2+SDSt*'Z(t)'!F65)</f>
        <v>99.3205385726298</v>
      </c>
      <c r="H68" s="24">
        <f>G68*EXP(MeanSt-0.5*SDSt^2+SDSt*'Z(t)'!G65)</f>
        <v>106.93234544619658</v>
      </c>
    </row>
    <row r="69" spans="1:8" x14ac:dyDescent="0.3">
      <c r="A69">
        <f t="shared" si="1"/>
        <v>63</v>
      </c>
      <c r="B69" s="12">
        <f>Parameters!$C$10</f>
        <v>100</v>
      </c>
      <c r="C69" s="24">
        <f>B69*EXP(MeanSt-0.5*SDSt^2+SDSt*'Z(t)'!B66)</f>
        <v>110.57659976566858</v>
      </c>
      <c r="D69" s="24">
        <f>C69*EXP(MeanSt-0.5*SDSt^2+SDSt*'Z(t)'!C66)</f>
        <v>118.68478040524315</v>
      </c>
      <c r="E69" s="24">
        <f>D69*EXP(MeanSt-0.5*SDSt^2+SDSt*'Z(t)'!D66)</f>
        <v>117.3162871010381</v>
      </c>
      <c r="F69" s="24">
        <f>E69*EXP(MeanSt-0.5*SDSt^2+SDSt*'Z(t)'!E66)</f>
        <v>113.28816056318337</v>
      </c>
      <c r="G69" s="24">
        <f>F69*EXP(MeanSt-0.5*SDSt^2+SDSt*'Z(t)'!F66)</f>
        <v>117.27827517668649</v>
      </c>
      <c r="H69" s="24">
        <f>G69*EXP(MeanSt-0.5*SDSt^2+SDSt*'Z(t)'!G66)</f>
        <v>120.06375255549123</v>
      </c>
    </row>
    <row r="70" spans="1:8" x14ac:dyDescent="0.3">
      <c r="A70">
        <f t="shared" si="1"/>
        <v>64</v>
      </c>
      <c r="B70" s="12">
        <f>Parameters!$C$10</f>
        <v>100</v>
      </c>
      <c r="C70" s="24">
        <f>B70*EXP(MeanSt-0.5*SDSt^2+SDSt*'Z(t)'!B67)</f>
        <v>106.38183242993202</v>
      </c>
      <c r="D70" s="24">
        <f>C70*EXP(MeanSt-0.5*SDSt^2+SDSt*'Z(t)'!C67)</f>
        <v>115.109073117192</v>
      </c>
      <c r="E70" s="24">
        <f>D70*EXP(MeanSt-0.5*SDSt^2+SDSt*'Z(t)'!D67)</f>
        <v>115.98759738919325</v>
      </c>
      <c r="F70" s="24">
        <f>E70*EXP(MeanSt-0.5*SDSt^2+SDSt*'Z(t)'!E67)</f>
        <v>120.05357599892024</v>
      </c>
      <c r="G70" s="24">
        <f>F70*EXP(MeanSt-0.5*SDSt^2+SDSt*'Z(t)'!F67)</f>
        <v>121.69688685189314</v>
      </c>
      <c r="H70" s="24">
        <f>G70*EXP(MeanSt-0.5*SDSt^2+SDSt*'Z(t)'!G67)</f>
        <v>116.71674229923563</v>
      </c>
    </row>
    <row r="71" spans="1:8" x14ac:dyDescent="0.3">
      <c r="A71">
        <f t="shared" si="1"/>
        <v>65</v>
      </c>
      <c r="B71" s="12">
        <f>Parameters!$C$10</f>
        <v>100</v>
      </c>
      <c r="C71" s="24">
        <f>B71*EXP(MeanSt-0.5*SDSt^2+SDSt*'Z(t)'!B68)</f>
        <v>94.905291044873891</v>
      </c>
      <c r="D71" s="24">
        <f>C71*EXP(MeanSt-0.5*SDSt^2+SDSt*'Z(t)'!C68)</f>
        <v>102.13059495963168</v>
      </c>
      <c r="E71" s="24">
        <f>D71*EXP(MeanSt-0.5*SDSt^2+SDSt*'Z(t)'!D68)</f>
        <v>105.13872536577222</v>
      </c>
      <c r="F71" s="24">
        <f>E71*EXP(MeanSt-0.5*SDSt^2+SDSt*'Z(t)'!E68)</f>
        <v>114.43303896596063</v>
      </c>
      <c r="G71" s="24">
        <f>F71*EXP(MeanSt-0.5*SDSt^2+SDSt*'Z(t)'!F68)</f>
        <v>106.93480620862039</v>
      </c>
      <c r="H71" s="24">
        <f>G71*EXP(MeanSt-0.5*SDSt^2+SDSt*'Z(t)'!G68)</f>
        <v>111.65778657682436</v>
      </c>
    </row>
    <row r="72" spans="1:8" x14ac:dyDescent="0.3">
      <c r="A72">
        <f t="shared" ref="A72:A135" si="6">A71+1</f>
        <v>66</v>
      </c>
      <c r="B72" s="12">
        <f>Parameters!$C$10</f>
        <v>100</v>
      </c>
      <c r="C72" s="24">
        <f>B72*EXP(MeanSt-0.5*SDSt^2+SDSt*'Z(t)'!B69)</f>
        <v>95.822692999465133</v>
      </c>
      <c r="D72" s="24">
        <f>C72*EXP(MeanSt-0.5*SDSt^2+SDSt*'Z(t)'!C69)</f>
        <v>95.633384327769235</v>
      </c>
      <c r="E72" s="24">
        <f>D72*EXP(MeanSt-0.5*SDSt^2+SDSt*'Z(t)'!D69)</f>
        <v>88.123232576630585</v>
      </c>
      <c r="F72" s="24">
        <f>E72*EXP(MeanSt-0.5*SDSt^2+SDSt*'Z(t)'!E69)</f>
        <v>94.416757772014464</v>
      </c>
      <c r="G72" s="24">
        <f>F72*EXP(MeanSt-0.5*SDSt^2+SDSt*'Z(t)'!F69)</f>
        <v>95.108658837911179</v>
      </c>
      <c r="H72" s="24">
        <f>G72*EXP(MeanSt-0.5*SDSt^2+SDSt*'Z(t)'!G69)</f>
        <v>97.107910145229098</v>
      </c>
    </row>
    <row r="73" spans="1:8" x14ac:dyDescent="0.3">
      <c r="A73">
        <f t="shared" si="6"/>
        <v>67</v>
      </c>
      <c r="B73" s="12">
        <f>Parameters!$C$10</f>
        <v>100</v>
      </c>
      <c r="C73" s="24">
        <f>B73*EXP(MeanSt-0.5*SDSt^2+SDSt*'Z(t)'!B70)</f>
        <v>104.09389943698559</v>
      </c>
      <c r="D73" s="24">
        <f>C73*EXP(MeanSt-0.5*SDSt^2+SDSt*'Z(t)'!C70)</f>
        <v>95.47139609577313</v>
      </c>
      <c r="E73" s="24">
        <f>D73*EXP(MeanSt-0.5*SDSt^2+SDSt*'Z(t)'!D70)</f>
        <v>95.68191223096612</v>
      </c>
      <c r="F73" s="24">
        <f>E73*EXP(MeanSt-0.5*SDSt^2+SDSt*'Z(t)'!E70)</f>
        <v>100.77399517664698</v>
      </c>
      <c r="G73" s="24">
        <f>F73*EXP(MeanSt-0.5*SDSt^2+SDSt*'Z(t)'!F70)</f>
        <v>102.19881615370727</v>
      </c>
      <c r="H73" s="24">
        <f>G73*EXP(MeanSt-0.5*SDSt^2+SDSt*'Z(t)'!G70)</f>
        <v>98.77998357416682</v>
      </c>
    </row>
    <row r="74" spans="1:8" x14ac:dyDescent="0.3">
      <c r="A74">
        <f t="shared" si="6"/>
        <v>68</v>
      </c>
      <c r="B74" s="12">
        <f>Parameters!$C$10</f>
        <v>100</v>
      </c>
      <c r="C74" s="24">
        <f>B74*EXP(MeanSt-0.5*SDSt^2+SDSt*'Z(t)'!B71)</f>
        <v>102.8072354961124</v>
      </c>
      <c r="D74" s="24">
        <f>C74*EXP(MeanSt-0.5*SDSt^2+SDSt*'Z(t)'!C71)</f>
        <v>101.60862532897625</v>
      </c>
      <c r="E74" s="24">
        <f>D74*EXP(MeanSt-0.5*SDSt^2+SDSt*'Z(t)'!D71)</f>
        <v>104.75746408351738</v>
      </c>
      <c r="F74" s="24">
        <f>E74*EXP(MeanSt-0.5*SDSt^2+SDSt*'Z(t)'!E71)</f>
        <v>108.93812411389857</v>
      </c>
      <c r="G74" s="24">
        <f>F74*EXP(MeanSt-0.5*SDSt^2+SDSt*'Z(t)'!F71)</f>
        <v>108.8095184429564</v>
      </c>
      <c r="H74" s="24">
        <f>G74*EXP(MeanSt-0.5*SDSt^2+SDSt*'Z(t)'!G71)</f>
        <v>110.81605997439583</v>
      </c>
    </row>
    <row r="75" spans="1:8" x14ac:dyDescent="0.3">
      <c r="A75">
        <f t="shared" si="6"/>
        <v>69</v>
      </c>
      <c r="B75" s="12">
        <f>Parameters!$C$10</f>
        <v>100</v>
      </c>
      <c r="C75" s="24">
        <f>B75*EXP(MeanSt-0.5*SDSt^2+SDSt*'Z(t)'!B72)</f>
        <v>99.975441278935662</v>
      </c>
      <c r="D75" s="24">
        <f>C75*EXP(MeanSt-0.5*SDSt^2+SDSt*'Z(t)'!C72)</f>
        <v>100.07981404764196</v>
      </c>
      <c r="E75" s="24">
        <f>D75*EXP(MeanSt-0.5*SDSt^2+SDSt*'Z(t)'!D72)</f>
        <v>109.77475346056271</v>
      </c>
      <c r="F75" s="24">
        <f>E75*EXP(MeanSt-0.5*SDSt^2+SDSt*'Z(t)'!E72)</f>
        <v>123.83944897609099</v>
      </c>
      <c r="G75" s="24">
        <f>F75*EXP(MeanSt-0.5*SDSt^2+SDSt*'Z(t)'!F72)</f>
        <v>129.06321993570683</v>
      </c>
      <c r="H75" s="24">
        <f>G75*EXP(MeanSt-0.5*SDSt^2+SDSt*'Z(t)'!G72)</f>
        <v>129.28315936385218</v>
      </c>
    </row>
    <row r="76" spans="1:8" x14ac:dyDescent="0.3">
      <c r="A76">
        <f t="shared" si="6"/>
        <v>70</v>
      </c>
      <c r="B76" s="12">
        <f>Parameters!$C$10</f>
        <v>100</v>
      </c>
      <c r="C76" s="24">
        <f>B76*EXP(MeanSt-0.5*SDSt^2+SDSt*'Z(t)'!B73)</f>
        <v>96.985189605896409</v>
      </c>
      <c r="D76" s="24">
        <f>C76*EXP(MeanSt-0.5*SDSt^2+SDSt*'Z(t)'!C73)</f>
        <v>98.814821490541007</v>
      </c>
      <c r="E76" s="24">
        <f>D76*EXP(MeanSt-0.5*SDSt^2+SDSt*'Z(t)'!D73)</f>
        <v>97.95095023503518</v>
      </c>
      <c r="F76" s="24">
        <f>E76*EXP(MeanSt-0.5*SDSt^2+SDSt*'Z(t)'!E73)</f>
        <v>93.420718038729831</v>
      </c>
      <c r="G76" s="24">
        <f>F76*EXP(MeanSt-0.5*SDSt^2+SDSt*'Z(t)'!F73)</f>
        <v>95.342636913488533</v>
      </c>
      <c r="H76" s="24">
        <f>G76*EXP(MeanSt-0.5*SDSt^2+SDSt*'Z(t)'!G73)</f>
        <v>91.769402520104478</v>
      </c>
    </row>
    <row r="77" spans="1:8" x14ac:dyDescent="0.3">
      <c r="A77">
        <f t="shared" si="6"/>
        <v>71</v>
      </c>
      <c r="B77" s="12">
        <f>Parameters!$C$10</f>
        <v>100</v>
      </c>
      <c r="C77" s="24">
        <f>B77*EXP(MeanSt-0.5*SDSt^2+SDSt*'Z(t)'!B74)</f>
        <v>107.21915793604995</v>
      </c>
      <c r="D77" s="24">
        <f>C77*EXP(MeanSt-0.5*SDSt^2+SDSt*'Z(t)'!C74)</f>
        <v>114.12367704036346</v>
      </c>
      <c r="E77" s="24">
        <f>D77*EXP(MeanSt-0.5*SDSt^2+SDSt*'Z(t)'!D74)</f>
        <v>109.2793735692656</v>
      </c>
      <c r="F77" s="24">
        <f>E77*EXP(MeanSt-0.5*SDSt^2+SDSt*'Z(t)'!E74)</f>
        <v>109.30415801964675</v>
      </c>
      <c r="G77" s="24">
        <f>F77*EXP(MeanSt-0.5*SDSt^2+SDSt*'Z(t)'!F74)</f>
        <v>112.5534595750334</v>
      </c>
      <c r="H77" s="24">
        <f>G77*EXP(MeanSt-0.5*SDSt^2+SDSt*'Z(t)'!G74)</f>
        <v>121.29043353731841</v>
      </c>
    </row>
    <row r="78" spans="1:8" x14ac:dyDescent="0.3">
      <c r="A78">
        <f t="shared" si="6"/>
        <v>72</v>
      </c>
      <c r="B78" s="12">
        <f>Parameters!$C$10</f>
        <v>100</v>
      </c>
      <c r="C78" s="24">
        <f>B78*EXP(MeanSt-0.5*SDSt^2+SDSt*'Z(t)'!B75)</f>
        <v>97.159843217807719</v>
      </c>
      <c r="D78" s="24">
        <f>C78*EXP(MeanSt-0.5*SDSt^2+SDSt*'Z(t)'!C75)</f>
        <v>98.469927057551189</v>
      </c>
      <c r="E78" s="24">
        <f>D78*EXP(MeanSt-0.5*SDSt^2+SDSt*'Z(t)'!D75)</f>
        <v>89.887092845515639</v>
      </c>
      <c r="F78" s="24">
        <f>E78*EXP(MeanSt-0.5*SDSt^2+SDSt*'Z(t)'!E75)</f>
        <v>83.564794044879804</v>
      </c>
      <c r="G78" s="24">
        <f>F78*EXP(MeanSt-0.5*SDSt^2+SDSt*'Z(t)'!F75)</f>
        <v>85.572980633676806</v>
      </c>
      <c r="H78" s="24">
        <f>G78*EXP(MeanSt-0.5*SDSt^2+SDSt*'Z(t)'!G75)</f>
        <v>87.592149913736705</v>
      </c>
    </row>
    <row r="79" spans="1:8" x14ac:dyDescent="0.3">
      <c r="A79">
        <f t="shared" si="6"/>
        <v>73</v>
      </c>
      <c r="B79" s="12">
        <f>Parameters!$C$10</f>
        <v>100</v>
      </c>
      <c r="C79" s="24">
        <f>B79*EXP(MeanSt-0.5*SDSt^2+SDSt*'Z(t)'!B76)</f>
        <v>98.408979674249224</v>
      </c>
      <c r="D79" s="24">
        <f>C79*EXP(MeanSt-0.5*SDSt^2+SDSt*'Z(t)'!C76)</f>
        <v>96.379650207818599</v>
      </c>
      <c r="E79" s="24">
        <f>D79*EXP(MeanSt-0.5*SDSt^2+SDSt*'Z(t)'!D76)</f>
        <v>96.867351936992677</v>
      </c>
      <c r="F79" s="24">
        <f>E79*EXP(MeanSt-0.5*SDSt^2+SDSt*'Z(t)'!E76)</f>
        <v>95.685330520544184</v>
      </c>
      <c r="G79" s="24">
        <f>F79*EXP(MeanSt-0.5*SDSt^2+SDSt*'Z(t)'!F76)</f>
        <v>97.629997093557208</v>
      </c>
      <c r="H79" s="24">
        <f>G79*EXP(MeanSt-0.5*SDSt^2+SDSt*'Z(t)'!G76)</f>
        <v>92.262648567419902</v>
      </c>
    </row>
    <row r="80" spans="1:8" x14ac:dyDescent="0.3">
      <c r="A80">
        <f t="shared" si="6"/>
        <v>74</v>
      </c>
      <c r="B80" s="12">
        <f>Parameters!$C$10</f>
        <v>100</v>
      </c>
      <c r="C80" s="24">
        <f>B80*EXP(MeanSt-0.5*SDSt^2+SDSt*'Z(t)'!B77)</f>
        <v>106.58303732032128</v>
      </c>
      <c r="D80" s="24">
        <f>C80*EXP(MeanSt-0.5*SDSt^2+SDSt*'Z(t)'!C77)</f>
        <v>108.79560610575285</v>
      </c>
      <c r="E80" s="24">
        <f>D80*EXP(MeanSt-0.5*SDSt^2+SDSt*'Z(t)'!D77)</f>
        <v>105.29559438161546</v>
      </c>
      <c r="F80" s="24">
        <f>E80*EXP(MeanSt-0.5*SDSt^2+SDSt*'Z(t)'!E77)</f>
        <v>107.86439323458859</v>
      </c>
      <c r="G80" s="24">
        <f>F80*EXP(MeanSt-0.5*SDSt^2+SDSt*'Z(t)'!F77)</f>
        <v>110.92325074838291</v>
      </c>
      <c r="H80" s="24">
        <f>G80*EXP(MeanSt-0.5*SDSt^2+SDSt*'Z(t)'!G77)</f>
        <v>106.84688871502175</v>
      </c>
    </row>
    <row r="81" spans="1:8" x14ac:dyDescent="0.3">
      <c r="A81">
        <f t="shared" si="6"/>
        <v>75</v>
      </c>
      <c r="B81" s="12">
        <f>Parameters!$C$10</f>
        <v>100</v>
      </c>
      <c r="C81" s="24">
        <f>B81*EXP(MeanSt-0.5*SDSt^2+SDSt*'Z(t)'!B78)</f>
        <v>97.387412205843276</v>
      </c>
      <c r="D81" s="24">
        <f>C81*EXP(MeanSt-0.5*SDSt^2+SDSt*'Z(t)'!C78)</f>
        <v>99.222600325886972</v>
      </c>
      <c r="E81" s="24">
        <f>D81*EXP(MeanSt-0.5*SDSt^2+SDSt*'Z(t)'!D78)</f>
        <v>99.286047441309108</v>
      </c>
      <c r="F81" s="24">
        <f>E81*EXP(MeanSt-0.5*SDSt^2+SDSt*'Z(t)'!E78)</f>
        <v>100.99895471559594</v>
      </c>
      <c r="G81" s="24">
        <f>F81*EXP(MeanSt-0.5*SDSt^2+SDSt*'Z(t)'!F78)</f>
        <v>100.89771179245405</v>
      </c>
      <c r="H81" s="24">
        <f>G81*EXP(MeanSt-0.5*SDSt^2+SDSt*'Z(t)'!G78)</f>
        <v>100.47687274134448</v>
      </c>
    </row>
    <row r="82" spans="1:8" x14ac:dyDescent="0.3">
      <c r="A82">
        <f t="shared" si="6"/>
        <v>76</v>
      </c>
      <c r="B82" s="12">
        <f>Parameters!$C$10</f>
        <v>100</v>
      </c>
      <c r="C82" s="24">
        <f>B82*EXP(MeanSt-0.5*SDSt^2+SDSt*'Z(t)'!B79)</f>
        <v>105.93944039988588</v>
      </c>
      <c r="D82" s="24">
        <f>C82*EXP(MeanSt-0.5*SDSt^2+SDSt*'Z(t)'!C79)</f>
        <v>110.81779426177991</v>
      </c>
      <c r="E82" s="24">
        <f>D82*EXP(MeanSt-0.5*SDSt^2+SDSt*'Z(t)'!D79)</f>
        <v>116.91404309357202</v>
      </c>
      <c r="F82" s="24">
        <f>E82*EXP(MeanSt-0.5*SDSt^2+SDSt*'Z(t)'!E79)</f>
        <v>120.53487646704555</v>
      </c>
      <c r="G82" s="24">
        <f>F82*EXP(MeanSt-0.5*SDSt^2+SDSt*'Z(t)'!F79)</f>
        <v>116.15136077515947</v>
      </c>
      <c r="H82" s="24">
        <f>G82*EXP(MeanSt-0.5*SDSt^2+SDSt*'Z(t)'!G79)</f>
        <v>122.00084572291108</v>
      </c>
    </row>
    <row r="83" spans="1:8" x14ac:dyDescent="0.3">
      <c r="A83">
        <f t="shared" si="6"/>
        <v>77</v>
      </c>
      <c r="B83" s="12">
        <f>Parameters!$C$10</f>
        <v>100</v>
      </c>
      <c r="C83" s="24">
        <f>B83*EXP(MeanSt-0.5*SDSt^2+SDSt*'Z(t)'!B80)</f>
        <v>102.35723567785064</v>
      </c>
      <c r="D83" s="24">
        <f>C83*EXP(MeanSt-0.5*SDSt^2+SDSt*'Z(t)'!C80)</f>
        <v>98.284886433043013</v>
      </c>
      <c r="E83" s="24">
        <f>D83*EXP(MeanSt-0.5*SDSt^2+SDSt*'Z(t)'!D80)</f>
        <v>99.06522308859914</v>
      </c>
      <c r="F83" s="24">
        <f>E83*EXP(MeanSt-0.5*SDSt^2+SDSt*'Z(t)'!E80)</f>
        <v>95.680524391956098</v>
      </c>
      <c r="G83" s="24">
        <f>F83*EXP(MeanSt-0.5*SDSt^2+SDSt*'Z(t)'!F80)</f>
        <v>94.603723505718179</v>
      </c>
      <c r="H83" s="24">
        <f>G83*EXP(MeanSt-0.5*SDSt^2+SDSt*'Z(t)'!G80)</f>
        <v>91.249023817962708</v>
      </c>
    </row>
    <row r="84" spans="1:8" x14ac:dyDescent="0.3">
      <c r="A84">
        <f t="shared" si="6"/>
        <v>78</v>
      </c>
      <c r="B84" s="12">
        <f>Parameters!$C$10</f>
        <v>100</v>
      </c>
      <c r="C84" s="24">
        <f>B84*EXP(MeanSt-0.5*SDSt^2+SDSt*'Z(t)'!B81)</f>
        <v>96.188665553839883</v>
      </c>
      <c r="D84" s="24">
        <f>C84*EXP(MeanSt-0.5*SDSt^2+SDSt*'Z(t)'!C81)</f>
        <v>88.968158382527065</v>
      </c>
      <c r="E84" s="24">
        <f>D84*EXP(MeanSt-0.5*SDSt^2+SDSt*'Z(t)'!D81)</f>
        <v>90.217972432747416</v>
      </c>
      <c r="F84" s="24">
        <f>E84*EXP(MeanSt-0.5*SDSt^2+SDSt*'Z(t)'!E81)</f>
        <v>106.33926758109179</v>
      </c>
      <c r="G84" s="24">
        <f>F84*EXP(MeanSt-0.5*SDSt^2+SDSt*'Z(t)'!F81)</f>
        <v>114.73899579199345</v>
      </c>
      <c r="H84" s="24">
        <f>G84*EXP(MeanSt-0.5*SDSt^2+SDSt*'Z(t)'!G81)</f>
        <v>121.60250975854458</v>
      </c>
    </row>
    <row r="85" spans="1:8" x14ac:dyDescent="0.3">
      <c r="A85">
        <f t="shared" si="6"/>
        <v>79</v>
      </c>
      <c r="B85" s="12">
        <f>Parameters!$C$10</f>
        <v>100</v>
      </c>
      <c r="C85" s="24">
        <f>B85*EXP(MeanSt-0.5*SDSt^2+SDSt*'Z(t)'!B82)</f>
        <v>91.078201269705758</v>
      </c>
      <c r="D85" s="24">
        <f>C85*EXP(MeanSt-0.5*SDSt^2+SDSt*'Z(t)'!C82)</f>
        <v>92.124709263288153</v>
      </c>
      <c r="E85" s="24">
        <f>D85*EXP(MeanSt-0.5*SDSt^2+SDSt*'Z(t)'!D82)</f>
        <v>87.466449573436719</v>
      </c>
      <c r="F85" s="24">
        <f>E85*EXP(MeanSt-0.5*SDSt^2+SDSt*'Z(t)'!E82)</f>
        <v>92.747635880859988</v>
      </c>
      <c r="G85" s="24">
        <f>F85*EXP(MeanSt-0.5*SDSt^2+SDSt*'Z(t)'!F82)</f>
        <v>100.99498179714442</v>
      </c>
      <c r="H85" s="24">
        <f>G85*EXP(MeanSt-0.5*SDSt^2+SDSt*'Z(t)'!G82)</f>
        <v>109.98125578942954</v>
      </c>
    </row>
    <row r="86" spans="1:8" x14ac:dyDescent="0.3">
      <c r="A86">
        <f t="shared" si="6"/>
        <v>80</v>
      </c>
      <c r="B86" s="12">
        <f>Parameters!$C$10</f>
        <v>100</v>
      </c>
      <c r="C86" s="24">
        <f>B86*EXP(MeanSt-0.5*SDSt^2+SDSt*'Z(t)'!B83)</f>
        <v>91.06863875974895</v>
      </c>
      <c r="D86" s="24">
        <f>C86*EXP(MeanSt-0.5*SDSt^2+SDSt*'Z(t)'!C83)</f>
        <v>90.117150410417182</v>
      </c>
      <c r="E86" s="24">
        <f>D86*EXP(MeanSt-0.5*SDSt^2+SDSt*'Z(t)'!D83)</f>
        <v>92.483775680810751</v>
      </c>
      <c r="F86" s="24">
        <f>E86*EXP(MeanSt-0.5*SDSt^2+SDSt*'Z(t)'!E83)</f>
        <v>89.37098736052765</v>
      </c>
      <c r="G86" s="24">
        <f>F86*EXP(MeanSt-0.5*SDSt^2+SDSt*'Z(t)'!F83)</f>
        <v>90.173123769424478</v>
      </c>
      <c r="H86" s="24">
        <f>G86*EXP(MeanSt-0.5*SDSt^2+SDSt*'Z(t)'!G83)</f>
        <v>90.6952118291575</v>
      </c>
    </row>
    <row r="87" spans="1:8" x14ac:dyDescent="0.3">
      <c r="A87">
        <f t="shared" si="6"/>
        <v>81</v>
      </c>
      <c r="B87" s="12">
        <f>Parameters!$C$10</f>
        <v>100</v>
      </c>
      <c r="C87" s="24">
        <f>B87*EXP(MeanSt-0.5*SDSt^2+SDSt*'Z(t)'!B84)</f>
        <v>103.34150292524885</v>
      </c>
      <c r="D87" s="24">
        <f>C87*EXP(MeanSt-0.5*SDSt^2+SDSt*'Z(t)'!C84)</f>
        <v>103.80070721820405</v>
      </c>
      <c r="E87" s="24">
        <f>D87*EXP(MeanSt-0.5*SDSt^2+SDSt*'Z(t)'!D84)</f>
        <v>106.86248725080799</v>
      </c>
      <c r="F87" s="24">
        <f>E87*EXP(MeanSt-0.5*SDSt^2+SDSt*'Z(t)'!E84)</f>
        <v>115.66250375892564</v>
      </c>
      <c r="G87" s="24">
        <f>F87*EXP(MeanSt-0.5*SDSt^2+SDSt*'Z(t)'!F84)</f>
        <v>113.42867337312789</v>
      </c>
      <c r="H87" s="24">
        <f>G87*EXP(MeanSt-0.5*SDSt^2+SDSt*'Z(t)'!G84)</f>
        <v>112.22037635718172</v>
      </c>
    </row>
    <row r="88" spans="1:8" x14ac:dyDescent="0.3">
      <c r="A88">
        <f t="shared" si="6"/>
        <v>82</v>
      </c>
      <c r="B88" s="12">
        <f>Parameters!$C$10</f>
        <v>100</v>
      </c>
      <c r="C88" s="24">
        <f>B88*EXP(MeanSt-0.5*SDSt^2+SDSt*'Z(t)'!B85)</f>
        <v>103.22041209435045</v>
      </c>
      <c r="D88" s="24">
        <f>C88*EXP(MeanSt-0.5*SDSt^2+SDSt*'Z(t)'!C85)</f>
        <v>114.7868090673682</v>
      </c>
      <c r="E88" s="24">
        <f>D88*EXP(MeanSt-0.5*SDSt^2+SDSt*'Z(t)'!D85)</f>
        <v>117.20618488711538</v>
      </c>
      <c r="F88" s="24">
        <f>E88*EXP(MeanSt-0.5*SDSt^2+SDSt*'Z(t)'!E85)</f>
        <v>110.47956592879513</v>
      </c>
      <c r="G88" s="24">
        <f>F88*EXP(MeanSt-0.5*SDSt^2+SDSt*'Z(t)'!F85)</f>
        <v>104.32072840436946</v>
      </c>
      <c r="H88" s="24">
        <f>G88*EXP(MeanSt-0.5*SDSt^2+SDSt*'Z(t)'!G85)</f>
        <v>102.49176679034564</v>
      </c>
    </row>
    <row r="89" spans="1:8" x14ac:dyDescent="0.3">
      <c r="A89">
        <f t="shared" si="6"/>
        <v>83</v>
      </c>
      <c r="B89" s="12">
        <f>Parameters!$C$10</f>
        <v>100</v>
      </c>
      <c r="C89" s="24">
        <f>B89*EXP(MeanSt-0.5*SDSt^2+SDSt*'Z(t)'!B86)</f>
        <v>100.72700242895276</v>
      </c>
      <c r="D89" s="24">
        <f>C89*EXP(MeanSt-0.5*SDSt^2+SDSt*'Z(t)'!C86)</f>
        <v>99.165979811042305</v>
      </c>
      <c r="E89" s="24">
        <f>D89*EXP(MeanSt-0.5*SDSt^2+SDSt*'Z(t)'!D86)</f>
        <v>106.86647011011289</v>
      </c>
      <c r="F89" s="24">
        <f>E89*EXP(MeanSt-0.5*SDSt^2+SDSt*'Z(t)'!E86)</f>
        <v>115.80135824716783</v>
      </c>
      <c r="G89" s="24">
        <f>F89*EXP(MeanSt-0.5*SDSt^2+SDSt*'Z(t)'!F86)</f>
        <v>111.82739722164804</v>
      </c>
      <c r="H89" s="24">
        <f>G89*EXP(MeanSt-0.5*SDSt^2+SDSt*'Z(t)'!G86)</f>
        <v>105.76699313526666</v>
      </c>
    </row>
    <row r="90" spans="1:8" x14ac:dyDescent="0.3">
      <c r="A90">
        <f t="shared" si="6"/>
        <v>84</v>
      </c>
      <c r="B90" s="12">
        <f>Parameters!$C$10</f>
        <v>100</v>
      </c>
      <c r="C90" s="24">
        <f>B90*EXP(MeanSt-0.5*SDSt^2+SDSt*'Z(t)'!B87)</f>
        <v>100.37496234309793</v>
      </c>
      <c r="D90" s="24">
        <f>C90*EXP(MeanSt-0.5*SDSt^2+SDSt*'Z(t)'!C87)</f>
        <v>99.35316963561975</v>
      </c>
      <c r="E90" s="24">
        <f>D90*EXP(MeanSt-0.5*SDSt^2+SDSt*'Z(t)'!D87)</f>
        <v>110.55916173967914</v>
      </c>
      <c r="F90" s="24">
        <f>E90*EXP(MeanSt-0.5*SDSt^2+SDSt*'Z(t)'!E87)</f>
        <v>127.31820963513819</v>
      </c>
      <c r="G90" s="24">
        <f>F90*EXP(MeanSt-0.5*SDSt^2+SDSt*'Z(t)'!F87)</f>
        <v>128.09619624982014</v>
      </c>
      <c r="H90" s="24">
        <f>G90*EXP(MeanSt-0.5*SDSt^2+SDSt*'Z(t)'!G87)</f>
        <v>130.5428043349566</v>
      </c>
    </row>
    <row r="91" spans="1:8" x14ac:dyDescent="0.3">
      <c r="A91">
        <f t="shared" si="6"/>
        <v>85</v>
      </c>
      <c r="B91" s="12">
        <f>Parameters!$C$10</f>
        <v>100</v>
      </c>
      <c r="C91" s="24">
        <f>B91*EXP(MeanSt-0.5*SDSt^2+SDSt*'Z(t)'!B88)</f>
        <v>96.287347506664773</v>
      </c>
      <c r="D91" s="24">
        <f>C91*EXP(MeanSt-0.5*SDSt^2+SDSt*'Z(t)'!C88)</f>
        <v>93.52539444951455</v>
      </c>
      <c r="E91" s="24">
        <f>D91*EXP(MeanSt-0.5*SDSt^2+SDSt*'Z(t)'!D88)</f>
        <v>83.090496366613934</v>
      </c>
      <c r="F91" s="24">
        <f>E91*EXP(MeanSt-0.5*SDSt^2+SDSt*'Z(t)'!E88)</f>
        <v>86.902083399094565</v>
      </c>
      <c r="G91" s="24">
        <f>F91*EXP(MeanSt-0.5*SDSt^2+SDSt*'Z(t)'!F88)</f>
        <v>88.528613217622222</v>
      </c>
      <c r="H91" s="24">
        <f>G91*EXP(MeanSt-0.5*SDSt^2+SDSt*'Z(t)'!G88)</f>
        <v>89.850255608889853</v>
      </c>
    </row>
    <row r="92" spans="1:8" x14ac:dyDescent="0.3">
      <c r="A92">
        <f t="shared" si="6"/>
        <v>86</v>
      </c>
      <c r="B92" s="12">
        <f>Parameters!$C$10</f>
        <v>100</v>
      </c>
      <c r="C92" s="24">
        <f>B92*EXP(MeanSt-0.5*SDSt^2+SDSt*'Z(t)'!B89)</f>
        <v>101.65406985946512</v>
      </c>
      <c r="D92" s="24">
        <f>C92*EXP(MeanSt-0.5*SDSt^2+SDSt*'Z(t)'!C89)</f>
        <v>96.800808799928276</v>
      </c>
      <c r="E92" s="24">
        <f>D92*EXP(MeanSt-0.5*SDSt^2+SDSt*'Z(t)'!D89)</f>
        <v>100.94257667121373</v>
      </c>
      <c r="F92" s="24">
        <f>E92*EXP(MeanSt-0.5*SDSt^2+SDSt*'Z(t)'!E89)</f>
        <v>99.431830839289972</v>
      </c>
      <c r="G92" s="24">
        <f>F92*EXP(MeanSt-0.5*SDSt^2+SDSt*'Z(t)'!F89)</f>
        <v>94.415287732929983</v>
      </c>
      <c r="H92" s="24">
        <f>G92*EXP(MeanSt-0.5*SDSt^2+SDSt*'Z(t)'!G89)</f>
        <v>103.02947196378157</v>
      </c>
    </row>
    <row r="93" spans="1:8" x14ac:dyDescent="0.3">
      <c r="A93">
        <f t="shared" si="6"/>
        <v>87</v>
      </c>
      <c r="B93" s="12">
        <f>Parameters!$C$10</f>
        <v>100</v>
      </c>
      <c r="C93" s="24">
        <f>B93*EXP(MeanSt-0.5*SDSt^2+SDSt*'Z(t)'!B90)</f>
        <v>97.07205744273854</v>
      </c>
      <c r="D93" s="24">
        <f>C93*EXP(MeanSt-0.5*SDSt^2+SDSt*'Z(t)'!C90)</f>
        <v>92.270846491753431</v>
      </c>
      <c r="E93" s="24">
        <f>D93*EXP(MeanSt-0.5*SDSt^2+SDSt*'Z(t)'!D90)</f>
        <v>92.834222604110266</v>
      </c>
      <c r="F93" s="24">
        <f>E93*EXP(MeanSt-0.5*SDSt^2+SDSt*'Z(t)'!E90)</f>
        <v>90.083899358317439</v>
      </c>
      <c r="G93" s="24">
        <f>F93*EXP(MeanSt-0.5*SDSt^2+SDSt*'Z(t)'!F90)</f>
        <v>91.754549966582587</v>
      </c>
      <c r="H93" s="24">
        <f>G93*EXP(MeanSt-0.5*SDSt^2+SDSt*'Z(t)'!G90)</f>
        <v>95.935782559066297</v>
      </c>
    </row>
    <row r="94" spans="1:8" x14ac:dyDescent="0.3">
      <c r="A94">
        <f t="shared" si="6"/>
        <v>88</v>
      </c>
      <c r="B94" s="12">
        <f>Parameters!$C$10</f>
        <v>100</v>
      </c>
      <c r="C94" s="24">
        <f>B94*EXP(MeanSt-0.5*SDSt^2+SDSt*'Z(t)'!B91)</f>
        <v>100.7311410715982</v>
      </c>
      <c r="D94" s="24">
        <f>C94*EXP(MeanSt-0.5*SDSt^2+SDSt*'Z(t)'!C91)</f>
        <v>104.98645325001534</v>
      </c>
      <c r="E94" s="24">
        <f>D94*EXP(MeanSt-0.5*SDSt^2+SDSt*'Z(t)'!D91)</f>
        <v>123.85134970927943</v>
      </c>
      <c r="F94" s="24">
        <f>E94*EXP(MeanSt-0.5*SDSt^2+SDSt*'Z(t)'!E91)</f>
        <v>123.61878859028393</v>
      </c>
      <c r="G94" s="24">
        <f>F94*EXP(MeanSt-0.5*SDSt^2+SDSt*'Z(t)'!F91)</f>
        <v>133.28934728732452</v>
      </c>
      <c r="H94" s="24">
        <f>G94*EXP(MeanSt-0.5*SDSt^2+SDSt*'Z(t)'!G91)</f>
        <v>129.85182431600697</v>
      </c>
    </row>
    <row r="95" spans="1:8" x14ac:dyDescent="0.3">
      <c r="A95">
        <f t="shared" si="6"/>
        <v>89</v>
      </c>
      <c r="B95" s="12">
        <f>Parameters!$C$10</f>
        <v>100</v>
      </c>
      <c r="C95" s="24">
        <f>B95*EXP(MeanSt-0.5*SDSt^2+SDSt*'Z(t)'!B92)</f>
        <v>103.22101110271569</v>
      </c>
      <c r="D95" s="24">
        <f>C95*EXP(MeanSt-0.5*SDSt^2+SDSt*'Z(t)'!C92)</f>
        <v>103.3795758122631</v>
      </c>
      <c r="E95" s="24">
        <f>D95*EXP(MeanSt-0.5*SDSt^2+SDSt*'Z(t)'!D92)</f>
        <v>105.10974521594707</v>
      </c>
      <c r="F95" s="24">
        <f>E95*EXP(MeanSt-0.5*SDSt^2+SDSt*'Z(t)'!E92)</f>
        <v>106.75268647673393</v>
      </c>
      <c r="G95" s="24">
        <f>F95*EXP(MeanSt-0.5*SDSt^2+SDSt*'Z(t)'!F92)</f>
        <v>109.52568999496347</v>
      </c>
      <c r="H95" s="24">
        <f>G95*EXP(MeanSt-0.5*SDSt^2+SDSt*'Z(t)'!G92)</f>
        <v>105.74786915942283</v>
      </c>
    </row>
    <row r="96" spans="1:8" x14ac:dyDescent="0.3">
      <c r="A96">
        <f t="shared" si="6"/>
        <v>90</v>
      </c>
      <c r="B96" s="12">
        <f>Parameters!$C$10</f>
        <v>100</v>
      </c>
      <c r="C96" s="24">
        <f>B96*EXP(MeanSt-0.5*SDSt^2+SDSt*'Z(t)'!B93)</f>
        <v>107.3194988892636</v>
      </c>
      <c r="D96" s="24">
        <f>C96*EXP(MeanSt-0.5*SDSt^2+SDSt*'Z(t)'!C93)</f>
        <v>112.50486844979721</v>
      </c>
      <c r="E96" s="24">
        <f>D96*EXP(MeanSt-0.5*SDSt^2+SDSt*'Z(t)'!D93)</f>
        <v>110.43916259765071</v>
      </c>
      <c r="F96" s="24">
        <f>E96*EXP(MeanSt-0.5*SDSt^2+SDSt*'Z(t)'!E93)</f>
        <v>110.35352385028337</v>
      </c>
      <c r="G96" s="24">
        <f>F96*EXP(MeanSt-0.5*SDSt^2+SDSt*'Z(t)'!F93)</f>
        <v>111.98155563613898</v>
      </c>
      <c r="H96" s="24">
        <f>G96*EXP(MeanSt-0.5*SDSt^2+SDSt*'Z(t)'!G93)</f>
        <v>115.16588497522976</v>
      </c>
    </row>
    <row r="97" spans="1:8" x14ac:dyDescent="0.3">
      <c r="A97">
        <f t="shared" si="6"/>
        <v>91</v>
      </c>
      <c r="B97" s="12">
        <f>Parameters!$C$10</f>
        <v>100</v>
      </c>
      <c r="C97" s="24">
        <f>B97*EXP(MeanSt-0.5*SDSt^2+SDSt*'Z(t)'!B94)</f>
        <v>90.043938984975142</v>
      </c>
      <c r="D97" s="24">
        <f>C97*EXP(MeanSt-0.5*SDSt^2+SDSt*'Z(t)'!C94)</f>
        <v>90.654602769443414</v>
      </c>
      <c r="E97" s="24">
        <f>D97*EXP(MeanSt-0.5*SDSt^2+SDSt*'Z(t)'!D94)</f>
        <v>94.964229895339656</v>
      </c>
      <c r="F97" s="24">
        <f>E97*EXP(MeanSt-0.5*SDSt^2+SDSt*'Z(t)'!E94)</f>
        <v>94.143355030470602</v>
      </c>
      <c r="G97" s="24">
        <f>F97*EXP(MeanSt-0.5*SDSt^2+SDSt*'Z(t)'!F94)</f>
        <v>102.85037734541194</v>
      </c>
      <c r="H97" s="24">
        <f>G97*EXP(MeanSt-0.5*SDSt^2+SDSt*'Z(t)'!G94)</f>
        <v>102.92888210468588</v>
      </c>
    </row>
    <row r="98" spans="1:8" x14ac:dyDescent="0.3">
      <c r="A98">
        <f t="shared" si="6"/>
        <v>92</v>
      </c>
      <c r="B98" s="12">
        <f>Parameters!$C$10</f>
        <v>100</v>
      </c>
      <c r="C98" s="24">
        <f>B98*EXP(MeanSt-0.5*SDSt^2+SDSt*'Z(t)'!B95)</f>
        <v>103.96784079590364</v>
      </c>
      <c r="D98" s="24">
        <f>C98*EXP(MeanSt-0.5*SDSt^2+SDSt*'Z(t)'!C95)</f>
        <v>101.00299324961344</v>
      </c>
      <c r="E98" s="24">
        <f>D98*EXP(MeanSt-0.5*SDSt^2+SDSt*'Z(t)'!D95)</f>
        <v>104.25588077984403</v>
      </c>
      <c r="F98" s="24">
        <f>E98*EXP(MeanSt-0.5*SDSt^2+SDSt*'Z(t)'!E95)</f>
        <v>106.78788613659287</v>
      </c>
      <c r="G98" s="24">
        <f>F98*EXP(MeanSt-0.5*SDSt^2+SDSt*'Z(t)'!F95)</f>
        <v>105.1406006212428</v>
      </c>
      <c r="H98" s="24">
        <f>G98*EXP(MeanSt-0.5*SDSt^2+SDSt*'Z(t)'!G95)</f>
        <v>114.12433077600652</v>
      </c>
    </row>
    <row r="99" spans="1:8" x14ac:dyDescent="0.3">
      <c r="A99">
        <f t="shared" si="6"/>
        <v>93</v>
      </c>
      <c r="B99" s="12">
        <f>Parameters!$C$10</f>
        <v>100</v>
      </c>
      <c r="C99" s="24">
        <f>B99*EXP(MeanSt-0.5*SDSt^2+SDSt*'Z(t)'!B96)</f>
        <v>103.10986697169244</v>
      </c>
      <c r="D99" s="24">
        <f>C99*EXP(MeanSt-0.5*SDSt^2+SDSt*'Z(t)'!C96)</f>
        <v>108.3145576261297</v>
      </c>
      <c r="E99" s="24">
        <f>D99*EXP(MeanSt-0.5*SDSt^2+SDSt*'Z(t)'!D96)</f>
        <v>101.76110341826315</v>
      </c>
      <c r="F99" s="24">
        <f>E99*EXP(MeanSt-0.5*SDSt^2+SDSt*'Z(t)'!E96)</f>
        <v>104.44345859736853</v>
      </c>
      <c r="G99" s="24">
        <f>F99*EXP(MeanSt-0.5*SDSt^2+SDSt*'Z(t)'!F96)</f>
        <v>106.7089180423639</v>
      </c>
      <c r="H99" s="24">
        <f>G99*EXP(MeanSt-0.5*SDSt^2+SDSt*'Z(t)'!G96)</f>
        <v>107.79723740458275</v>
      </c>
    </row>
    <row r="100" spans="1:8" x14ac:dyDescent="0.3">
      <c r="A100">
        <f t="shared" si="6"/>
        <v>94</v>
      </c>
      <c r="B100" s="12">
        <f>Parameters!$C$10</f>
        <v>100</v>
      </c>
      <c r="C100" s="24">
        <f>B100*EXP(MeanSt-0.5*SDSt^2+SDSt*'Z(t)'!B97)</f>
        <v>101.02448767347718</v>
      </c>
      <c r="D100" s="24">
        <f>C100*EXP(MeanSt-0.5*SDSt^2+SDSt*'Z(t)'!C97)</f>
        <v>106.38855050768161</v>
      </c>
      <c r="E100" s="24">
        <f>D100*EXP(MeanSt-0.5*SDSt^2+SDSt*'Z(t)'!D97)</f>
        <v>110.50862429046366</v>
      </c>
      <c r="F100" s="24">
        <f>E100*EXP(MeanSt-0.5*SDSt^2+SDSt*'Z(t)'!E97)</f>
        <v>111.22480604446388</v>
      </c>
      <c r="G100" s="24">
        <f>F100*EXP(MeanSt-0.5*SDSt^2+SDSt*'Z(t)'!F97)</f>
        <v>116.023924249309</v>
      </c>
      <c r="H100" s="24">
        <f>G100*EXP(MeanSt-0.5*SDSt^2+SDSt*'Z(t)'!G97)</f>
        <v>121.0518031348352</v>
      </c>
    </row>
    <row r="101" spans="1:8" x14ac:dyDescent="0.3">
      <c r="A101">
        <f t="shared" si="6"/>
        <v>95</v>
      </c>
      <c r="B101" s="12">
        <f>Parameters!$C$10</f>
        <v>100</v>
      </c>
      <c r="C101" s="24">
        <f>B101*EXP(MeanSt-0.5*SDSt^2+SDSt*'Z(t)'!B98)</f>
        <v>106.61074938772499</v>
      </c>
      <c r="D101" s="24">
        <f>C101*EXP(MeanSt-0.5*SDSt^2+SDSt*'Z(t)'!C98)</f>
        <v>103.5435946915178</v>
      </c>
      <c r="E101" s="24">
        <f>D101*EXP(MeanSt-0.5*SDSt^2+SDSt*'Z(t)'!D98)</f>
        <v>112.07520282324565</v>
      </c>
      <c r="F101" s="24">
        <f>E101*EXP(MeanSt-0.5*SDSt^2+SDSt*'Z(t)'!E98)</f>
        <v>107.99574088521088</v>
      </c>
      <c r="G101" s="24">
        <f>F101*EXP(MeanSt-0.5*SDSt^2+SDSt*'Z(t)'!F98)</f>
        <v>106.46965618480651</v>
      </c>
      <c r="H101" s="24">
        <f>G101*EXP(MeanSt-0.5*SDSt^2+SDSt*'Z(t)'!G98)</f>
        <v>110.80701033231901</v>
      </c>
    </row>
    <row r="102" spans="1:8" x14ac:dyDescent="0.3">
      <c r="A102">
        <f t="shared" si="6"/>
        <v>96</v>
      </c>
      <c r="B102" s="12">
        <f>Parameters!$C$10</f>
        <v>100</v>
      </c>
      <c r="C102" s="24">
        <f>B102*EXP(MeanSt-0.5*SDSt^2+SDSt*'Z(t)'!B99)</f>
        <v>99.058008127578702</v>
      </c>
      <c r="D102" s="24">
        <f>C102*EXP(MeanSt-0.5*SDSt^2+SDSt*'Z(t)'!C99)</f>
        <v>99.447451349327253</v>
      </c>
      <c r="E102" s="24">
        <f>D102*EXP(MeanSt-0.5*SDSt^2+SDSt*'Z(t)'!D99)</f>
        <v>102.88558073624154</v>
      </c>
      <c r="F102" s="24">
        <f>E102*EXP(MeanSt-0.5*SDSt^2+SDSt*'Z(t)'!E99)</f>
        <v>103.59520335793104</v>
      </c>
      <c r="G102" s="24">
        <f>F102*EXP(MeanSt-0.5*SDSt^2+SDSt*'Z(t)'!F99)</f>
        <v>103.61578742478007</v>
      </c>
      <c r="H102" s="24">
        <f>G102*EXP(MeanSt-0.5*SDSt^2+SDSt*'Z(t)'!G99)</f>
        <v>99.476822979847753</v>
      </c>
    </row>
    <row r="103" spans="1:8" x14ac:dyDescent="0.3">
      <c r="A103">
        <f t="shared" si="6"/>
        <v>97</v>
      </c>
      <c r="B103" s="12">
        <f>Parameters!$C$10</f>
        <v>100</v>
      </c>
      <c r="C103" s="24">
        <f>B103*EXP(MeanSt-0.5*SDSt^2+SDSt*'Z(t)'!B100)</f>
        <v>111.87107765811119</v>
      </c>
      <c r="D103" s="24">
        <f>C103*EXP(MeanSt-0.5*SDSt^2+SDSt*'Z(t)'!C100)</f>
        <v>114.54297510465541</v>
      </c>
      <c r="E103" s="24">
        <f>D103*EXP(MeanSt-0.5*SDSt^2+SDSt*'Z(t)'!D100)</f>
        <v>118.94840852372158</v>
      </c>
      <c r="F103" s="24">
        <f>E103*EXP(MeanSt-0.5*SDSt^2+SDSt*'Z(t)'!E100)</f>
        <v>118.44039133263855</v>
      </c>
      <c r="G103" s="24">
        <f>F103*EXP(MeanSt-0.5*SDSt^2+SDSt*'Z(t)'!F100)</f>
        <v>115.45111208849178</v>
      </c>
      <c r="H103" s="24">
        <f>G103*EXP(MeanSt-0.5*SDSt^2+SDSt*'Z(t)'!G100)</f>
        <v>116.06184073830447</v>
      </c>
    </row>
    <row r="104" spans="1:8" x14ac:dyDescent="0.3">
      <c r="A104">
        <f t="shared" si="6"/>
        <v>98</v>
      </c>
      <c r="B104" s="12">
        <f>Parameters!$C$10</f>
        <v>100</v>
      </c>
      <c r="C104" s="24">
        <f>B104*EXP(MeanSt-0.5*SDSt^2+SDSt*'Z(t)'!B101)</f>
        <v>100.98602674739058</v>
      </c>
      <c r="D104" s="24">
        <f>C104*EXP(MeanSt-0.5*SDSt^2+SDSt*'Z(t)'!C101)</f>
        <v>97.82414700962012</v>
      </c>
      <c r="E104" s="24">
        <f>D104*EXP(MeanSt-0.5*SDSt^2+SDSt*'Z(t)'!D101)</f>
        <v>94.310283102425288</v>
      </c>
      <c r="F104" s="24">
        <f>E104*EXP(MeanSt-0.5*SDSt^2+SDSt*'Z(t)'!E101)</f>
        <v>102.52490459296034</v>
      </c>
      <c r="G104" s="24">
        <f>F104*EXP(MeanSt-0.5*SDSt^2+SDSt*'Z(t)'!F101)</f>
        <v>108.499342096917</v>
      </c>
      <c r="H104" s="24">
        <f>G104*EXP(MeanSt-0.5*SDSt^2+SDSt*'Z(t)'!G101)</f>
        <v>108.37290709050478</v>
      </c>
    </row>
    <row r="105" spans="1:8" x14ac:dyDescent="0.3">
      <c r="A105">
        <f t="shared" si="6"/>
        <v>99</v>
      </c>
      <c r="B105" s="12">
        <f>Parameters!$C$10</f>
        <v>100</v>
      </c>
      <c r="C105" s="24">
        <f>B105*EXP(MeanSt-0.5*SDSt^2+SDSt*'Z(t)'!B102)</f>
        <v>109.06547163355125</v>
      </c>
      <c r="D105" s="24">
        <f>C105*EXP(MeanSt-0.5*SDSt^2+SDSt*'Z(t)'!C102)</f>
        <v>101.63726382970673</v>
      </c>
      <c r="E105" s="24">
        <f>D105*EXP(MeanSt-0.5*SDSt^2+SDSt*'Z(t)'!D102)</f>
        <v>105.9387366621453</v>
      </c>
      <c r="F105" s="24">
        <f>E105*EXP(MeanSt-0.5*SDSt^2+SDSt*'Z(t)'!E102)</f>
        <v>108.40321841626094</v>
      </c>
      <c r="G105" s="24">
        <f>F105*EXP(MeanSt-0.5*SDSt^2+SDSt*'Z(t)'!F102)</f>
        <v>105.1514607354859</v>
      </c>
      <c r="H105" s="24">
        <f>G105*EXP(MeanSt-0.5*SDSt^2+SDSt*'Z(t)'!G102)</f>
        <v>108.29002244202464</v>
      </c>
    </row>
    <row r="106" spans="1:8" x14ac:dyDescent="0.3">
      <c r="A106">
        <f t="shared" si="6"/>
        <v>100</v>
      </c>
      <c r="B106" s="12">
        <f>Parameters!$C$10</f>
        <v>100</v>
      </c>
      <c r="C106" s="24">
        <f>B106*EXP(MeanSt-0.5*SDSt^2+SDSt*'Z(t)'!B103)</f>
        <v>104.11109108853441</v>
      </c>
      <c r="D106" s="24">
        <f>C106*EXP(MeanSt-0.5*SDSt^2+SDSt*'Z(t)'!C103)</f>
        <v>110.7573253031677</v>
      </c>
      <c r="E106" s="24">
        <f>D106*EXP(MeanSt-0.5*SDSt^2+SDSt*'Z(t)'!D103)</f>
        <v>106.62915895138389</v>
      </c>
      <c r="F106" s="24">
        <f>E106*EXP(MeanSt-0.5*SDSt^2+SDSt*'Z(t)'!E103)</f>
        <v>107.03197699773889</v>
      </c>
      <c r="G106" s="24">
        <f>F106*EXP(MeanSt-0.5*SDSt^2+SDSt*'Z(t)'!F103)</f>
        <v>105.65864451798974</v>
      </c>
      <c r="H106" s="24">
        <f>G106*EXP(MeanSt-0.5*SDSt^2+SDSt*'Z(t)'!G103)</f>
        <v>105.18996746076392</v>
      </c>
    </row>
    <row r="107" spans="1:8" x14ac:dyDescent="0.3">
      <c r="A107">
        <f t="shared" si="6"/>
        <v>101</v>
      </c>
      <c r="B107" s="12">
        <f>Parameters!$C$10</f>
        <v>100</v>
      </c>
      <c r="C107" s="24">
        <f>B107*EXP(MeanSt-0.5*SDSt^2+SDSt*'Z(t)'!B104)</f>
        <v>97.074693250447851</v>
      </c>
      <c r="D107" s="24">
        <f>C107*EXP(MeanSt-0.5*SDSt^2+SDSt*'Z(t)'!C104)</f>
        <v>95.370388797636906</v>
      </c>
      <c r="E107" s="24">
        <f>D107*EXP(MeanSt-0.5*SDSt^2+SDSt*'Z(t)'!D104)</f>
        <v>95.231710567580137</v>
      </c>
      <c r="F107" s="24">
        <f>E107*EXP(MeanSt-0.5*SDSt^2+SDSt*'Z(t)'!E104)</f>
        <v>90.965836637507309</v>
      </c>
      <c r="G107" s="24">
        <f>F107*EXP(MeanSt-0.5*SDSt^2+SDSt*'Z(t)'!F104)</f>
        <v>96.678667477435695</v>
      </c>
      <c r="H107" s="24">
        <f>G107*EXP(MeanSt-0.5*SDSt^2+SDSt*'Z(t)'!G104)</f>
        <v>90.942669380818359</v>
      </c>
    </row>
    <row r="108" spans="1:8" x14ac:dyDescent="0.3">
      <c r="A108">
        <f t="shared" si="6"/>
        <v>102</v>
      </c>
      <c r="B108" s="12">
        <f>Parameters!$C$10</f>
        <v>100</v>
      </c>
      <c r="C108" s="24">
        <f>B108*EXP(MeanSt-0.5*SDSt^2+SDSt*'Z(t)'!B105)</f>
        <v>109.81155218503271</v>
      </c>
      <c r="D108" s="24">
        <f>C108*EXP(MeanSt-0.5*SDSt^2+SDSt*'Z(t)'!C105)</f>
        <v>114.81811695072302</v>
      </c>
      <c r="E108" s="24">
        <f>D108*EXP(MeanSt-0.5*SDSt^2+SDSt*'Z(t)'!D105)</f>
        <v>112.48125187037158</v>
      </c>
      <c r="F108" s="24">
        <f>E108*EXP(MeanSt-0.5*SDSt^2+SDSt*'Z(t)'!E105)</f>
        <v>109.33158959383105</v>
      </c>
      <c r="G108" s="24">
        <f>F108*EXP(MeanSt-0.5*SDSt^2+SDSt*'Z(t)'!F105)</f>
        <v>108.97859087983531</v>
      </c>
      <c r="H108" s="24">
        <f>G108*EXP(MeanSt-0.5*SDSt^2+SDSt*'Z(t)'!G105)</f>
        <v>106.41899332639757</v>
      </c>
    </row>
    <row r="109" spans="1:8" x14ac:dyDescent="0.3">
      <c r="A109">
        <f t="shared" si="6"/>
        <v>103</v>
      </c>
      <c r="B109" s="12">
        <f>Parameters!$C$10</f>
        <v>100</v>
      </c>
      <c r="C109" s="24">
        <f>B109*EXP(MeanSt-0.5*SDSt^2+SDSt*'Z(t)'!B106)</f>
        <v>96.308760208507778</v>
      </c>
      <c r="D109" s="24">
        <f>C109*EXP(MeanSt-0.5*SDSt^2+SDSt*'Z(t)'!C106)</f>
        <v>101.53428324436787</v>
      </c>
      <c r="E109" s="24">
        <f>D109*EXP(MeanSt-0.5*SDSt^2+SDSt*'Z(t)'!D106)</f>
        <v>105.11727200333334</v>
      </c>
      <c r="F109" s="24">
        <f>E109*EXP(MeanSt-0.5*SDSt^2+SDSt*'Z(t)'!E106)</f>
        <v>108.69535933879811</v>
      </c>
      <c r="G109" s="24">
        <f>F109*EXP(MeanSt-0.5*SDSt^2+SDSt*'Z(t)'!F106)</f>
        <v>109.42466673528456</v>
      </c>
      <c r="H109" s="24">
        <f>G109*EXP(MeanSt-0.5*SDSt^2+SDSt*'Z(t)'!G106)</f>
        <v>103.47455097872218</v>
      </c>
    </row>
    <row r="110" spans="1:8" x14ac:dyDescent="0.3">
      <c r="A110">
        <f t="shared" si="6"/>
        <v>104</v>
      </c>
      <c r="B110" s="12">
        <f>Parameters!$C$10</f>
        <v>100</v>
      </c>
      <c r="C110" s="24">
        <f>B110*EXP(MeanSt-0.5*SDSt^2+SDSt*'Z(t)'!B107)</f>
        <v>95.292096382421448</v>
      </c>
      <c r="D110" s="24">
        <f>C110*EXP(MeanSt-0.5*SDSt^2+SDSt*'Z(t)'!C107)</f>
        <v>100.48952480086379</v>
      </c>
      <c r="E110" s="24">
        <f>D110*EXP(MeanSt-0.5*SDSt^2+SDSt*'Z(t)'!D107)</f>
        <v>101.01876991816793</v>
      </c>
      <c r="F110" s="24">
        <f>E110*EXP(MeanSt-0.5*SDSt^2+SDSt*'Z(t)'!E107)</f>
        <v>106.25422489036789</v>
      </c>
      <c r="G110" s="24">
        <f>F110*EXP(MeanSt-0.5*SDSt^2+SDSt*'Z(t)'!F107)</f>
        <v>105.6999075128405</v>
      </c>
      <c r="H110" s="24">
        <f>G110*EXP(MeanSt-0.5*SDSt^2+SDSt*'Z(t)'!G107)</f>
        <v>113.64467774286153</v>
      </c>
    </row>
    <row r="111" spans="1:8" x14ac:dyDescent="0.3">
      <c r="A111">
        <f t="shared" si="6"/>
        <v>105</v>
      </c>
      <c r="B111" s="12">
        <f>Parameters!$C$10</f>
        <v>100</v>
      </c>
      <c r="C111" s="24">
        <f>B111*EXP(MeanSt-0.5*SDSt^2+SDSt*'Z(t)'!B108)</f>
        <v>104.32972488673076</v>
      </c>
      <c r="D111" s="24">
        <f>C111*EXP(MeanSt-0.5*SDSt^2+SDSt*'Z(t)'!C108)</f>
        <v>109.69074979109971</v>
      </c>
      <c r="E111" s="24">
        <f>D111*EXP(MeanSt-0.5*SDSt^2+SDSt*'Z(t)'!D108)</f>
        <v>116.56367045923953</v>
      </c>
      <c r="F111" s="24">
        <f>E111*EXP(MeanSt-0.5*SDSt^2+SDSt*'Z(t)'!E108)</f>
        <v>127.86366588367004</v>
      </c>
      <c r="G111" s="24">
        <f>F111*EXP(MeanSt-0.5*SDSt^2+SDSt*'Z(t)'!F108)</f>
        <v>116.70730314125225</v>
      </c>
      <c r="H111" s="24">
        <f>G111*EXP(MeanSt-0.5*SDSt^2+SDSt*'Z(t)'!G108)</f>
        <v>117.82045538264046</v>
      </c>
    </row>
    <row r="112" spans="1:8" x14ac:dyDescent="0.3">
      <c r="A112">
        <f t="shared" si="6"/>
        <v>106</v>
      </c>
      <c r="B112" s="12">
        <f>Parameters!$C$10</f>
        <v>100</v>
      </c>
      <c r="C112" s="24">
        <f>B112*EXP(MeanSt-0.5*SDSt^2+SDSt*'Z(t)'!B109)</f>
        <v>107.97434202139453</v>
      </c>
      <c r="D112" s="24">
        <f>C112*EXP(MeanSt-0.5*SDSt^2+SDSt*'Z(t)'!C109)</f>
        <v>116.49261065014635</v>
      </c>
      <c r="E112" s="24">
        <f>D112*EXP(MeanSt-0.5*SDSt^2+SDSt*'Z(t)'!D109)</f>
        <v>118.06989079335072</v>
      </c>
      <c r="F112" s="24">
        <f>E112*EXP(MeanSt-0.5*SDSt^2+SDSt*'Z(t)'!E109)</f>
        <v>123.90585189312947</v>
      </c>
      <c r="G112" s="24">
        <f>F112*EXP(MeanSt-0.5*SDSt^2+SDSt*'Z(t)'!F109)</f>
        <v>122.14791419293918</v>
      </c>
      <c r="H112" s="24">
        <f>G112*EXP(MeanSt-0.5*SDSt^2+SDSt*'Z(t)'!G109)</f>
        <v>128.51572808885044</v>
      </c>
    </row>
    <row r="113" spans="1:8" x14ac:dyDescent="0.3">
      <c r="A113">
        <f t="shared" si="6"/>
        <v>107</v>
      </c>
      <c r="B113" s="12">
        <f>Parameters!$C$10</f>
        <v>100</v>
      </c>
      <c r="C113" s="24">
        <f>B113*EXP(MeanSt-0.5*SDSt^2+SDSt*'Z(t)'!B110)</f>
        <v>92.932647871507513</v>
      </c>
      <c r="D113" s="24">
        <f>C113*EXP(MeanSt-0.5*SDSt^2+SDSt*'Z(t)'!C110)</f>
        <v>91.077791279295511</v>
      </c>
      <c r="E113" s="24">
        <f>D113*EXP(MeanSt-0.5*SDSt^2+SDSt*'Z(t)'!D110)</f>
        <v>92.867455548244649</v>
      </c>
      <c r="F113" s="24">
        <f>E113*EXP(MeanSt-0.5*SDSt^2+SDSt*'Z(t)'!E110)</f>
        <v>90.501669815084952</v>
      </c>
      <c r="G113" s="24">
        <f>F113*EXP(MeanSt-0.5*SDSt^2+SDSt*'Z(t)'!F110)</f>
        <v>93.163036103972544</v>
      </c>
      <c r="H113" s="24">
        <f>G113*EXP(MeanSt-0.5*SDSt^2+SDSt*'Z(t)'!G110)</f>
        <v>104.04706654557901</v>
      </c>
    </row>
    <row r="114" spans="1:8" x14ac:dyDescent="0.3">
      <c r="A114">
        <f t="shared" si="6"/>
        <v>108</v>
      </c>
      <c r="B114" s="12">
        <f>Parameters!$C$10</f>
        <v>100</v>
      </c>
      <c r="C114" s="24">
        <f>B114*EXP(MeanSt-0.5*SDSt^2+SDSt*'Z(t)'!B111)</f>
        <v>96.316542883761954</v>
      </c>
      <c r="D114" s="24">
        <f>C114*EXP(MeanSt-0.5*SDSt^2+SDSt*'Z(t)'!C111)</f>
        <v>101.30977490822855</v>
      </c>
      <c r="E114" s="24">
        <f>D114*EXP(MeanSt-0.5*SDSt^2+SDSt*'Z(t)'!D111)</f>
        <v>90.546129924730792</v>
      </c>
      <c r="F114" s="24">
        <f>E114*EXP(MeanSt-0.5*SDSt^2+SDSt*'Z(t)'!E111)</f>
        <v>86.303642951324861</v>
      </c>
      <c r="G114" s="24">
        <f>F114*EXP(MeanSt-0.5*SDSt^2+SDSt*'Z(t)'!F111)</f>
        <v>85.664571377505183</v>
      </c>
      <c r="H114" s="24">
        <f>G114*EXP(MeanSt-0.5*SDSt^2+SDSt*'Z(t)'!G111)</f>
        <v>89.847421903177818</v>
      </c>
    </row>
    <row r="115" spans="1:8" x14ac:dyDescent="0.3">
      <c r="A115">
        <f t="shared" si="6"/>
        <v>109</v>
      </c>
      <c r="B115" s="12">
        <f>Parameters!$C$10</f>
        <v>100</v>
      </c>
      <c r="C115" s="24">
        <f>B115*EXP(MeanSt-0.5*SDSt^2+SDSt*'Z(t)'!B112)</f>
        <v>100.37715839587884</v>
      </c>
      <c r="D115" s="24">
        <f>C115*EXP(MeanSt-0.5*SDSt^2+SDSt*'Z(t)'!C112)</f>
        <v>92.108430722030718</v>
      </c>
      <c r="E115" s="24">
        <f>D115*EXP(MeanSt-0.5*SDSt^2+SDSt*'Z(t)'!D112)</f>
        <v>94.990100541520633</v>
      </c>
      <c r="F115" s="24">
        <f>E115*EXP(MeanSt-0.5*SDSt^2+SDSt*'Z(t)'!E112)</f>
        <v>95.170235133068161</v>
      </c>
      <c r="G115" s="24">
        <f>F115*EXP(MeanSt-0.5*SDSt^2+SDSt*'Z(t)'!F112)</f>
        <v>91.997184952248688</v>
      </c>
      <c r="H115" s="24">
        <f>G115*EXP(MeanSt-0.5*SDSt^2+SDSt*'Z(t)'!G112)</f>
        <v>96.019925550401325</v>
      </c>
    </row>
    <row r="116" spans="1:8" x14ac:dyDescent="0.3">
      <c r="A116">
        <f t="shared" si="6"/>
        <v>110</v>
      </c>
      <c r="B116" s="12">
        <f>Parameters!$C$10</f>
        <v>100</v>
      </c>
      <c r="C116" s="24">
        <f>B116*EXP(MeanSt-0.5*SDSt^2+SDSt*'Z(t)'!B113)</f>
        <v>91.344788141104772</v>
      </c>
      <c r="D116" s="24">
        <f>C116*EXP(MeanSt-0.5*SDSt^2+SDSt*'Z(t)'!C113)</f>
        <v>85.666294355103886</v>
      </c>
      <c r="E116" s="24">
        <f>D116*EXP(MeanSt-0.5*SDSt^2+SDSt*'Z(t)'!D113)</f>
        <v>87.920226656420724</v>
      </c>
      <c r="F116" s="24">
        <f>E116*EXP(MeanSt-0.5*SDSt^2+SDSt*'Z(t)'!E113)</f>
        <v>89.63727671806916</v>
      </c>
      <c r="G116" s="24">
        <f>F116*EXP(MeanSt-0.5*SDSt^2+SDSt*'Z(t)'!F113)</f>
        <v>86.092875392318874</v>
      </c>
      <c r="H116" s="24">
        <f>G116*EXP(MeanSt-0.5*SDSt^2+SDSt*'Z(t)'!G113)</f>
        <v>87.164255722016733</v>
      </c>
    </row>
    <row r="117" spans="1:8" x14ac:dyDescent="0.3">
      <c r="A117">
        <f t="shared" si="6"/>
        <v>111</v>
      </c>
      <c r="B117" s="12">
        <f>Parameters!$C$10</f>
        <v>100</v>
      </c>
      <c r="C117" s="24">
        <f>B117*EXP(MeanSt-0.5*SDSt^2+SDSt*'Z(t)'!B114)</f>
        <v>106.11282574321601</v>
      </c>
      <c r="D117" s="24">
        <f>C117*EXP(MeanSt-0.5*SDSt^2+SDSt*'Z(t)'!C114)</f>
        <v>108.06177626821125</v>
      </c>
      <c r="E117" s="24">
        <f>D117*EXP(MeanSt-0.5*SDSt^2+SDSt*'Z(t)'!D114)</f>
        <v>100.70970455998393</v>
      </c>
      <c r="F117" s="24">
        <f>E117*EXP(MeanSt-0.5*SDSt^2+SDSt*'Z(t)'!E114)</f>
        <v>95.132590110419258</v>
      </c>
      <c r="G117" s="24">
        <f>F117*EXP(MeanSt-0.5*SDSt^2+SDSt*'Z(t)'!F114)</f>
        <v>97.253184736254525</v>
      </c>
      <c r="H117" s="24">
        <f>G117*EXP(MeanSt-0.5*SDSt^2+SDSt*'Z(t)'!G114)</f>
        <v>96.011472262463087</v>
      </c>
    </row>
    <row r="118" spans="1:8" x14ac:dyDescent="0.3">
      <c r="A118">
        <f t="shared" si="6"/>
        <v>112</v>
      </c>
      <c r="B118" s="12">
        <f>Parameters!$C$10</f>
        <v>100</v>
      </c>
      <c r="C118" s="24">
        <f>B118*EXP(MeanSt-0.5*SDSt^2+SDSt*'Z(t)'!B115)</f>
        <v>108.11474372071916</v>
      </c>
      <c r="D118" s="24">
        <f>C118*EXP(MeanSt-0.5*SDSt^2+SDSt*'Z(t)'!C115)</f>
        <v>111.33881884186869</v>
      </c>
      <c r="E118" s="24">
        <f>D118*EXP(MeanSt-0.5*SDSt^2+SDSt*'Z(t)'!D115)</f>
        <v>113.18944526010367</v>
      </c>
      <c r="F118" s="24">
        <f>E118*EXP(MeanSt-0.5*SDSt^2+SDSt*'Z(t)'!E115)</f>
        <v>110.05671349517192</v>
      </c>
      <c r="G118" s="24">
        <f>F118*EXP(MeanSt-0.5*SDSt^2+SDSt*'Z(t)'!F115)</f>
        <v>109.60982075069549</v>
      </c>
      <c r="H118" s="24">
        <f>G118*EXP(MeanSt-0.5*SDSt^2+SDSt*'Z(t)'!G115)</f>
        <v>109.51526938756382</v>
      </c>
    </row>
    <row r="119" spans="1:8" x14ac:dyDescent="0.3">
      <c r="A119">
        <f t="shared" si="6"/>
        <v>113</v>
      </c>
      <c r="B119" s="12">
        <f>Parameters!$C$10</f>
        <v>100</v>
      </c>
      <c r="C119" s="24">
        <f>B119*EXP(MeanSt-0.5*SDSt^2+SDSt*'Z(t)'!B116)</f>
        <v>96.192626257146046</v>
      </c>
      <c r="D119" s="24">
        <f>C119*EXP(MeanSt-0.5*SDSt^2+SDSt*'Z(t)'!C116)</f>
        <v>97.137519752615049</v>
      </c>
      <c r="E119" s="24">
        <f>D119*EXP(MeanSt-0.5*SDSt^2+SDSt*'Z(t)'!D116)</f>
        <v>102.12936818525367</v>
      </c>
      <c r="F119" s="24">
        <f>E119*EXP(MeanSt-0.5*SDSt^2+SDSt*'Z(t)'!E116)</f>
        <v>95.481684861633326</v>
      </c>
      <c r="G119" s="24">
        <f>F119*EXP(MeanSt-0.5*SDSt^2+SDSt*'Z(t)'!F116)</f>
        <v>98.293426213907054</v>
      </c>
      <c r="H119" s="24">
        <f>G119*EXP(MeanSt-0.5*SDSt^2+SDSt*'Z(t)'!G116)</f>
        <v>102.55825416958228</v>
      </c>
    </row>
    <row r="120" spans="1:8" x14ac:dyDescent="0.3">
      <c r="A120">
        <f t="shared" si="6"/>
        <v>114</v>
      </c>
      <c r="B120" s="12">
        <f>Parameters!$C$10</f>
        <v>100</v>
      </c>
      <c r="C120" s="24">
        <f>B120*EXP(MeanSt-0.5*SDSt^2+SDSt*'Z(t)'!B117)</f>
        <v>103.02677539821346</v>
      </c>
      <c r="D120" s="24">
        <f>C120*EXP(MeanSt-0.5*SDSt^2+SDSt*'Z(t)'!C117)</f>
        <v>114.015482239883</v>
      </c>
      <c r="E120" s="24">
        <f>D120*EXP(MeanSt-0.5*SDSt^2+SDSt*'Z(t)'!D117)</f>
        <v>113.63132262949529</v>
      </c>
      <c r="F120" s="24">
        <f>E120*EXP(MeanSt-0.5*SDSt^2+SDSt*'Z(t)'!E117)</f>
        <v>110.77173147974973</v>
      </c>
      <c r="G120" s="24">
        <f>F120*EXP(MeanSt-0.5*SDSt^2+SDSt*'Z(t)'!F117)</f>
        <v>114.11608298081379</v>
      </c>
      <c r="H120" s="24">
        <f>G120*EXP(MeanSt-0.5*SDSt^2+SDSt*'Z(t)'!G117)</f>
        <v>105.99524661586149</v>
      </c>
    </row>
    <row r="121" spans="1:8" x14ac:dyDescent="0.3">
      <c r="A121">
        <f t="shared" si="6"/>
        <v>115</v>
      </c>
      <c r="B121" s="12">
        <f>Parameters!$C$10</f>
        <v>100</v>
      </c>
      <c r="C121" s="24">
        <f>B121*EXP(MeanSt-0.5*SDSt^2+SDSt*'Z(t)'!B118)</f>
        <v>101.12583454270742</v>
      </c>
      <c r="D121" s="24">
        <f>C121*EXP(MeanSt-0.5*SDSt^2+SDSt*'Z(t)'!C118)</f>
        <v>99.062800128003573</v>
      </c>
      <c r="E121" s="24">
        <f>D121*EXP(MeanSt-0.5*SDSt^2+SDSt*'Z(t)'!D118)</f>
        <v>101.15967128957799</v>
      </c>
      <c r="F121" s="24">
        <f>E121*EXP(MeanSt-0.5*SDSt^2+SDSt*'Z(t)'!E118)</f>
        <v>99.57988102452201</v>
      </c>
      <c r="G121" s="24">
        <f>F121*EXP(MeanSt-0.5*SDSt^2+SDSt*'Z(t)'!F118)</f>
        <v>109.24121828381516</v>
      </c>
      <c r="H121" s="24">
        <f>G121*EXP(MeanSt-0.5*SDSt^2+SDSt*'Z(t)'!G118)</f>
        <v>111.71298056286336</v>
      </c>
    </row>
    <row r="122" spans="1:8" x14ac:dyDescent="0.3">
      <c r="A122">
        <f t="shared" si="6"/>
        <v>116</v>
      </c>
      <c r="B122" s="12">
        <f>Parameters!$C$10</f>
        <v>100</v>
      </c>
      <c r="C122" s="24">
        <f>B122*EXP(MeanSt-0.5*SDSt^2+SDSt*'Z(t)'!B119)</f>
        <v>97.544587224993336</v>
      </c>
      <c r="D122" s="24">
        <f>C122*EXP(MeanSt-0.5*SDSt^2+SDSt*'Z(t)'!C119)</f>
        <v>109.31992720132858</v>
      </c>
      <c r="E122" s="24">
        <f>D122*EXP(MeanSt-0.5*SDSt^2+SDSt*'Z(t)'!D119)</f>
        <v>112.22488156537017</v>
      </c>
      <c r="F122" s="24">
        <f>E122*EXP(MeanSt-0.5*SDSt^2+SDSt*'Z(t)'!E119)</f>
        <v>111.52593071277514</v>
      </c>
      <c r="G122" s="24">
        <f>F122*EXP(MeanSt-0.5*SDSt^2+SDSt*'Z(t)'!F119)</f>
        <v>108.17947344241335</v>
      </c>
      <c r="H122" s="24">
        <f>G122*EXP(MeanSt-0.5*SDSt^2+SDSt*'Z(t)'!G119)</f>
        <v>97.907256489471493</v>
      </c>
    </row>
    <row r="123" spans="1:8" x14ac:dyDescent="0.3">
      <c r="A123">
        <f t="shared" si="6"/>
        <v>117</v>
      </c>
      <c r="B123" s="12">
        <f>Parameters!$C$10</f>
        <v>100</v>
      </c>
      <c r="C123" s="24">
        <f>B123*EXP(MeanSt-0.5*SDSt^2+SDSt*'Z(t)'!B120)</f>
        <v>104.88196309817783</v>
      </c>
      <c r="D123" s="24">
        <f>C123*EXP(MeanSt-0.5*SDSt^2+SDSt*'Z(t)'!C120)</f>
        <v>112.05240089027345</v>
      </c>
      <c r="E123" s="24">
        <f>D123*EXP(MeanSt-0.5*SDSt^2+SDSt*'Z(t)'!D120)</f>
        <v>103.74937211014674</v>
      </c>
      <c r="F123" s="24">
        <f>E123*EXP(MeanSt-0.5*SDSt^2+SDSt*'Z(t)'!E120)</f>
        <v>110.03232122169304</v>
      </c>
      <c r="G123" s="24">
        <f>F123*EXP(MeanSt-0.5*SDSt^2+SDSt*'Z(t)'!F120)</f>
        <v>101.8341988563529</v>
      </c>
      <c r="H123" s="24">
        <f>G123*EXP(MeanSt-0.5*SDSt^2+SDSt*'Z(t)'!G120)</f>
        <v>98.285730388402456</v>
      </c>
    </row>
    <row r="124" spans="1:8" x14ac:dyDescent="0.3">
      <c r="A124">
        <f t="shared" si="6"/>
        <v>118</v>
      </c>
      <c r="B124" s="12">
        <f>Parameters!$C$10</f>
        <v>100</v>
      </c>
      <c r="C124" s="24">
        <f>B124*EXP(MeanSt-0.5*SDSt^2+SDSt*'Z(t)'!B121)</f>
        <v>101.60826340516608</v>
      </c>
      <c r="D124" s="24">
        <f>C124*EXP(MeanSt-0.5*SDSt^2+SDSt*'Z(t)'!C121)</f>
        <v>102.04437330613594</v>
      </c>
      <c r="E124" s="24">
        <f>D124*EXP(MeanSt-0.5*SDSt^2+SDSt*'Z(t)'!D121)</f>
        <v>97.518636392339147</v>
      </c>
      <c r="F124" s="24">
        <f>E124*EXP(MeanSt-0.5*SDSt^2+SDSt*'Z(t)'!E121)</f>
        <v>100.92579809783172</v>
      </c>
      <c r="G124" s="24">
        <f>F124*EXP(MeanSt-0.5*SDSt^2+SDSt*'Z(t)'!F121)</f>
        <v>98.045483922107508</v>
      </c>
      <c r="H124" s="24">
        <f>G124*EXP(MeanSt-0.5*SDSt^2+SDSt*'Z(t)'!G121)</f>
        <v>104.27667360363469</v>
      </c>
    </row>
    <row r="125" spans="1:8" x14ac:dyDescent="0.3">
      <c r="A125">
        <f t="shared" si="6"/>
        <v>119</v>
      </c>
      <c r="B125" s="12">
        <f>Parameters!$C$10</f>
        <v>100</v>
      </c>
      <c r="C125" s="24">
        <f>B125*EXP(MeanSt-0.5*SDSt^2+SDSt*'Z(t)'!B122)</f>
        <v>107.61014587125879</v>
      </c>
      <c r="D125" s="24">
        <f>C125*EXP(MeanSt-0.5*SDSt^2+SDSt*'Z(t)'!C122)</f>
        <v>105.06310716963877</v>
      </c>
      <c r="E125" s="24">
        <f>D125*EXP(MeanSt-0.5*SDSt^2+SDSt*'Z(t)'!D122)</f>
        <v>97.125367772389055</v>
      </c>
      <c r="F125" s="24">
        <f>E125*EXP(MeanSt-0.5*SDSt^2+SDSt*'Z(t)'!E122)</f>
        <v>99.27810143645678</v>
      </c>
      <c r="G125" s="24">
        <f>F125*EXP(MeanSt-0.5*SDSt^2+SDSt*'Z(t)'!F122)</f>
        <v>95.927648140867149</v>
      </c>
      <c r="H125" s="24">
        <f>G125*EXP(MeanSt-0.5*SDSt^2+SDSt*'Z(t)'!G122)</f>
        <v>92.212952029046733</v>
      </c>
    </row>
    <row r="126" spans="1:8" x14ac:dyDescent="0.3">
      <c r="A126">
        <f t="shared" si="6"/>
        <v>120</v>
      </c>
      <c r="B126" s="12">
        <f>Parameters!$C$10</f>
        <v>100</v>
      </c>
      <c r="C126" s="24">
        <f>B126*EXP(MeanSt-0.5*SDSt^2+SDSt*'Z(t)'!B123)</f>
        <v>98.388709061195655</v>
      </c>
      <c r="D126" s="24">
        <f>C126*EXP(MeanSt-0.5*SDSt^2+SDSt*'Z(t)'!C123)</f>
        <v>106.50396723554326</v>
      </c>
      <c r="E126" s="24">
        <f>D126*EXP(MeanSt-0.5*SDSt^2+SDSt*'Z(t)'!D123)</f>
        <v>117.61970599281902</v>
      </c>
      <c r="F126" s="24">
        <f>E126*EXP(MeanSt-0.5*SDSt^2+SDSt*'Z(t)'!E123)</f>
        <v>126.28741408662395</v>
      </c>
      <c r="G126" s="24">
        <f>F126*EXP(MeanSt-0.5*SDSt^2+SDSt*'Z(t)'!F123)</f>
        <v>134.37544259709077</v>
      </c>
      <c r="H126" s="24">
        <f>G126*EXP(MeanSt-0.5*SDSt^2+SDSt*'Z(t)'!G123)</f>
        <v>129.63392615024665</v>
      </c>
    </row>
    <row r="127" spans="1:8" x14ac:dyDescent="0.3">
      <c r="A127">
        <f t="shared" si="6"/>
        <v>121</v>
      </c>
      <c r="B127" s="12">
        <f>Parameters!$C$10</f>
        <v>100</v>
      </c>
      <c r="C127" s="24">
        <f>B127*EXP(MeanSt-0.5*SDSt^2+SDSt*'Z(t)'!B124)</f>
        <v>102.2546930126216</v>
      </c>
      <c r="D127" s="24">
        <f>C127*EXP(MeanSt-0.5*SDSt^2+SDSt*'Z(t)'!C124)</f>
        <v>102.81919023905387</v>
      </c>
      <c r="E127" s="24">
        <f>D127*EXP(MeanSt-0.5*SDSt^2+SDSt*'Z(t)'!D124)</f>
        <v>98.575620180839124</v>
      </c>
      <c r="F127" s="24">
        <f>E127*EXP(MeanSt-0.5*SDSt^2+SDSt*'Z(t)'!E124)</f>
        <v>101.36143237438951</v>
      </c>
      <c r="G127" s="24">
        <f>F127*EXP(MeanSt-0.5*SDSt^2+SDSt*'Z(t)'!F124)</f>
        <v>110.03013746084335</v>
      </c>
      <c r="H127" s="24">
        <f>G127*EXP(MeanSt-0.5*SDSt^2+SDSt*'Z(t)'!G124)</f>
        <v>105.86659685356027</v>
      </c>
    </row>
    <row r="128" spans="1:8" x14ac:dyDescent="0.3">
      <c r="A128">
        <f t="shared" si="6"/>
        <v>122</v>
      </c>
      <c r="B128" s="12">
        <f>Parameters!$C$10</f>
        <v>100</v>
      </c>
      <c r="C128" s="24">
        <f>B128*EXP(MeanSt-0.5*SDSt^2+SDSt*'Z(t)'!B125)</f>
        <v>104.15175384898465</v>
      </c>
      <c r="D128" s="24">
        <f>C128*EXP(MeanSt-0.5*SDSt^2+SDSt*'Z(t)'!C125)</f>
        <v>98.380299126293281</v>
      </c>
      <c r="E128" s="24">
        <f>D128*EXP(MeanSt-0.5*SDSt^2+SDSt*'Z(t)'!D125)</f>
        <v>107.48433288481372</v>
      </c>
      <c r="F128" s="24">
        <f>E128*EXP(MeanSt-0.5*SDSt^2+SDSt*'Z(t)'!E125)</f>
        <v>111.33726303918253</v>
      </c>
      <c r="G128" s="24">
        <f>F128*EXP(MeanSt-0.5*SDSt^2+SDSt*'Z(t)'!F125)</f>
        <v>113.4898753524424</v>
      </c>
      <c r="H128" s="24">
        <f>G128*EXP(MeanSt-0.5*SDSt^2+SDSt*'Z(t)'!G125)</f>
        <v>110.25898567522086</v>
      </c>
    </row>
    <row r="129" spans="1:8" x14ac:dyDescent="0.3">
      <c r="A129">
        <f t="shared" si="6"/>
        <v>123</v>
      </c>
      <c r="B129" s="12">
        <f>Parameters!$C$10</f>
        <v>100</v>
      </c>
      <c r="C129" s="24">
        <f>B129*EXP(MeanSt-0.5*SDSt^2+SDSt*'Z(t)'!B126)</f>
        <v>96.085470722998423</v>
      </c>
      <c r="D129" s="24">
        <f>C129*EXP(MeanSt-0.5*SDSt^2+SDSt*'Z(t)'!C126)</f>
        <v>95.82372686509099</v>
      </c>
      <c r="E129" s="24">
        <f>D129*EXP(MeanSt-0.5*SDSt^2+SDSt*'Z(t)'!D126)</f>
        <v>100.13623168724514</v>
      </c>
      <c r="F129" s="24">
        <f>E129*EXP(MeanSt-0.5*SDSt^2+SDSt*'Z(t)'!E126)</f>
        <v>98.732510597924872</v>
      </c>
      <c r="G129" s="24">
        <f>F129*EXP(MeanSt-0.5*SDSt^2+SDSt*'Z(t)'!F126)</f>
        <v>94.013984698310182</v>
      </c>
      <c r="H129" s="24">
        <f>G129*EXP(MeanSt-0.5*SDSt^2+SDSt*'Z(t)'!G126)</f>
        <v>85.678978700636506</v>
      </c>
    </row>
    <row r="130" spans="1:8" x14ac:dyDescent="0.3">
      <c r="A130">
        <f t="shared" si="6"/>
        <v>124</v>
      </c>
      <c r="B130" s="12">
        <f>Parameters!$C$10</f>
        <v>100</v>
      </c>
      <c r="C130" s="24">
        <f>B130*EXP(MeanSt-0.5*SDSt^2+SDSt*'Z(t)'!B127)</f>
        <v>106.83843619849239</v>
      </c>
      <c r="D130" s="24">
        <f>C130*EXP(MeanSt-0.5*SDSt^2+SDSt*'Z(t)'!C127)</f>
        <v>101.3142143767769</v>
      </c>
      <c r="E130" s="24">
        <f>D130*EXP(MeanSt-0.5*SDSt^2+SDSt*'Z(t)'!D127)</f>
        <v>97.529091837514997</v>
      </c>
      <c r="F130" s="24">
        <f>E130*EXP(MeanSt-0.5*SDSt^2+SDSt*'Z(t)'!E127)</f>
        <v>96.631681880253282</v>
      </c>
      <c r="G130" s="24">
        <f>F130*EXP(MeanSt-0.5*SDSt^2+SDSt*'Z(t)'!F127)</f>
        <v>92.502517192370192</v>
      </c>
      <c r="H130" s="24">
        <f>G130*EXP(MeanSt-0.5*SDSt^2+SDSt*'Z(t)'!G127)</f>
        <v>94.127739569143074</v>
      </c>
    </row>
    <row r="131" spans="1:8" x14ac:dyDescent="0.3">
      <c r="A131">
        <f t="shared" si="6"/>
        <v>125</v>
      </c>
      <c r="B131" s="12">
        <f>Parameters!$C$10</f>
        <v>100</v>
      </c>
      <c r="C131" s="24">
        <f>B131*EXP(MeanSt-0.5*SDSt^2+SDSt*'Z(t)'!B128)</f>
        <v>98.191925460814829</v>
      </c>
      <c r="D131" s="24">
        <f>C131*EXP(MeanSt-0.5*SDSt^2+SDSt*'Z(t)'!C128)</f>
        <v>97.785340100654551</v>
      </c>
      <c r="E131" s="24">
        <f>D131*EXP(MeanSt-0.5*SDSt^2+SDSt*'Z(t)'!D128)</f>
        <v>93.996242802912292</v>
      </c>
      <c r="F131" s="24">
        <f>E131*EXP(MeanSt-0.5*SDSt^2+SDSt*'Z(t)'!E128)</f>
        <v>102.20270613398186</v>
      </c>
      <c r="G131" s="24">
        <f>F131*EXP(MeanSt-0.5*SDSt^2+SDSt*'Z(t)'!F128)</f>
        <v>100.94155432393379</v>
      </c>
      <c r="H131" s="24">
        <f>G131*EXP(MeanSt-0.5*SDSt^2+SDSt*'Z(t)'!G128)</f>
        <v>105.38075608509698</v>
      </c>
    </row>
    <row r="132" spans="1:8" x14ac:dyDescent="0.3">
      <c r="A132">
        <f t="shared" si="6"/>
        <v>126</v>
      </c>
      <c r="B132" s="12">
        <f>Parameters!$C$10</f>
        <v>100</v>
      </c>
      <c r="C132" s="24">
        <f>B132*EXP(MeanSt-0.5*SDSt^2+SDSt*'Z(t)'!B129)</f>
        <v>94.009531902999086</v>
      </c>
      <c r="D132" s="24">
        <f>C132*EXP(MeanSt-0.5*SDSt^2+SDSt*'Z(t)'!C129)</f>
        <v>91.41450135246761</v>
      </c>
      <c r="E132" s="24">
        <f>D132*EXP(MeanSt-0.5*SDSt^2+SDSt*'Z(t)'!D129)</f>
        <v>83.802571093349187</v>
      </c>
      <c r="F132" s="24">
        <f>E132*EXP(MeanSt-0.5*SDSt^2+SDSt*'Z(t)'!E129)</f>
        <v>78.541537394402951</v>
      </c>
      <c r="G132" s="24">
        <f>F132*EXP(MeanSt-0.5*SDSt^2+SDSt*'Z(t)'!F129)</f>
        <v>78.052586676054503</v>
      </c>
      <c r="H132" s="24">
        <f>G132*EXP(MeanSt-0.5*SDSt^2+SDSt*'Z(t)'!G129)</f>
        <v>76.984016411469057</v>
      </c>
    </row>
    <row r="133" spans="1:8" x14ac:dyDescent="0.3">
      <c r="A133">
        <f t="shared" si="6"/>
        <v>127</v>
      </c>
      <c r="B133" s="12">
        <f>Parameters!$C$10</f>
        <v>100</v>
      </c>
      <c r="C133" s="24">
        <f>B133*EXP(MeanSt-0.5*SDSt^2+SDSt*'Z(t)'!B130)</f>
        <v>103.43335848932749</v>
      </c>
      <c r="D133" s="24">
        <f>C133*EXP(MeanSt-0.5*SDSt^2+SDSt*'Z(t)'!C130)</f>
        <v>94.594809646572514</v>
      </c>
      <c r="E133" s="24">
        <f>D133*EXP(MeanSt-0.5*SDSt^2+SDSt*'Z(t)'!D130)</f>
        <v>90.217016895946585</v>
      </c>
      <c r="F133" s="24">
        <f>E133*EXP(MeanSt-0.5*SDSt^2+SDSt*'Z(t)'!E130)</f>
        <v>92.737520665393106</v>
      </c>
      <c r="G133" s="24">
        <f>F133*EXP(MeanSt-0.5*SDSt^2+SDSt*'Z(t)'!F130)</f>
        <v>95.537157194906627</v>
      </c>
      <c r="H133" s="24">
        <f>G133*EXP(MeanSt-0.5*SDSt^2+SDSt*'Z(t)'!G130)</f>
        <v>93.500356412886774</v>
      </c>
    </row>
    <row r="134" spans="1:8" x14ac:dyDescent="0.3">
      <c r="A134">
        <f t="shared" si="6"/>
        <v>128</v>
      </c>
      <c r="B134" s="12">
        <f>Parameters!$C$10</f>
        <v>100</v>
      </c>
      <c r="C134" s="24">
        <f>B134*EXP(MeanSt-0.5*SDSt^2+SDSt*'Z(t)'!B131)</f>
        <v>103.3345527847882</v>
      </c>
      <c r="D134" s="24">
        <f>C134*EXP(MeanSt-0.5*SDSt^2+SDSt*'Z(t)'!C131)</f>
        <v>99.597734594221691</v>
      </c>
      <c r="E134" s="24">
        <f>D134*EXP(MeanSt-0.5*SDSt^2+SDSt*'Z(t)'!D131)</f>
        <v>104.01259056833469</v>
      </c>
      <c r="F134" s="24">
        <f>E134*EXP(MeanSt-0.5*SDSt^2+SDSt*'Z(t)'!E131)</f>
        <v>110.57254073034922</v>
      </c>
      <c r="G134" s="24">
        <f>F134*EXP(MeanSt-0.5*SDSt^2+SDSt*'Z(t)'!F131)</f>
        <v>111.43377973391598</v>
      </c>
      <c r="H134" s="24">
        <f>G134*EXP(MeanSt-0.5*SDSt^2+SDSt*'Z(t)'!G131)</f>
        <v>112.97648033042121</v>
      </c>
    </row>
    <row r="135" spans="1:8" x14ac:dyDescent="0.3">
      <c r="A135">
        <f t="shared" si="6"/>
        <v>129</v>
      </c>
      <c r="B135" s="12">
        <f>Parameters!$C$10</f>
        <v>100</v>
      </c>
      <c r="C135" s="24">
        <f>B135*EXP(MeanSt-0.5*SDSt^2+SDSt*'Z(t)'!B132)</f>
        <v>96.802144094219102</v>
      </c>
      <c r="D135" s="24">
        <f>C135*EXP(MeanSt-0.5*SDSt^2+SDSt*'Z(t)'!C132)</f>
        <v>99.777813865377752</v>
      </c>
      <c r="E135" s="24">
        <f>D135*EXP(MeanSt-0.5*SDSt^2+SDSt*'Z(t)'!D132)</f>
        <v>92.249681745110806</v>
      </c>
      <c r="F135" s="24">
        <f>E135*EXP(MeanSt-0.5*SDSt^2+SDSt*'Z(t)'!E132)</f>
        <v>82.58837760177019</v>
      </c>
      <c r="G135" s="24">
        <f>F135*EXP(MeanSt-0.5*SDSt^2+SDSt*'Z(t)'!F132)</f>
        <v>83.408007126240861</v>
      </c>
      <c r="H135" s="24">
        <f>G135*EXP(MeanSt-0.5*SDSt^2+SDSt*'Z(t)'!G132)</f>
        <v>84.862368119693471</v>
      </c>
    </row>
    <row r="136" spans="1:8" x14ac:dyDescent="0.3">
      <c r="A136">
        <f t="shared" ref="A136:A199" si="7">A135+1</f>
        <v>130</v>
      </c>
      <c r="B136" s="12">
        <f>Parameters!$C$10</f>
        <v>100</v>
      </c>
      <c r="C136" s="24">
        <f>B136*EXP(MeanSt-0.5*SDSt^2+SDSt*'Z(t)'!B133)</f>
        <v>99.688097039037785</v>
      </c>
      <c r="D136" s="24">
        <f>C136*EXP(MeanSt-0.5*SDSt^2+SDSt*'Z(t)'!C133)</f>
        <v>109.41244054654715</v>
      </c>
      <c r="E136" s="24">
        <f>D136*EXP(MeanSt-0.5*SDSt^2+SDSt*'Z(t)'!D133)</f>
        <v>106.53044326485085</v>
      </c>
      <c r="F136" s="24">
        <f>E136*EXP(MeanSt-0.5*SDSt^2+SDSt*'Z(t)'!E133)</f>
        <v>102.56941759126455</v>
      </c>
      <c r="G136" s="24">
        <f>F136*EXP(MeanSt-0.5*SDSt^2+SDSt*'Z(t)'!F133)</f>
        <v>96.941889503532579</v>
      </c>
      <c r="H136" s="24">
        <f>G136*EXP(MeanSt-0.5*SDSt^2+SDSt*'Z(t)'!G133)</f>
        <v>87.964607479923473</v>
      </c>
    </row>
    <row r="137" spans="1:8" x14ac:dyDescent="0.3">
      <c r="A137">
        <f t="shared" si="7"/>
        <v>131</v>
      </c>
      <c r="B137" s="12">
        <f>Parameters!$C$10</f>
        <v>100</v>
      </c>
      <c r="C137" s="24">
        <f>B137*EXP(MeanSt-0.5*SDSt^2+SDSt*'Z(t)'!B134)</f>
        <v>101.22793579782245</v>
      </c>
      <c r="D137" s="24">
        <f>C137*EXP(MeanSt-0.5*SDSt^2+SDSt*'Z(t)'!C134)</f>
        <v>98.060546868858367</v>
      </c>
      <c r="E137" s="24">
        <f>D137*EXP(MeanSt-0.5*SDSt^2+SDSt*'Z(t)'!D134)</f>
        <v>108.53359791345835</v>
      </c>
      <c r="F137" s="24">
        <f>E137*EXP(MeanSt-0.5*SDSt^2+SDSt*'Z(t)'!E134)</f>
        <v>106.09321439057518</v>
      </c>
      <c r="G137" s="24">
        <f>F137*EXP(MeanSt-0.5*SDSt^2+SDSt*'Z(t)'!F134)</f>
        <v>106.49208185834736</v>
      </c>
      <c r="H137" s="24">
        <f>G137*EXP(MeanSt-0.5*SDSt^2+SDSt*'Z(t)'!G134)</f>
        <v>109.9016476706971</v>
      </c>
    </row>
    <row r="138" spans="1:8" x14ac:dyDescent="0.3">
      <c r="A138">
        <f t="shared" si="7"/>
        <v>132</v>
      </c>
      <c r="B138" s="12">
        <f>Parameters!$C$10</f>
        <v>100</v>
      </c>
      <c r="C138" s="24">
        <f>B138*EXP(MeanSt-0.5*SDSt^2+SDSt*'Z(t)'!B135)</f>
        <v>102.55891399960591</v>
      </c>
      <c r="D138" s="24">
        <f>C138*EXP(MeanSt-0.5*SDSt^2+SDSt*'Z(t)'!C135)</f>
        <v>97.224221986209329</v>
      </c>
      <c r="E138" s="24">
        <f>D138*EXP(MeanSt-0.5*SDSt^2+SDSt*'Z(t)'!D135)</f>
        <v>102.7128707523391</v>
      </c>
      <c r="F138" s="24">
        <f>E138*EXP(MeanSt-0.5*SDSt^2+SDSt*'Z(t)'!E135)</f>
        <v>100.90886982932123</v>
      </c>
      <c r="G138" s="24">
        <f>F138*EXP(MeanSt-0.5*SDSt^2+SDSt*'Z(t)'!F135)</f>
        <v>98.212748835033167</v>
      </c>
      <c r="H138" s="24">
        <f>G138*EXP(MeanSt-0.5*SDSt^2+SDSt*'Z(t)'!G135)</f>
        <v>108.46346023548804</v>
      </c>
    </row>
    <row r="139" spans="1:8" x14ac:dyDescent="0.3">
      <c r="A139">
        <f t="shared" si="7"/>
        <v>133</v>
      </c>
      <c r="B139" s="12">
        <f>Parameters!$C$10</f>
        <v>100</v>
      </c>
      <c r="C139" s="24">
        <f>B139*EXP(MeanSt-0.5*SDSt^2+SDSt*'Z(t)'!B136)</f>
        <v>109.71961211046472</v>
      </c>
      <c r="D139" s="24">
        <f>C139*EXP(MeanSt-0.5*SDSt^2+SDSt*'Z(t)'!C136)</f>
        <v>118.84500828594993</v>
      </c>
      <c r="E139" s="24">
        <f>D139*EXP(MeanSt-0.5*SDSt^2+SDSt*'Z(t)'!D136)</f>
        <v>125.7984471025303</v>
      </c>
      <c r="F139" s="24">
        <f>E139*EXP(MeanSt-0.5*SDSt^2+SDSt*'Z(t)'!E136)</f>
        <v>128.68943687493004</v>
      </c>
      <c r="G139" s="24">
        <f>F139*EXP(MeanSt-0.5*SDSt^2+SDSt*'Z(t)'!F136)</f>
        <v>118.6026823223758</v>
      </c>
      <c r="H139" s="24">
        <f>G139*EXP(MeanSt-0.5*SDSt^2+SDSt*'Z(t)'!G136)</f>
        <v>109.67558243696197</v>
      </c>
    </row>
    <row r="140" spans="1:8" x14ac:dyDescent="0.3">
      <c r="A140">
        <f t="shared" si="7"/>
        <v>134</v>
      </c>
      <c r="B140" s="12">
        <f>Parameters!$C$10</f>
        <v>100</v>
      </c>
      <c r="C140" s="24">
        <f>B140*EXP(MeanSt-0.5*SDSt^2+SDSt*'Z(t)'!B137)</f>
        <v>118.49240703572386</v>
      </c>
      <c r="D140" s="24">
        <f>C140*EXP(MeanSt-0.5*SDSt^2+SDSt*'Z(t)'!C137)</f>
        <v>126.40366603798434</v>
      </c>
      <c r="E140" s="24">
        <f>D140*EXP(MeanSt-0.5*SDSt^2+SDSt*'Z(t)'!D137)</f>
        <v>127.49862434054357</v>
      </c>
      <c r="F140" s="24">
        <f>E140*EXP(MeanSt-0.5*SDSt^2+SDSt*'Z(t)'!E137)</f>
        <v>128.23623846229174</v>
      </c>
      <c r="G140" s="24">
        <f>F140*EXP(MeanSt-0.5*SDSt^2+SDSt*'Z(t)'!F137)</f>
        <v>132.07017304728637</v>
      </c>
      <c r="H140" s="24">
        <f>G140*EXP(MeanSt-0.5*SDSt^2+SDSt*'Z(t)'!G137)</f>
        <v>133.25202993820812</v>
      </c>
    </row>
    <row r="141" spans="1:8" x14ac:dyDescent="0.3">
      <c r="A141">
        <f t="shared" si="7"/>
        <v>135</v>
      </c>
      <c r="B141" s="12">
        <f>Parameters!$C$10</f>
        <v>100</v>
      </c>
      <c r="C141" s="24">
        <f>B141*EXP(MeanSt-0.5*SDSt^2+SDSt*'Z(t)'!B138)</f>
        <v>89.870094517502849</v>
      </c>
      <c r="D141" s="24">
        <f>C141*EXP(MeanSt-0.5*SDSt^2+SDSt*'Z(t)'!C138)</f>
        <v>96.67115415762548</v>
      </c>
      <c r="E141" s="24">
        <f>D141*EXP(MeanSt-0.5*SDSt^2+SDSt*'Z(t)'!D138)</f>
        <v>97.966022073080211</v>
      </c>
      <c r="F141" s="24">
        <f>E141*EXP(MeanSt-0.5*SDSt^2+SDSt*'Z(t)'!E138)</f>
        <v>108.40873706613819</v>
      </c>
      <c r="G141" s="24">
        <f>F141*EXP(MeanSt-0.5*SDSt^2+SDSt*'Z(t)'!F138)</f>
        <v>108.23816544750483</v>
      </c>
      <c r="H141" s="24">
        <f>G141*EXP(MeanSt-0.5*SDSt^2+SDSt*'Z(t)'!G138)</f>
        <v>112.99822665063078</v>
      </c>
    </row>
    <row r="142" spans="1:8" x14ac:dyDescent="0.3">
      <c r="A142">
        <f t="shared" si="7"/>
        <v>136</v>
      </c>
      <c r="B142" s="12">
        <f>Parameters!$C$10</f>
        <v>100</v>
      </c>
      <c r="C142" s="24">
        <f>B142*EXP(MeanSt-0.5*SDSt^2+SDSt*'Z(t)'!B139)</f>
        <v>100.24450054802239</v>
      </c>
      <c r="D142" s="24">
        <f>C142*EXP(MeanSt-0.5*SDSt^2+SDSt*'Z(t)'!C139)</f>
        <v>102.32460444975287</v>
      </c>
      <c r="E142" s="24">
        <f>D142*EXP(MeanSt-0.5*SDSt^2+SDSt*'Z(t)'!D139)</f>
        <v>102.12068961165591</v>
      </c>
      <c r="F142" s="24">
        <f>E142*EXP(MeanSt-0.5*SDSt^2+SDSt*'Z(t)'!E139)</f>
        <v>101.77788495892123</v>
      </c>
      <c r="G142" s="24">
        <f>F142*EXP(MeanSt-0.5*SDSt^2+SDSt*'Z(t)'!F139)</f>
        <v>102.81709197961348</v>
      </c>
      <c r="H142" s="24">
        <f>G142*EXP(MeanSt-0.5*SDSt^2+SDSt*'Z(t)'!G139)</f>
        <v>102.09962014267273</v>
      </c>
    </row>
    <row r="143" spans="1:8" x14ac:dyDescent="0.3">
      <c r="A143">
        <f t="shared" si="7"/>
        <v>137</v>
      </c>
      <c r="B143" s="12">
        <f>Parameters!$C$10</f>
        <v>100</v>
      </c>
      <c r="C143" s="24">
        <f>B143*EXP(MeanSt-0.5*SDSt^2+SDSt*'Z(t)'!B140)</f>
        <v>96.68415386677755</v>
      </c>
      <c r="D143" s="24">
        <f>C143*EXP(MeanSt-0.5*SDSt^2+SDSt*'Z(t)'!C140)</f>
        <v>98.928926099649061</v>
      </c>
      <c r="E143" s="24">
        <f>D143*EXP(MeanSt-0.5*SDSt^2+SDSt*'Z(t)'!D140)</f>
        <v>101.85931317755519</v>
      </c>
      <c r="F143" s="24">
        <f>E143*EXP(MeanSt-0.5*SDSt^2+SDSt*'Z(t)'!E140)</f>
        <v>105.54765537380206</v>
      </c>
      <c r="G143" s="24">
        <f>F143*EXP(MeanSt-0.5*SDSt^2+SDSt*'Z(t)'!F140)</f>
        <v>100.46551655068924</v>
      </c>
      <c r="H143" s="24">
        <f>G143*EXP(MeanSt-0.5*SDSt^2+SDSt*'Z(t)'!G140)</f>
        <v>98.465754494968465</v>
      </c>
    </row>
    <row r="144" spans="1:8" x14ac:dyDescent="0.3">
      <c r="A144">
        <f t="shared" si="7"/>
        <v>138</v>
      </c>
      <c r="B144" s="12">
        <f>Parameters!$C$10</f>
        <v>100</v>
      </c>
      <c r="C144" s="24">
        <f>B144*EXP(MeanSt-0.5*SDSt^2+SDSt*'Z(t)'!B141)</f>
        <v>101.4527154287979</v>
      </c>
      <c r="D144" s="24">
        <f>C144*EXP(MeanSt-0.5*SDSt^2+SDSt*'Z(t)'!C141)</f>
        <v>96.85196532747571</v>
      </c>
      <c r="E144" s="24">
        <f>D144*EXP(MeanSt-0.5*SDSt^2+SDSt*'Z(t)'!D141)</f>
        <v>94.648699692146806</v>
      </c>
      <c r="F144" s="24">
        <f>E144*EXP(MeanSt-0.5*SDSt^2+SDSt*'Z(t)'!E141)</f>
        <v>96.119617495085961</v>
      </c>
      <c r="G144" s="24">
        <f>F144*EXP(MeanSt-0.5*SDSt^2+SDSt*'Z(t)'!F141)</f>
        <v>97.45656690242015</v>
      </c>
      <c r="H144" s="24">
        <f>G144*EXP(MeanSt-0.5*SDSt^2+SDSt*'Z(t)'!G141)</f>
        <v>97.250242334976519</v>
      </c>
    </row>
    <row r="145" spans="1:8" x14ac:dyDescent="0.3">
      <c r="A145">
        <f t="shared" si="7"/>
        <v>139</v>
      </c>
      <c r="B145" s="12">
        <f>Parameters!$C$10</f>
        <v>100</v>
      </c>
      <c r="C145" s="24">
        <f>B145*EXP(MeanSt-0.5*SDSt^2+SDSt*'Z(t)'!B142)</f>
        <v>99.883860777420679</v>
      </c>
      <c r="D145" s="24">
        <f>C145*EXP(MeanSt-0.5*SDSt^2+SDSt*'Z(t)'!C142)</f>
        <v>92.466421391606147</v>
      </c>
      <c r="E145" s="24">
        <f>D145*EXP(MeanSt-0.5*SDSt^2+SDSt*'Z(t)'!D142)</f>
        <v>97.954145283024815</v>
      </c>
      <c r="F145" s="24">
        <f>E145*EXP(MeanSt-0.5*SDSt^2+SDSt*'Z(t)'!E142)</f>
        <v>89.362761465676016</v>
      </c>
      <c r="G145" s="24">
        <f>F145*EXP(MeanSt-0.5*SDSt^2+SDSt*'Z(t)'!F142)</f>
        <v>91.613942432594953</v>
      </c>
      <c r="H145" s="24">
        <f>G145*EXP(MeanSt-0.5*SDSt^2+SDSt*'Z(t)'!G142)</f>
        <v>89.061025040242058</v>
      </c>
    </row>
    <row r="146" spans="1:8" x14ac:dyDescent="0.3">
      <c r="A146">
        <f t="shared" si="7"/>
        <v>140</v>
      </c>
      <c r="B146" s="12">
        <f>Parameters!$C$10</f>
        <v>100</v>
      </c>
      <c r="C146" s="24">
        <f>B146*EXP(MeanSt-0.5*SDSt^2+SDSt*'Z(t)'!B143)</f>
        <v>99.383624048025354</v>
      </c>
      <c r="D146" s="24">
        <f>C146*EXP(MeanSt-0.5*SDSt^2+SDSt*'Z(t)'!C143)</f>
        <v>93.931402324006456</v>
      </c>
      <c r="E146" s="24">
        <f>D146*EXP(MeanSt-0.5*SDSt^2+SDSt*'Z(t)'!D143)</f>
        <v>95.371335700813745</v>
      </c>
      <c r="F146" s="24">
        <f>E146*EXP(MeanSt-0.5*SDSt^2+SDSt*'Z(t)'!E143)</f>
        <v>99.317011419793729</v>
      </c>
      <c r="G146" s="24">
        <f>F146*EXP(MeanSt-0.5*SDSt^2+SDSt*'Z(t)'!F143)</f>
        <v>111.23002031212944</v>
      </c>
      <c r="H146" s="24">
        <f>G146*EXP(MeanSt-0.5*SDSt^2+SDSt*'Z(t)'!G143)</f>
        <v>112.05892482884477</v>
      </c>
    </row>
    <row r="147" spans="1:8" x14ac:dyDescent="0.3">
      <c r="A147">
        <f t="shared" si="7"/>
        <v>141</v>
      </c>
      <c r="B147" s="12">
        <f>Parameters!$C$10</f>
        <v>100</v>
      </c>
      <c r="C147" s="24">
        <f>B147*EXP(MeanSt-0.5*SDSt^2+SDSt*'Z(t)'!B144)</f>
        <v>98.480697426920401</v>
      </c>
      <c r="D147" s="24">
        <f>C147*EXP(MeanSt-0.5*SDSt^2+SDSt*'Z(t)'!C144)</f>
        <v>97.870035148875743</v>
      </c>
      <c r="E147" s="24">
        <f>D147*EXP(MeanSt-0.5*SDSt^2+SDSt*'Z(t)'!D144)</f>
        <v>103.67285833900362</v>
      </c>
      <c r="F147" s="24">
        <f>E147*EXP(MeanSt-0.5*SDSt^2+SDSt*'Z(t)'!E144)</f>
        <v>101.38778282120279</v>
      </c>
      <c r="G147" s="24">
        <f>F147*EXP(MeanSt-0.5*SDSt^2+SDSt*'Z(t)'!F144)</f>
        <v>105.87758406135971</v>
      </c>
      <c r="H147" s="24">
        <f>G147*EXP(MeanSt-0.5*SDSt^2+SDSt*'Z(t)'!G144)</f>
        <v>102.85560151531415</v>
      </c>
    </row>
    <row r="148" spans="1:8" x14ac:dyDescent="0.3">
      <c r="A148">
        <f t="shared" si="7"/>
        <v>142</v>
      </c>
      <c r="B148" s="12">
        <f>Parameters!$C$10</f>
        <v>100</v>
      </c>
      <c r="C148" s="24">
        <f>B148*EXP(MeanSt-0.5*SDSt^2+SDSt*'Z(t)'!B145)</f>
        <v>103.87419820099075</v>
      </c>
      <c r="D148" s="24">
        <f>C148*EXP(MeanSt-0.5*SDSt^2+SDSt*'Z(t)'!C145)</f>
        <v>103.24957297669808</v>
      </c>
      <c r="E148" s="24">
        <f>D148*EXP(MeanSt-0.5*SDSt^2+SDSt*'Z(t)'!D145)</f>
        <v>104.15336406219974</v>
      </c>
      <c r="F148" s="24">
        <f>E148*EXP(MeanSt-0.5*SDSt^2+SDSt*'Z(t)'!E145)</f>
        <v>105.40993202865754</v>
      </c>
      <c r="G148" s="24">
        <f>F148*EXP(MeanSt-0.5*SDSt^2+SDSt*'Z(t)'!F145)</f>
        <v>101.6700255127741</v>
      </c>
      <c r="H148" s="24">
        <f>G148*EXP(MeanSt-0.5*SDSt^2+SDSt*'Z(t)'!G145)</f>
        <v>104.49976561835676</v>
      </c>
    </row>
    <row r="149" spans="1:8" x14ac:dyDescent="0.3">
      <c r="A149">
        <f t="shared" si="7"/>
        <v>143</v>
      </c>
      <c r="B149" s="12">
        <f>Parameters!$C$10</f>
        <v>100</v>
      </c>
      <c r="C149" s="24">
        <f>B149*EXP(MeanSt-0.5*SDSt^2+SDSt*'Z(t)'!B146)</f>
        <v>96.914643590117038</v>
      </c>
      <c r="D149" s="24">
        <f>C149*EXP(MeanSt-0.5*SDSt^2+SDSt*'Z(t)'!C146)</f>
        <v>109.04520487903726</v>
      </c>
      <c r="E149" s="24">
        <f>D149*EXP(MeanSt-0.5*SDSt^2+SDSt*'Z(t)'!D146)</f>
        <v>120.57615056932976</v>
      </c>
      <c r="F149" s="24">
        <f>E149*EXP(MeanSt-0.5*SDSt^2+SDSt*'Z(t)'!E146)</f>
        <v>125.4663788293026</v>
      </c>
      <c r="G149" s="24">
        <f>F149*EXP(MeanSt-0.5*SDSt^2+SDSt*'Z(t)'!F146)</f>
        <v>126.16262655322053</v>
      </c>
      <c r="H149" s="24">
        <f>G149*EXP(MeanSt-0.5*SDSt^2+SDSt*'Z(t)'!G146)</f>
        <v>123.74137502814736</v>
      </c>
    </row>
    <row r="150" spans="1:8" x14ac:dyDescent="0.3">
      <c r="A150">
        <f t="shared" si="7"/>
        <v>144</v>
      </c>
      <c r="B150" s="12">
        <f>Parameters!$C$10</f>
        <v>100</v>
      </c>
      <c r="C150" s="24">
        <f>B150*EXP(MeanSt-0.5*SDSt^2+SDSt*'Z(t)'!B147)</f>
        <v>109.98762149338401</v>
      </c>
      <c r="D150" s="24">
        <f>C150*EXP(MeanSt-0.5*SDSt^2+SDSt*'Z(t)'!C147)</f>
        <v>111.21575290251963</v>
      </c>
      <c r="E150" s="24">
        <f>D150*EXP(MeanSt-0.5*SDSt^2+SDSt*'Z(t)'!D147)</f>
        <v>106.8215054236437</v>
      </c>
      <c r="F150" s="24">
        <f>E150*EXP(MeanSt-0.5*SDSt^2+SDSt*'Z(t)'!E147)</f>
        <v>105.81220942759306</v>
      </c>
      <c r="G150" s="24">
        <f>F150*EXP(MeanSt-0.5*SDSt^2+SDSt*'Z(t)'!F147)</f>
        <v>103.17327113644154</v>
      </c>
      <c r="H150" s="24">
        <f>G150*EXP(MeanSt-0.5*SDSt^2+SDSt*'Z(t)'!G147)</f>
        <v>101.26695783004337</v>
      </c>
    </row>
    <row r="151" spans="1:8" x14ac:dyDescent="0.3">
      <c r="A151">
        <f t="shared" si="7"/>
        <v>145</v>
      </c>
      <c r="B151" s="12">
        <f>Parameters!$C$10</f>
        <v>100</v>
      </c>
      <c r="C151" s="24">
        <f>B151*EXP(MeanSt-0.5*SDSt^2+SDSt*'Z(t)'!B148)</f>
        <v>100.43028531672888</v>
      </c>
      <c r="D151" s="24">
        <f>C151*EXP(MeanSt-0.5*SDSt^2+SDSt*'Z(t)'!C148)</f>
        <v>103.12375281363562</v>
      </c>
      <c r="E151" s="24">
        <f>D151*EXP(MeanSt-0.5*SDSt^2+SDSt*'Z(t)'!D148)</f>
        <v>103.68890251275793</v>
      </c>
      <c r="F151" s="24">
        <f>E151*EXP(MeanSt-0.5*SDSt^2+SDSt*'Z(t)'!E148)</f>
        <v>105.16641432171454</v>
      </c>
      <c r="G151" s="24">
        <f>F151*EXP(MeanSt-0.5*SDSt^2+SDSt*'Z(t)'!F148)</f>
        <v>103.51428161882863</v>
      </c>
      <c r="H151" s="24">
        <f>G151*EXP(MeanSt-0.5*SDSt^2+SDSt*'Z(t)'!G148)</f>
        <v>115.36485513103315</v>
      </c>
    </row>
    <row r="152" spans="1:8" x14ac:dyDescent="0.3">
      <c r="A152">
        <f t="shared" si="7"/>
        <v>146</v>
      </c>
      <c r="B152" s="12">
        <f>Parameters!$C$10</f>
        <v>100</v>
      </c>
      <c r="C152" s="24">
        <f>B152*EXP(MeanSt-0.5*SDSt^2+SDSt*'Z(t)'!B149)</f>
        <v>99.043114338902626</v>
      </c>
      <c r="D152" s="24">
        <f>C152*EXP(MeanSt-0.5*SDSt^2+SDSt*'Z(t)'!C149)</f>
        <v>99.847604386309257</v>
      </c>
      <c r="E152" s="24">
        <f>D152*EXP(MeanSt-0.5*SDSt^2+SDSt*'Z(t)'!D149)</f>
        <v>101.43805147199841</v>
      </c>
      <c r="F152" s="24">
        <f>E152*EXP(MeanSt-0.5*SDSt^2+SDSt*'Z(t)'!E149)</f>
        <v>104.5628324138556</v>
      </c>
      <c r="G152" s="24">
        <f>F152*EXP(MeanSt-0.5*SDSt^2+SDSt*'Z(t)'!F149)</f>
        <v>109.38859549877397</v>
      </c>
      <c r="H152" s="24">
        <f>G152*EXP(MeanSt-0.5*SDSt^2+SDSt*'Z(t)'!G149)</f>
        <v>119.49410543210341</v>
      </c>
    </row>
    <row r="153" spans="1:8" x14ac:dyDescent="0.3">
      <c r="A153">
        <f t="shared" si="7"/>
        <v>147</v>
      </c>
      <c r="B153" s="12">
        <f>Parameters!$C$10</f>
        <v>100</v>
      </c>
      <c r="C153" s="24">
        <f>B153*EXP(MeanSt-0.5*SDSt^2+SDSt*'Z(t)'!B150)</f>
        <v>99.115956580185113</v>
      </c>
      <c r="D153" s="24">
        <f>C153*EXP(MeanSt-0.5*SDSt^2+SDSt*'Z(t)'!C150)</f>
        <v>91.267402190543706</v>
      </c>
      <c r="E153" s="24">
        <f>D153*EXP(MeanSt-0.5*SDSt^2+SDSt*'Z(t)'!D150)</f>
        <v>88.644441008532809</v>
      </c>
      <c r="F153" s="24">
        <f>E153*EXP(MeanSt-0.5*SDSt^2+SDSt*'Z(t)'!E150)</f>
        <v>92.723619020892556</v>
      </c>
      <c r="G153" s="24">
        <f>F153*EXP(MeanSt-0.5*SDSt^2+SDSt*'Z(t)'!F150)</f>
        <v>91.276364293623345</v>
      </c>
      <c r="H153" s="24">
        <f>G153*EXP(MeanSt-0.5*SDSt^2+SDSt*'Z(t)'!G150)</f>
        <v>93.949039866087332</v>
      </c>
    </row>
    <row r="154" spans="1:8" x14ac:dyDescent="0.3">
      <c r="A154">
        <f t="shared" si="7"/>
        <v>148</v>
      </c>
      <c r="B154" s="12">
        <f>Parameters!$C$10</f>
        <v>100</v>
      </c>
      <c r="C154" s="24">
        <f>B154*EXP(MeanSt-0.5*SDSt^2+SDSt*'Z(t)'!B151)</f>
        <v>101.52435357518874</v>
      </c>
      <c r="D154" s="24">
        <f>C154*EXP(MeanSt-0.5*SDSt^2+SDSt*'Z(t)'!C151)</f>
        <v>108.70960939926285</v>
      </c>
      <c r="E154" s="24">
        <f>D154*EXP(MeanSt-0.5*SDSt^2+SDSt*'Z(t)'!D151)</f>
        <v>102.71796644697886</v>
      </c>
      <c r="F154" s="24">
        <f>E154*EXP(MeanSt-0.5*SDSt^2+SDSt*'Z(t)'!E151)</f>
        <v>97.090358620780236</v>
      </c>
      <c r="G154" s="24">
        <f>F154*EXP(MeanSt-0.5*SDSt^2+SDSt*'Z(t)'!F151)</f>
        <v>91.275634912228</v>
      </c>
      <c r="H154" s="24">
        <f>G154*EXP(MeanSt-0.5*SDSt^2+SDSt*'Z(t)'!G151)</f>
        <v>82.480978172266958</v>
      </c>
    </row>
    <row r="155" spans="1:8" x14ac:dyDescent="0.3">
      <c r="A155">
        <f t="shared" si="7"/>
        <v>149</v>
      </c>
      <c r="B155" s="12">
        <f>Parameters!$C$10</f>
        <v>100</v>
      </c>
      <c r="C155" s="24">
        <f>B155*EXP(MeanSt-0.5*SDSt^2+SDSt*'Z(t)'!B152)</f>
        <v>100.38419054514813</v>
      </c>
      <c r="D155" s="24">
        <f>C155*EXP(MeanSt-0.5*SDSt^2+SDSt*'Z(t)'!C152)</f>
        <v>93.630600532985341</v>
      </c>
      <c r="E155" s="24">
        <f>D155*EXP(MeanSt-0.5*SDSt^2+SDSt*'Z(t)'!D152)</f>
        <v>93.957645393081606</v>
      </c>
      <c r="F155" s="24">
        <f>E155*EXP(MeanSt-0.5*SDSt^2+SDSt*'Z(t)'!E152)</f>
        <v>93.323825819453049</v>
      </c>
      <c r="G155" s="24">
        <f>F155*EXP(MeanSt-0.5*SDSt^2+SDSt*'Z(t)'!F152)</f>
        <v>99.778234162405013</v>
      </c>
      <c r="H155" s="24">
        <f>G155*EXP(MeanSt-0.5*SDSt^2+SDSt*'Z(t)'!G152)</f>
        <v>94.017549406716157</v>
      </c>
    </row>
    <row r="156" spans="1:8" x14ac:dyDescent="0.3">
      <c r="A156">
        <f t="shared" si="7"/>
        <v>150</v>
      </c>
      <c r="B156" s="12">
        <f>Parameters!$C$10</f>
        <v>100</v>
      </c>
      <c r="C156" s="24">
        <f>B156*EXP(MeanSt-0.5*SDSt^2+SDSt*'Z(t)'!B153)</f>
        <v>105.57219828629366</v>
      </c>
      <c r="D156" s="24">
        <f>C156*EXP(MeanSt-0.5*SDSt^2+SDSt*'Z(t)'!C153)</f>
        <v>96.536370308758407</v>
      </c>
      <c r="E156" s="24">
        <f>D156*EXP(MeanSt-0.5*SDSt^2+SDSt*'Z(t)'!D153)</f>
        <v>86.89338271162093</v>
      </c>
      <c r="F156" s="24">
        <f>E156*EXP(MeanSt-0.5*SDSt^2+SDSt*'Z(t)'!E153)</f>
        <v>95.589907792931427</v>
      </c>
      <c r="G156" s="24">
        <f>F156*EXP(MeanSt-0.5*SDSt^2+SDSt*'Z(t)'!F153)</f>
        <v>93.55600545699356</v>
      </c>
      <c r="H156" s="24">
        <f>G156*EXP(MeanSt-0.5*SDSt^2+SDSt*'Z(t)'!G153)</f>
        <v>98.521114207438288</v>
      </c>
    </row>
    <row r="157" spans="1:8" x14ac:dyDescent="0.3">
      <c r="A157">
        <f t="shared" si="7"/>
        <v>151</v>
      </c>
      <c r="B157" s="12">
        <f>Parameters!$C$10</f>
        <v>100</v>
      </c>
      <c r="C157" s="24">
        <f>B157*EXP(MeanSt-0.5*SDSt^2+SDSt*'Z(t)'!B154)</f>
        <v>99.783103751650827</v>
      </c>
      <c r="D157" s="24">
        <f>C157*EXP(MeanSt-0.5*SDSt^2+SDSt*'Z(t)'!C154)</f>
        <v>101.83593848161023</v>
      </c>
      <c r="E157" s="24">
        <f>D157*EXP(MeanSt-0.5*SDSt^2+SDSt*'Z(t)'!D154)</f>
        <v>91.771852023819406</v>
      </c>
      <c r="F157" s="24">
        <f>E157*EXP(MeanSt-0.5*SDSt^2+SDSt*'Z(t)'!E154)</f>
        <v>99.295497128426007</v>
      </c>
      <c r="G157" s="24">
        <f>F157*EXP(MeanSt-0.5*SDSt^2+SDSt*'Z(t)'!F154)</f>
        <v>105.66579624732705</v>
      </c>
      <c r="H157" s="24">
        <f>G157*EXP(MeanSt-0.5*SDSt^2+SDSt*'Z(t)'!G154)</f>
        <v>113.9886034307432</v>
      </c>
    </row>
    <row r="158" spans="1:8" x14ac:dyDescent="0.3">
      <c r="A158">
        <f t="shared" si="7"/>
        <v>152</v>
      </c>
      <c r="B158" s="12">
        <f>Parameters!$C$10</f>
        <v>100</v>
      </c>
      <c r="C158" s="24">
        <f>B158*EXP(MeanSt-0.5*SDSt^2+SDSt*'Z(t)'!B155)</f>
        <v>108.7200407038964</v>
      </c>
      <c r="D158" s="24">
        <f>C158*EXP(MeanSt-0.5*SDSt^2+SDSt*'Z(t)'!C155)</f>
        <v>104.95861930664692</v>
      </c>
      <c r="E158" s="24">
        <f>D158*EXP(MeanSt-0.5*SDSt^2+SDSt*'Z(t)'!D155)</f>
        <v>103.81633963954718</v>
      </c>
      <c r="F158" s="24">
        <f>E158*EXP(MeanSt-0.5*SDSt^2+SDSt*'Z(t)'!E155)</f>
        <v>103.69613801106605</v>
      </c>
      <c r="G158" s="24">
        <f>F158*EXP(MeanSt-0.5*SDSt^2+SDSt*'Z(t)'!F155)</f>
        <v>111.51030129401697</v>
      </c>
      <c r="H158" s="24">
        <f>G158*EXP(MeanSt-0.5*SDSt^2+SDSt*'Z(t)'!G155)</f>
        <v>107.29028142257853</v>
      </c>
    </row>
    <row r="159" spans="1:8" x14ac:dyDescent="0.3">
      <c r="A159">
        <f t="shared" si="7"/>
        <v>153</v>
      </c>
      <c r="B159" s="12">
        <f>Parameters!$C$10</f>
        <v>100</v>
      </c>
      <c r="C159" s="24">
        <f>B159*EXP(MeanSt-0.5*SDSt^2+SDSt*'Z(t)'!B156)</f>
        <v>96.284543866092292</v>
      </c>
      <c r="D159" s="24">
        <f>C159*EXP(MeanSt-0.5*SDSt^2+SDSt*'Z(t)'!C156)</f>
        <v>94.731193374998966</v>
      </c>
      <c r="E159" s="24">
        <f>D159*EXP(MeanSt-0.5*SDSt^2+SDSt*'Z(t)'!D156)</f>
        <v>97.665607842919016</v>
      </c>
      <c r="F159" s="24">
        <f>E159*EXP(MeanSt-0.5*SDSt^2+SDSt*'Z(t)'!E156)</f>
        <v>96.216633504184472</v>
      </c>
      <c r="G159" s="24">
        <f>F159*EXP(MeanSt-0.5*SDSt^2+SDSt*'Z(t)'!F156)</f>
        <v>94.420740777397029</v>
      </c>
      <c r="H159" s="24">
        <f>G159*EXP(MeanSt-0.5*SDSt^2+SDSt*'Z(t)'!G156)</f>
        <v>89.927317918109338</v>
      </c>
    </row>
    <row r="160" spans="1:8" x14ac:dyDescent="0.3">
      <c r="A160">
        <f t="shared" si="7"/>
        <v>154</v>
      </c>
      <c r="B160" s="12">
        <f>Parameters!$C$10</f>
        <v>100</v>
      </c>
      <c r="C160" s="24">
        <f>B160*EXP(MeanSt-0.5*SDSt^2+SDSt*'Z(t)'!B157)</f>
        <v>99.460976572035349</v>
      </c>
      <c r="D160" s="24">
        <f>C160*EXP(MeanSt-0.5*SDSt^2+SDSt*'Z(t)'!C157)</f>
        <v>99.608144838509759</v>
      </c>
      <c r="E160" s="24">
        <f>D160*EXP(MeanSt-0.5*SDSt^2+SDSt*'Z(t)'!D157)</f>
        <v>90.743212378081736</v>
      </c>
      <c r="F160" s="24">
        <f>E160*EXP(MeanSt-0.5*SDSt^2+SDSt*'Z(t)'!E157)</f>
        <v>92.599163831543919</v>
      </c>
      <c r="G160" s="24">
        <f>F160*EXP(MeanSt-0.5*SDSt^2+SDSt*'Z(t)'!F157)</f>
        <v>85.57776356769898</v>
      </c>
      <c r="H160" s="24">
        <f>G160*EXP(MeanSt-0.5*SDSt^2+SDSt*'Z(t)'!G157)</f>
        <v>89.002267154132795</v>
      </c>
    </row>
    <row r="161" spans="1:8" x14ac:dyDescent="0.3">
      <c r="A161">
        <f t="shared" si="7"/>
        <v>155</v>
      </c>
      <c r="B161" s="12">
        <f>Parameters!$C$10</f>
        <v>100</v>
      </c>
      <c r="C161" s="24">
        <f>B161*EXP(MeanSt-0.5*SDSt^2+SDSt*'Z(t)'!B158)</f>
        <v>103.85085523458541</v>
      </c>
      <c r="D161" s="24">
        <f>C161*EXP(MeanSt-0.5*SDSt^2+SDSt*'Z(t)'!C158)</f>
        <v>97.100140002502485</v>
      </c>
      <c r="E161" s="24">
        <f>D161*EXP(MeanSt-0.5*SDSt^2+SDSt*'Z(t)'!D158)</f>
        <v>88.44197881793383</v>
      </c>
      <c r="F161" s="24">
        <f>E161*EXP(MeanSt-0.5*SDSt^2+SDSt*'Z(t)'!E158)</f>
        <v>93.95172559036007</v>
      </c>
      <c r="G161" s="24">
        <f>F161*EXP(MeanSt-0.5*SDSt^2+SDSt*'Z(t)'!F158)</f>
        <v>89.876646435431525</v>
      </c>
      <c r="H161" s="24">
        <f>G161*EXP(MeanSt-0.5*SDSt^2+SDSt*'Z(t)'!G158)</f>
        <v>96.277761015603119</v>
      </c>
    </row>
    <row r="162" spans="1:8" x14ac:dyDescent="0.3">
      <c r="A162">
        <f t="shared" si="7"/>
        <v>156</v>
      </c>
      <c r="B162" s="12">
        <f>Parameters!$C$10</f>
        <v>100</v>
      </c>
      <c r="C162" s="24">
        <f>B162*EXP(MeanSt-0.5*SDSt^2+SDSt*'Z(t)'!B159)</f>
        <v>106.26677464203615</v>
      </c>
      <c r="D162" s="24">
        <f>C162*EXP(MeanSt-0.5*SDSt^2+SDSt*'Z(t)'!C159)</f>
        <v>107.692022746267</v>
      </c>
      <c r="E162" s="24">
        <f>D162*EXP(MeanSt-0.5*SDSt^2+SDSt*'Z(t)'!D159)</f>
        <v>108.5899270406908</v>
      </c>
      <c r="F162" s="24">
        <f>E162*EXP(MeanSt-0.5*SDSt^2+SDSt*'Z(t)'!E159)</f>
        <v>118.45510851108904</v>
      </c>
      <c r="G162" s="24">
        <f>F162*EXP(MeanSt-0.5*SDSt^2+SDSt*'Z(t)'!F159)</f>
        <v>116.41584543601758</v>
      </c>
      <c r="H162" s="24">
        <f>G162*EXP(MeanSt-0.5*SDSt^2+SDSt*'Z(t)'!G159)</f>
        <v>111.15778176771059</v>
      </c>
    </row>
    <row r="163" spans="1:8" x14ac:dyDescent="0.3">
      <c r="A163">
        <f t="shared" si="7"/>
        <v>157</v>
      </c>
      <c r="B163" s="12">
        <f>Parameters!$C$10</f>
        <v>100</v>
      </c>
      <c r="C163" s="24">
        <f>B163*EXP(MeanSt-0.5*SDSt^2+SDSt*'Z(t)'!B160)</f>
        <v>95.672756146819253</v>
      </c>
      <c r="D163" s="24">
        <f>C163*EXP(MeanSt-0.5*SDSt^2+SDSt*'Z(t)'!C160)</f>
        <v>90.19791175487147</v>
      </c>
      <c r="E163" s="24">
        <f>D163*EXP(MeanSt-0.5*SDSt^2+SDSt*'Z(t)'!D160)</f>
        <v>91.961292052880509</v>
      </c>
      <c r="F163" s="24">
        <f>E163*EXP(MeanSt-0.5*SDSt^2+SDSt*'Z(t)'!E160)</f>
        <v>91.011432038934458</v>
      </c>
      <c r="G163" s="24">
        <f>F163*EXP(MeanSt-0.5*SDSt^2+SDSt*'Z(t)'!F160)</f>
        <v>89.026221917604715</v>
      </c>
      <c r="H163" s="24">
        <f>G163*EXP(MeanSt-0.5*SDSt^2+SDSt*'Z(t)'!G160)</f>
        <v>94.066408839144898</v>
      </c>
    </row>
    <row r="164" spans="1:8" x14ac:dyDescent="0.3">
      <c r="A164">
        <f t="shared" si="7"/>
        <v>158</v>
      </c>
      <c r="B164" s="12">
        <f>Parameters!$C$10</f>
        <v>100</v>
      </c>
      <c r="C164" s="24">
        <f>B164*EXP(MeanSt-0.5*SDSt^2+SDSt*'Z(t)'!B161)</f>
        <v>104.45752354579439</v>
      </c>
      <c r="D164" s="24">
        <f>C164*EXP(MeanSt-0.5*SDSt^2+SDSt*'Z(t)'!C161)</f>
        <v>98.866930487109272</v>
      </c>
      <c r="E164" s="24">
        <f>D164*EXP(MeanSt-0.5*SDSt^2+SDSt*'Z(t)'!D161)</f>
        <v>100.86227628428411</v>
      </c>
      <c r="F164" s="24">
        <f>E164*EXP(MeanSt-0.5*SDSt^2+SDSt*'Z(t)'!E161)</f>
        <v>103.1138772767539</v>
      </c>
      <c r="G164" s="24">
        <f>F164*EXP(MeanSt-0.5*SDSt^2+SDSt*'Z(t)'!F161)</f>
        <v>104.90375647421003</v>
      </c>
      <c r="H164" s="24">
        <f>G164*EXP(MeanSt-0.5*SDSt^2+SDSt*'Z(t)'!G161)</f>
        <v>98.062590182250219</v>
      </c>
    </row>
    <row r="165" spans="1:8" x14ac:dyDescent="0.3">
      <c r="A165">
        <f t="shared" si="7"/>
        <v>159</v>
      </c>
      <c r="B165" s="12">
        <f>Parameters!$C$10</f>
        <v>100</v>
      </c>
      <c r="C165" s="24">
        <f>B165*EXP(MeanSt-0.5*SDSt^2+SDSt*'Z(t)'!B162)</f>
        <v>103.65765870222039</v>
      </c>
      <c r="D165" s="24">
        <f>C165*EXP(MeanSt-0.5*SDSt^2+SDSt*'Z(t)'!C162)</f>
        <v>99.693148765982272</v>
      </c>
      <c r="E165" s="24">
        <f>D165*EXP(MeanSt-0.5*SDSt^2+SDSt*'Z(t)'!D162)</f>
        <v>99.491398394135629</v>
      </c>
      <c r="F165" s="24">
        <f>E165*EXP(MeanSt-0.5*SDSt^2+SDSt*'Z(t)'!E162)</f>
        <v>96.938455774381907</v>
      </c>
      <c r="G165" s="24">
        <f>F165*EXP(MeanSt-0.5*SDSt^2+SDSt*'Z(t)'!F162)</f>
        <v>95.626070774658231</v>
      </c>
      <c r="H165" s="24">
        <f>G165*EXP(MeanSt-0.5*SDSt^2+SDSt*'Z(t)'!G162)</f>
        <v>98.240650204042183</v>
      </c>
    </row>
    <row r="166" spans="1:8" x14ac:dyDescent="0.3">
      <c r="A166">
        <f t="shared" si="7"/>
        <v>160</v>
      </c>
      <c r="B166" s="12">
        <f>Parameters!$C$10</f>
        <v>100</v>
      </c>
      <c r="C166" s="24">
        <f>B166*EXP(MeanSt-0.5*SDSt^2+SDSt*'Z(t)'!B163)</f>
        <v>97.964810411339641</v>
      </c>
      <c r="D166" s="24">
        <f>C166*EXP(MeanSt-0.5*SDSt^2+SDSt*'Z(t)'!C163)</f>
        <v>101.00133678442205</v>
      </c>
      <c r="E166" s="24">
        <f>D166*EXP(MeanSt-0.5*SDSt^2+SDSt*'Z(t)'!D163)</f>
        <v>97.762105072089483</v>
      </c>
      <c r="F166" s="24">
        <f>E166*EXP(MeanSt-0.5*SDSt^2+SDSt*'Z(t)'!E163)</f>
        <v>94.505188250023835</v>
      </c>
      <c r="G166" s="24">
        <f>F166*EXP(MeanSt-0.5*SDSt^2+SDSt*'Z(t)'!F163)</f>
        <v>101.26119552524227</v>
      </c>
      <c r="H166" s="24">
        <f>G166*EXP(MeanSt-0.5*SDSt^2+SDSt*'Z(t)'!G163)</f>
        <v>98.244996438625179</v>
      </c>
    </row>
    <row r="167" spans="1:8" x14ac:dyDescent="0.3">
      <c r="A167">
        <f t="shared" si="7"/>
        <v>161</v>
      </c>
      <c r="B167" s="12">
        <f>Parameters!$C$10</f>
        <v>100</v>
      </c>
      <c r="C167" s="24">
        <f>B167*EXP(MeanSt-0.5*SDSt^2+SDSt*'Z(t)'!B164)</f>
        <v>104.83485078025549</v>
      </c>
      <c r="D167" s="24">
        <f>C167*EXP(MeanSt-0.5*SDSt^2+SDSt*'Z(t)'!C164)</f>
        <v>107.99527079713039</v>
      </c>
      <c r="E167" s="24">
        <f>D167*EXP(MeanSt-0.5*SDSt^2+SDSt*'Z(t)'!D164)</f>
        <v>116.39065197743426</v>
      </c>
      <c r="F167" s="24">
        <f>E167*EXP(MeanSt-0.5*SDSt^2+SDSt*'Z(t)'!E164)</f>
        <v>121.68228703642176</v>
      </c>
      <c r="G167" s="24">
        <f>F167*EXP(MeanSt-0.5*SDSt^2+SDSt*'Z(t)'!F164)</f>
        <v>135.23310637026026</v>
      </c>
      <c r="H167" s="24">
        <f>G167*EXP(MeanSt-0.5*SDSt^2+SDSt*'Z(t)'!G164)</f>
        <v>130.0292939077622</v>
      </c>
    </row>
    <row r="168" spans="1:8" x14ac:dyDescent="0.3">
      <c r="A168">
        <f t="shared" si="7"/>
        <v>162</v>
      </c>
      <c r="B168" s="12">
        <f>Parameters!$C$10</f>
        <v>100</v>
      </c>
      <c r="C168" s="24">
        <f>B168*EXP(MeanSt-0.5*SDSt^2+SDSt*'Z(t)'!B165)</f>
        <v>102.78670877246196</v>
      </c>
      <c r="D168" s="24">
        <f>C168*EXP(MeanSt-0.5*SDSt^2+SDSt*'Z(t)'!C165)</f>
        <v>94.3954434865868</v>
      </c>
      <c r="E168" s="24">
        <f>D168*EXP(MeanSt-0.5*SDSt^2+SDSt*'Z(t)'!D165)</f>
        <v>95.698058589551579</v>
      </c>
      <c r="F168" s="24">
        <f>E168*EXP(MeanSt-0.5*SDSt^2+SDSt*'Z(t)'!E165)</f>
        <v>93.201740359977649</v>
      </c>
      <c r="G168" s="24">
        <f>F168*EXP(MeanSt-0.5*SDSt^2+SDSt*'Z(t)'!F165)</f>
        <v>98.027273516492372</v>
      </c>
      <c r="H168" s="24">
        <f>G168*EXP(MeanSt-0.5*SDSt^2+SDSt*'Z(t)'!G165)</f>
        <v>93.707154894892639</v>
      </c>
    </row>
    <row r="169" spans="1:8" x14ac:dyDescent="0.3">
      <c r="A169">
        <f t="shared" si="7"/>
        <v>163</v>
      </c>
      <c r="B169" s="12">
        <f>Parameters!$C$10</f>
        <v>100</v>
      </c>
      <c r="C169" s="24">
        <f>B169*EXP(MeanSt-0.5*SDSt^2+SDSt*'Z(t)'!B166)</f>
        <v>90.770389991842322</v>
      </c>
      <c r="D169" s="24">
        <f>C169*EXP(MeanSt-0.5*SDSt^2+SDSt*'Z(t)'!C166)</f>
        <v>91.617585121645718</v>
      </c>
      <c r="E169" s="24">
        <f>D169*EXP(MeanSt-0.5*SDSt^2+SDSt*'Z(t)'!D166)</f>
        <v>93.797991990688473</v>
      </c>
      <c r="F169" s="24">
        <f>E169*EXP(MeanSt-0.5*SDSt^2+SDSt*'Z(t)'!E166)</f>
        <v>97.009798977601079</v>
      </c>
      <c r="G169" s="24">
        <f>F169*EXP(MeanSt-0.5*SDSt^2+SDSt*'Z(t)'!F166)</f>
        <v>95.739411717077203</v>
      </c>
      <c r="H169" s="24">
        <f>G169*EXP(MeanSt-0.5*SDSt^2+SDSt*'Z(t)'!G166)</f>
        <v>90.901738133929072</v>
      </c>
    </row>
    <row r="170" spans="1:8" x14ac:dyDescent="0.3">
      <c r="A170">
        <f t="shared" si="7"/>
        <v>164</v>
      </c>
      <c r="B170" s="12">
        <f>Parameters!$C$10</f>
        <v>100</v>
      </c>
      <c r="C170" s="24">
        <f>B170*EXP(MeanSt-0.5*SDSt^2+SDSt*'Z(t)'!B167)</f>
        <v>106.49022392720096</v>
      </c>
      <c r="D170" s="24">
        <f>C170*EXP(MeanSt-0.5*SDSt^2+SDSt*'Z(t)'!C167)</f>
        <v>108.99993401502557</v>
      </c>
      <c r="E170" s="24">
        <f>D170*EXP(MeanSt-0.5*SDSt^2+SDSt*'Z(t)'!D167)</f>
        <v>113.54043643696977</v>
      </c>
      <c r="F170" s="24">
        <f>E170*EXP(MeanSt-0.5*SDSt^2+SDSt*'Z(t)'!E167)</f>
        <v>120.36000448610415</v>
      </c>
      <c r="G170" s="24">
        <f>F170*EXP(MeanSt-0.5*SDSt^2+SDSt*'Z(t)'!F167)</f>
        <v>127.05494064897802</v>
      </c>
      <c r="H170" s="24">
        <f>G170*EXP(MeanSt-0.5*SDSt^2+SDSt*'Z(t)'!G167)</f>
        <v>122.06686117708668</v>
      </c>
    </row>
    <row r="171" spans="1:8" x14ac:dyDescent="0.3">
      <c r="A171">
        <f t="shared" si="7"/>
        <v>165</v>
      </c>
      <c r="B171" s="12">
        <f>Parameters!$C$10</f>
        <v>100</v>
      </c>
      <c r="C171" s="24">
        <f>B171*EXP(MeanSt-0.5*SDSt^2+SDSt*'Z(t)'!B168)</f>
        <v>105.97970568473947</v>
      </c>
      <c r="D171" s="24">
        <f>C171*EXP(MeanSt-0.5*SDSt^2+SDSt*'Z(t)'!C168)</f>
        <v>102.93516879280129</v>
      </c>
      <c r="E171" s="24">
        <f>D171*EXP(MeanSt-0.5*SDSt^2+SDSt*'Z(t)'!D168)</f>
        <v>105.23868300066027</v>
      </c>
      <c r="F171" s="24">
        <f>E171*EXP(MeanSt-0.5*SDSt^2+SDSt*'Z(t)'!E168)</f>
        <v>106.71849125165383</v>
      </c>
      <c r="G171" s="24">
        <f>F171*EXP(MeanSt-0.5*SDSt^2+SDSt*'Z(t)'!F168)</f>
        <v>101.52675519452177</v>
      </c>
      <c r="H171" s="24">
        <f>G171*EXP(MeanSt-0.5*SDSt^2+SDSt*'Z(t)'!G168)</f>
        <v>98.295822090434086</v>
      </c>
    </row>
    <row r="172" spans="1:8" x14ac:dyDescent="0.3">
      <c r="A172">
        <f t="shared" si="7"/>
        <v>166</v>
      </c>
      <c r="B172" s="12">
        <f>Parameters!$C$10</f>
        <v>100</v>
      </c>
      <c r="C172" s="24">
        <f>B172*EXP(MeanSt-0.5*SDSt^2+SDSt*'Z(t)'!B169)</f>
        <v>98.005618618680131</v>
      </c>
      <c r="D172" s="24">
        <f>C172*EXP(MeanSt-0.5*SDSt^2+SDSt*'Z(t)'!C169)</f>
        <v>98.117981432129852</v>
      </c>
      <c r="E172" s="24">
        <f>D172*EXP(MeanSt-0.5*SDSt^2+SDSt*'Z(t)'!D169)</f>
        <v>101.0555954641149</v>
      </c>
      <c r="F172" s="24">
        <f>E172*EXP(MeanSt-0.5*SDSt^2+SDSt*'Z(t)'!E169)</f>
        <v>98.185825973310287</v>
      </c>
      <c r="G172" s="24">
        <f>F172*EXP(MeanSt-0.5*SDSt^2+SDSt*'Z(t)'!F169)</f>
        <v>102.49702840150083</v>
      </c>
      <c r="H172" s="24">
        <f>G172*EXP(MeanSt-0.5*SDSt^2+SDSt*'Z(t)'!G169)</f>
        <v>96.143929764208877</v>
      </c>
    </row>
    <row r="173" spans="1:8" x14ac:dyDescent="0.3">
      <c r="A173">
        <f t="shared" si="7"/>
        <v>167</v>
      </c>
      <c r="B173" s="12">
        <f>Parameters!$C$10</f>
        <v>100</v>
      </c>
      <c r="C173" s="24">
        <f>B173*EXP(MeanSt-0.5*SDSt^2+SDSt*'Z(t)'!B170)</f>
        <v>97.142097438333622</v>
      </c>
      <c r="D173" s="24">
        <f>C173*EXP(MeanSt-0.5*SDSt^2+SDSt*'Z(t)'!C170)</f>
        <v>100.28361381078398</v>
      </c>
      <c r="E173" s="24">
        <f>D173*EXP(MeanSt-0.5*SDSt^2+SDSt*'Z(t)'!D170)</f>
        <v>94.355476243382654</v>
      </c>
      <c r="F173" s="24">
        <f>E173*EXP(MeanSt-0.5*SDSt^2+SDSt*'Z(t)'!E170)</f>
        <v>89.787421933154135</v>
      </c>
      <c r="G173" s="24">
        <f>F173*EXP(MeanSt-0.5*SDSt^2+SDSt*'Z(t)'!F170)</f>
        <v>80.544056327114291</v>
      </c>
      <c r="H173" s="24">
        <f>G173*EXP(MeanSt-0.5*SDSt^2+SDSt*'Z(t)'!G170)</f>
        <v>82.263011437933827</v>
      </c>
    </row>
    <row r="174" spans="1:8" x14ac:dyDescent="0.3">
      <c r="A174">
        <f t="shared" si="7"/>
        <v>168</v>
      </c>
      <c r="B174" s="12">
        <f>Parameters!$C$10</f>
        <v>100</v>
      </c>
      <c r="C174" s="24">
        <f>B174*EXP(MeanSt-0.5*SDSt^2+SDSt*'Z(t)'!B171)</f>
        <v>101.43681124803652</v>
      </c>
      <c r="D174" s="24">
        <f>C174*EXP(MeanSt-0.5*SDSt^2+SDSt*'Z(t)'!C171)</f>
        <v>104.95805127580638</v>
      </c>
      <c r="E174" s="24">
        <f>D174*EXP(MeanSt-0.5*SDSt^2+SDSt*'Z(t)'!D171)</f>
        <v>108.48471825706655</v>
      </c>
      <c r="F174" s="24">
        <f>E174*EXP(MeanSt-0.5*SDSt^2+SDSt*'Z(t)'!E171)</f>
        <v>107.67075739758211</v>
      </c>
      <c r="G174" s="24">
        <f>F174*EXP(MeanSt-0.5*SDSt^2+SDSt*'Z(t)'!F171)</f>
        <v>105.91266608784471</v>
      </c>
      <c r="H174" s="24">
        <f>G174*EXP(MeanSt-0.5*SDSt^2+SDSt*'Z(t)'!G171)</f>
        <v>108.44829228112692</v>
      </c>
    </row>
    <row r="175" spans="1:8" x14ac:dyDescent="0.3">
      <c r="A175">
        <f t="shared" si="7"/>
        <v>169</v>
      </c>
      <c r="B175" s="12">
        <f>Parameters!$C$10</f>
        <v>100</v>
      </c>
      <c r="C175" s="24">
        <f>B175*EXP(MeanSt-0.5*SDSt^2+SDSt*'Z(t)'!B172)</f>
        <v>97.781710431984308</v>
      </c>
      <c r="D175" s="24">
        <f>C175*EXP(MeanSt-0.5*SDSt^2+SDSt*'Z(t)'!C172)</f>
        <v>90.627754275608027</v>
      </c>
      <c r="E175" s="24">
        <f>D175*EXP(MeanSt-0.5*SDSt^2+SDSt*'Z(t)'!D172)</f>
        <v>95.286721789743908</v>
      </c>
      <c r="F175" s="24">
        <f>E175*EXP(MeanSt-0.5*SDSt^2+SDSt*'Z(t)'!E172)</f>
        <v>94.576810409698069</v>
      </c>
      <c r="G175" s="24">
        <f>F175*EXP(MeanSt-0.5*SDSt^2+SDSt*'Z(t)'!F172)</f>
        <v>93.722193088684818</v>
      </c>
      <c r="H175" s="24">
        <f>G175*EXP(MeanSt-0.5*SDSt^2+SDSt*'Z(t)'!G172)</f>
        <v>97.283498547431066</v>
      </c>
    </row>
    <row r="176" spans="1:8" x14ac:dyDescent="0.3">
      <c r="A176">
        <f t="shared" si="7"/>
        <v>170</v>
      </c>
      <c r="B176" s="12">
        <f>Parameters!$C$10</f>
        <v>100</v>
      </c>
      <c r="C176" s="24">
        <f>B176*EXP(MeanSt-0.5*SDSt^2+SDSt*'Z(t)'!B173)</f>
        <v>106.72949067388855</v>
      </c>
      <c r="D176" s="24">
        <f>C176*EXP(MeanSt-0.5*SDSt^2+SDSt*'Z(t)'!C173)</f>
        <v>105.41656377267012</v>
      </c>
      <c r="E176" s="24">
        <f>D176*EXP(MeanSt-0.5*SDSt^2+SDSt*'Z(t)'!D173)</f>
        <v>112.32606722369415</v>
      </c>
      <c r="F176" s="24">
        <f>E176*EXP(MeanSt-0.5*SDSt^2+SDSt*'Z(t)'!E173)</f>
        <v>115.00150122982885</v>
      </c>
      <c r="G176" s="24">
        <f>F176*EXP(MeanSt-0.5*SDSt^2+SDSt*'Z(t)'!F173)</f>
        <v>114.63595927068924</v>
      </c>
      <c r="H176" s="24">
        <f>G176*EXP(MeanSt-0.5*SDSt^2+SDSt*'Z(t)'!G173)</f>
        <v>111.6534563806495</v>
      </c>
    </row>
    <row r="177" spans="1:8" x14ac:dyDescent="0.3">
      <c r="A177">
        <f t="shared" si="7"/>
        <v>171</v>
      </c>
      <c r="B177" s="12">
        <f>Parameters!$C$10</f>
        <v>100</v>
      </c>
      <c r="C177" s="24">
        <f>B177*EXP(MeanSt-0.5*SDSt^2+SDSt*'Z(t)'!B174)</f>
        <v>97.554701656435711</v>
      </c>
      <c r="D177" s="24">
        <f>C177*EXP(MeanSt-0.5*SDSt^2+SDSt*'Z(t)'!C174)</f>
        <v>93.407625200026075</v>
      </c>
      <c r="E177" s="24">
        <f>D177*EXP(MeanSt-0.5*SDSt^2+SDSt*'Z(t)'!D174)</f>
        <v>85.517026270500764</v>
      </c>
      <c r="F177" s="24">
        <f>E177*EXP(MeanSt-0.5*SDSt^2+SDSt*'Z(t)'!E174)</f>
        <v>87.434881994671912</v>
      </c>
      <c r="G177" s="24">
        <f>F177*EXP(MeanSt-0.5*SDSt^2+SDSt*'Z(t)'!F174)</f>
        <v>92.828273780833541</v>
      </c>
      <c r="H177" s="24">
        <f>G177*EXP(MeanSt-0.5*SDSt^2+SDSt*'Z(t)'!G174)</f>
        <v>108.87416129863698</v>
      </c>
    </row>
    <row r="178" spans="1:8" x14ac:dyDescent="0.3">
      <c r="A178">
        <f t="shared" si="7"/>
        <v>172</v>
      </c>
      <c r="B178" s="12">
        <f>Parameters!$C$10</f>
        <v>100</v>
      </c>
      <c r="C178" s="24">
        <f>B178*EXP(MeanSt-0.5*SDSt^2+SDSt*'Z(t)'!B175)</f>
        <v>102.05798185090178</v>
      </c>
      <c r="D178" s="24">
        <f>C178*EXP(MeanSt-0.5*SDSt^2+SDSt*'Z(t)'!C175)</f>
        <v>102.82507432980823</v>
      </c>
      <c r="E178" s="24">
        <f>D178*EXP(MeanSt-0.5*SDSt^2+SDSt*'Z(t)'!D175)</f>
        <v>105.79052463127248</v>
      </c>
      <c r="F178" s="24">
        <f>E178*EXP(MeanSt-0.5*SDSt^2+SDSt*'Z(t)'!E175)</f>
        <v>111.87546184884636</v>
      </c>
      <c r="G178" s="24">
        <f>F178*EXP(MeanSt-0.5*SDSt^2+SDSt*'Z(t)'!F175)</f>
        <v>113.05410613642673</v>
      </c>
      <c r="H178" s="24">
        <f>G178*EXP(MeanSt-0.5*SDSt^2+SDSt*'Z(t)'!G175)</f>
        <v>109.11997472500582</v>
      </c>
    </row>
    <row r="179" spans="1:8" x14ac:dyDescent="0.3">
      <c r="A179">
        <f t="shared" si="7"/>
        <v>173</v>
      </c>
      <c r="B179" s="12">
        <f>Parameters!$C$10</f>
        <v>100</v>
      </c>
      <c r="C179" s="24">
        <f>B179*EXP(MeanSt-0.5*SDSt^2+SDSt*'Z(t)'!B176)</f>
        <v>90.519626395875747</v>
      </c>
      <c r="D179" s="24">
        <f>C179*EXP(MeanSt-0.5*SDSt^2+SDSt*'Z(t)'!C176)</f>
        <v>96.977125358890717</v>
      </c>
      <c r="E179" s="24">
        <f>D179*EXP(MeanSt-0.5*SDSt^2+SDSt*'Z(t)'!D176)</f>
        <v>102.26573386069539</v>
      </c>
      <c r="F179" s="24">
        <f>E179*EXP(MeanSt-0.5*SDSt^2+SDSt*'Z(t)'!E176)</f>
        <v>105.75603561381351</v>
      </c>
      <c r="G179" s="24">
        <f>F179*EXP(MeanSt-0.5*SDSt^2+SDSt*'Z(t)'!F176)</f>
        <v>114.80071214513288</v>
      </c>
      <c r="H179" s="24">
        <f>G179*EXP(MeanSt-0.5*SDSt^2+SDSt*'Z(t)'!G176)</f>
        <v>119.04011503922156</v>
      </c>
    </row>
    <row r="180" spans="1:8" x14ac:dyDescent="0.3">
      <c r="A180">
        <f t="shared" si="7"/>
        <v>174</v>
      </c>
      <c r="B180" s="12">
        <f>Parameters!$C$10</f>
        <v>100</v>
      </c>
      <c r="C180" s="24">
        <f>B180*EXP(MeanSt-0.5*SDSt^2+SDSt*'Z(t)'!B177)</f>
        <v>89.564104328170529</v>
      </c>
      <c r="D180" s="24">
        <f>C180*EXP(MeanSt-0.5*SDSt^2+SDSt*'Z(t)'!C177)</f>
        <v>87.77086641395195</v>
      </c>
      <c r="E180" s="24">
        <f>D180*EXP(MeanSt-0.5*SDSt^2+SDSt*'Z(t)'!D177)</f>
        <v>94.097450716623968</v>
      </c>
      <c r="F180" s="24">
        <f>E180*EXP(MeanSt-0.5*SDSt^2+SDSt*'Z(t)'!E177)</f>
        <v>96.637991041898644</v>
      </c>
      <c r="G180" s="24">
        <f>F180*EXP(MeanSt-0.5*SDSt^2+SDSt*'Z(t)'!F177)</f>
        <v>89.382102385662122</v>
      </c>
      <c r="H180" s="24">
        <f>G180*EXP(MeanSt-0.5*SDSt^2+SDSt*'Z(t)'!G177)</f>
        <v>86.862372331975578</v>
      </c>
    </row>
    <row r="181" spans="1:8" x14ac:dyDescent="0.3">
      <c r="A181">
        <f t="shared" si="7"/>
        <v>175</v>
      </c>
      <c r="B181" s="12">
        <f>Parameters!$C$10</f>
        <v>100</v>
      </c>
      <c r="C181" s="24">
        <f>B181*EXP(MeanSt-0.5*SDSt^2+SDSt*'Z(t)'!B178)</f>
        <v>97.109052355607389</v>
      </c>
      <c r="D181" s="24">
        <f>C181*EXP(MeanSt-0.5*SDSt^2+SDSt*'Z(t)'!C178)</f>
        <v>95.708580175547837</v>
      </c>
      <c r="E181" s="24">
        <f>D181*EXP(MeanSt-0.5*SDSt^2+SDSt*'Z(t)'!D178)</f>
        <v>94.087750844137247</v>
      </c>
      <c r="F181" s="24">
        <f>E181*EXP(MeanSt-0.5*SDSt^2+SDSt*'Z(t)'!E178)</f>
        <v>96.896244901667089</v>
      </c>
      <c r="G181" s="24">
        <f>F181*EXP(MeanSt-0.5*SDSt^2+SDSt*'Z(t)'!F178)</f>
        <v>99.885436042298579</v>
      </c>
      <c r="H181" s="24">
        <f>G181*EXP(MeanSt-0.5*SDSt^2+SDSt*'Z(t)'!G178)</f>
        <v>97.37872440448578</v>
      </c>
    </row>
    <row r="182" spans="1:8" x14ac:dyDescent="0.3">
      <c r="A182">
        <f t="shared" si="7"/>
        <v>176</v>
      </c>
      <c r="B182" s="12">
        <f>Parameters!$C$10</f>
        <v>100</v>
      </c>
      <c r="C182" s="24">
        <f>B182*EXP(MeanSt-0.5*SDSt^2+SDSt*'Z(t)'!B179)</f>
        <v>108.00324422655069</v>
      </c>
      <c r="D182" s="24">
        <f>C182*EXP(MeanSt-0.5*SDSt^2+SDSt*'Z(t)'!C179)</f>
        <v>110.78694878332679</v>
      </c>
      <c r="E182" s="24">
        <f>D182*EXP(MeanSt-0.5*SDSt^2+SDSt*'Z(t)'!D179)</f>
        <v>99.758589801448082</v>
      </c>
      <c r="F182" s="24">
        <f>E182*EXP(MeanSt-0.5*SDSt^2+SDSt*'Z(t)'!E179)</f>
        <v>89.774814739039343</v>
      </c>
      <c r="G182" s="24">
        <f>F182*EXP(MeanSt-0.5*SDSt^2+SDSt*'Z(t)'!F179)</f>
        <v>93.750448283836278</v>
      </c>
      <c r="H182" s="24">
        <f>G182*EXP(MeanSt-0.5*SDSt^2+SDSt*'Z(t)'!G179)</f>
        <v>91.225742592877907</v>
      </c>
    </row>
    <row r="183" spans="1:8" x14ac:dyDescent="0.3">
      <c r="A183">
        <f t="shared" si="7"/>
        <v>177</v>
      </c>
      <c r="B183" s="12">
        <f>Parameters!$C$10</f>
        <v>100</v>
      </c>
      <c r="C183" s="24">
        <f>B183*EXP(MeanSt-0.5*SDSt^2+SDSt*'Z(t)'!B180)</f>
        <v>100.06742618396893</v>
      </c>
      <c r="D183" s="24">
        <f>C183*EXP(MeanSt-0.5*SDSt^2+SDSt*'Z(t)'!C180)</f>
        <v>103.26749384668372</v>
      </c>
      <c r="E183" s="24">
        <f>D183*EXP(MeanSt-0.5*SDSt^2+SDSt*'Z(t)'!D180)</f>
        <v>97.473179122412233</v>
      </c>
      <c r="F183" s="24">
        <f>E183*EXP(MeanSt-0.5*SDSt^2+SDSt*'Z(t)'!E180)</f>
        <v>98.711459151006693</v>
      </c>
      <c r="G183" s="24">
        <f>F183*EXP(MeanSt-0.5*SDSt^2+SDSt*'Z(t)'!F180)</f>
        <v>98.031375373741341</v>
      </c>
      <c r="H183" s="24">
        <f>G183*EXP(MeanSt-0.5*SDSt^2+SDSt*'Z(t)'!G180)</f>
        <v>93.355371620528871</v>
      </c>
    </row>
    <row r="184" spans="1:8" x14ac:dyDescent="0.3">
      <c r="A184">
        <f t="shared" si="7"/>
        <v>178</v>
      </c>
      <c r="B184" s="12">
        <f>Parameters!$C$10</f>
        <v>100</v>
      </c>
      <c r="C184" s="24">
        <f>B184*EXP(MeanSt-0.5*SDSt^2+SDSt*'Z(t)'!B181)</f>
        <v>98.589379276210011</v>
      </c>
      <c r="D184" s="24">
        <f>C184*EXP(MeanSt-0.5*SDSt^2+SDSt*'Z(t)'!C181)</f>
        <v>97.96589505043282</v>
      </c>
      <c r="E184" s="24">
        <f>D184*EXP(MeanSt-0.5*SDSt^2+SDSt*'Z(t)'!D181)</f>
        <v>99.654176242967111</v>
      </c>
      <c r="F184" s="24">
        <f>E184*EXP(MeanSt-0.5*SDSt^2+SDSt*'Z(t)'!E181)</f>
        <v>104.05814689496748</v>
      </c>
      <c r="G184" s="24">
        <f>F184*EXP(MeanSt-0.5*SDSt^2+SDSt*'Z(t)'!F181)</f>
        <v>106.10395277875199</v>
      </c>
      <c r="H184" s="24">
        <f>G184*EXP(MeanSt-0.5*SDSt^2+SDSt*'Z(t)'!G181)</f>
        <v>104.89452812019731</v>
      </c>
    </row>
    <row r="185" spans="1:8" x14ac:dyDescent="0.3">
      <c r="A185">
        <f t="shared" si="7"/>
        <v>179</v>
      </c>
      <c r="B185" s="12">
        <f>Parameters!$C$10</f>
        <v>100</v>
      </c>
      <c r="C185" s="24">
        <f>B185*EXP(MeanSt-0.5*SDSt^2+SDSt*'Z(t)'!B182)</f>
        <v>94.914295727941663</v>
      </c>
      <c r="D185" s="24">
        <f>C185*EXP(MeanSt-0.5*SDSt^2+SDSt*'Z(t)'!C182)</f>
        <v>92.985994401778285</v>
      </c>
      <c r="E185" s="24">
        <f>D185*EXP(MeanSt-0.5*SDSt^2+SDSt*'Z(t)'!D182)</f>
        <v>87.659634124746873</v>
      </c>
      <c r="F185" s="24">
        <f>E185*EXP(MeanSt-0.5*SDSt^2+SDSt*'Z(t)'!E182)</f>
        <v>91.533485573003773</v>
      </c>
      <c r="G185" s="24">
        <f>F185*EXP(MeanSt-0.5*SDSt^2+SDSt*'Z(t)'!F182)</f>
        <v>90.680727828602272</v>
      </c>
      <c r="H185" s="24">
        <f>G185*EXP(MeanSt-0.5*SDSt^2+SDSt*'Z(t)'!G182)</f>
        <v>86.807651942091724</v>
      </c>
    </row>
    <row r="186" spans="1:8" x14ac:dyDescent="0.3">
      <c r="A186">
        <f t="shared" si="7"/>
        <v>180</v>
      </c>
      <c r="B186" s="12">
        <f>Parameters!$C$10</f>
        <v>100</v>
      </c>
      <c r="C186" s="24">
        <f>B186*EXP(MeanSt-0.5*SDSt^2+SDSt*'Z(t)'!B183)</f>
        <v>96.485700135119785</v>
      </c>
      <c r="D186" s="24">
        <f>C186*EXP(MeanSt-0.5*SDSt^2+SDSt*'Z(t)'!C183)</f>
        <v>101.52037695892911</v>
      </c>
      <c r="E186" s="24">
        <f>D186*EXP(MeanSt-0.5*SDSt^2+SDSt*'Z(t)'!D183)</f>
        <v>102.54636509063559</v>
      </c>
      <c r="F186" s="24">
        <f>E186*EXP(MeanSt-0.5*SDSt^2+SDSt*'Z(t)'!E183)</f>
        <v>97.728719155765376</v>
      </c>
      <c r="G186" s="24">
        <f>F186*EXP(MeanSt-0.5*SDSt^2+SDSt*'Z(t)'!F183)</f>
        <v>95.166928361709608</v>
      </c>
      <c r="H186" s="24">
        <f>G186*EXP(MeanSt-0.5*SDSt^2+SDSt*'Z(t)'!G183)</f>
        <v>92.347041714383394</v>
      </c>
    </row>
    <row r="187" spans="1:8" x14ac:dyDescent="0.3">
      <c r="A187">
        <f t="shared" si="7"/>
        <v>181</v>
      </c>
      <c r="B187" s="12">
        <f>Parameters!$C$10</f>
        <v>100</v>
      </c>
      <c r="C187" s="24">
        <f>B187*EXP(MeanSt-0.5*SDSt^2+SDSt*'Z(t)'!B184)</f>
        <v>105.69986632072418</v>
      </c>
      <c r="D187" s="24">
        <f>C187*EXP(MeanSt-0.5*SDSt^2+SDSt*'Z(t)'!C184)</f>
        <v>107.760758957363</v>
      </c>
      <c r="E187" s="24">
        <f>D187*EXP(MeanSt-0.5*SDSt^2+SDSt*'Z(t)'!D184)</f>
        <v>110.96971839487647</v>
      </c>
      <c r="F187" s="24">
        <f>E187*EXP(MeanSt-0.5*SDSt^2+SDSt*'Z(t)'!E184)</f>
        <v>117.10570207921414</v>
      </c>
      <c r="G187" s="24">
        <f>F187*EXP(MeanSt-0.5*SDSt^2+SDSt*'Z(t)'!F184)</f>
        <v>121.64269865760174</v>
      </c>
      <c r="H187" s="24">
        <f>G187*EXP(MeanSt-0.5*SDSt^2+SDSt*'Z(t)'!G184)</f>
        <v>131.59770355525598</v>
      </c>
    </row>
    <row r="188" spans="1:8" x14ac:dyDescent="0.3">
      <c r="A188">
        <f t="shared" si="7"/>
        <v>182</v>
      </c>
      <c r="B188" s="12">
        <f>Parameters!$C$10</f>
        <v>100</v>
      </c>
      <c r="C188" s="24">
        <f>B188*EXP(MeanSt-0.5*SDSt^2+SDSt*'Z(t)'!B185)</f>
        <v>103.05307511467467</v>
      </c>
      <c r="D188" s="24">
        <f>C188*EXP(MeanSt-0.5*SDSt^2+SDSt*'Z(t)'!C185)</f>
        <v>109.58481161153792</v>
      </c>
      <c r="E188" s="24">
        <f>D188*EXP(MeanSt-0.5*SDSt^2+SDSt*'Z(t)'!D185)</f>
        <v>122.63413292433252</v>
      </c>
      <c r="F188" s="24">
        <f>E188*EXP(MeanSt-0.5*SDSt^2+SDSt*'Z(t)'!E185)</f>
        <v>126.90428636369187</v>
      </c>
      <c r="G188" s="24">
        <f>F188*EXP(MeanSt-0.5*SDSt^2+SDSt*'Z(t)'!F185)</f>
        <v>124.29253081505919</v>
      </c>
      <c r="H188" s="24">
        <f>G188*EXP(MeanSt-0.5*SDSt^2+SDSt*'Z(t)'!G185)</f>
        <v>133.31246524294576</v>
      </c>
    </row>
    <row r="189" spans="1:8" x14ac:dyDescent="0.3">
      <c r="A189">
        <f t="shared" si="7"/>
        <v>183</v>
      </c>
      <c r="B189" s="12">
        <f>Parameters!$C$10</f>
        <v>100</v>
      </c>
      <c r="C189" s="24">
        <f>B189*EXP(MeanSt-0.5*SDSt^2+SDSt*'Z(t)'!B186)</f>
        <v>101.15355454392029</v>
      </c>
      <c r="D189" s="24">
        <f>C189*EXP(MeanSt-0.5*SDSt^2+SDSt*'Z(t)'!C186)</f>
        <v>104.94484479589218</v>
      </c>
      <c r="E189" s="24">
        <f>D189*EXP(MeanSt-0.5*SDSt^2+SDSt*'Z(t)'!D186)</f>
        <v>116.36447029605442</v>
      </c>
      <c r="F189" s="24">
        <f>E189*EXP(MeanSt-0.5*SDSt^2+SDSt*'Z(t)'!E186)</f>
        <v>125.59207248554236</v>
      </c>
      <c r="G189" s="24">
        <f>F189*EXP(MeanSt-0.5*SDSt^2+SDSt*'Z(t)'!F186)</f>
        <v>125.42863039415118</v>
      </c>
      <c r="H189" s="24">
        <f>G189*EXP(MeanSt-0.5*SDSt^2+SDSt*'Z(t)'!G186)</f>
        <v>130.56569359892563</v>
      </c>
    </row>
    <row r="190" spans="1:8" x14ac:dyDescent="0.3">
      <c r="A190">
        <f t="shared" si="7"/>
        <v>184</v>
      </c>
      <c r="B190" s="12">
        <f>Parameters!$C$10</f>
        <v>100</v>
      </c>
      <c r="C190" s="24">
        <f>B190*EXP(MeanSt-0.5*SDSt^2+SDSt*'Z(t)'!B187)</f>
        <v>96.524610248808003</v>
      </c>
      <c r="D190" s="24">
        <f>C190*EXP(MeanSt-0.5*SDSt^2+SDSt*'Z(t)'!C187)</f>
        <v>96.676862972844617</v>
      </c>
      <c r="E190" s="24">
        <f>D190*EXP(MeanSt-0.5*SDSt^2+SDSt*'Z(t)'!D187)</f>
        <v>95.63611624052713</v>
      </c>
      <c r="F190" s="24">
        <f>E190*EXP(MeanSt-0.5*SDSt^2+SDSt*'Z(t)'!E187)</f>
        <v>89.725603184261487</v>
      </c>
      <c r="G190" s="24">
        <f>F190*EXP(MeanSt-0.5*SDSt^2+SDSt*'Z(t)'!F187)</f>
        <v>91.048966553565975</v>
      </c>
      <c r="H190" s="24">
        <f>G190*EXP(MeanSt-0.5*SDSt^2+SDSt*'Z(t)'!G187)</f>
        <v>91.848040384367636</v>
      </c>
    </row>
    <row r="191" spans="1:8" x14ac:dyDescent="0.3">
      <c r="A191">
        <f t="shared" si="7"/>
        <v>185</v>
      </c>
      <c r="B191" s="12">
        <f>Parameters!$C$10</f>
        <v>100</v>
      </c>
      <c r="C191" s="24">
        <f>B191*EXP(MeanSt-0.5*SDSt^2+SDSt*'Z(t)'!B188)</f>
        <v>101.17392824600884</v>
      </c>
      <c r="D191" s="24">
        <f>C191*EXP(MeanSt-0.5*SDSt^2+SDSt*'Z(t)'!C188)</f>
        <v>97.028287746340624</v>
      </c>
      <c r="E191" s="24">
        <f>D191*EXP(MeanSt-0.5*SDSt^2+SDSt*'Z(t)'!D188)</f>
        <v>104.25049936842761</v>
      </c>
      <c r="F191" s="24">
        <f>E191*EXP(MeanSt-0.5*SDSt^2+SDSt*'Z(t)'!E188)</f>
        <v>107.31215657444612</v>
      </c>
      <c r="G191" s="24">
        <f>F191*EXP(MeanSt-0.5*SDSt^2+SDSt*'Z(t)'!F188)</f>
        <v>106.17064468453687</v>
      </c>
      <c r="H191" s="24">
        <f>G191*EXP(MeanSt-0.5*SDSt^2+SDSt*'Z(t)'!G188)</f>
        <v>103.52216299108214</v>
      </c>
    </row>
    <row r="192" spans="1:8" x14ac:dyDescent="0.3">
      <c r="A192">
        <f t="shared" si="7"/>
        <v>186</v>
      </c>
      <c r="B192" s="12">
        <f>Parameters!$C$10</f>
        <v>100</v>
      </c>
      <c r="C192" s="24">
        <f>B192*EXP(MeanSt-0.5*SDSt^2+SDSt*'Z(t)'!B189)</f>
        <v>105.17394220503928</v>
      </c>
      <c r="D192" s="24">
        <f>C192*EXP(MeanSt-0.5*SDSt^2+SDSt*'Z(t)'!C189)</f>
        <v>97.816621179946807</v>
      </c>
      <c r="E192" s="24">
        <f>D192*EXP(MeanSt-0.5*SDSt^2+SDSt*'Z(t)'!D189)</f>
        <v>101.16246701164842</v>
      </c>
      <c r="F192" s="24">
        <f>E192*EXP(MeanSt-0.5*SDSt^2+SDSt*'Z(t)'!E189)</f>
        <v>94.739670968723146</v>
      </c>
      <c r="G192" s="24">
        <f>F192*EXP(MeanSt-0.5*SDSt^2+SDSt*'Z(t)'!F189)</f>
        <v>102.51918108029767</v>
      </c>
      <c r="H192" s="24">
        <f>G192*EXP(MeanSt-0.5*SDSt^2+SDSt*'Z(t)'!G189)</f>
        <v>106.28960798377599</v>
      </c>
    </row>
    <row r="193" spans="1:8" x14ac:dyDescent="0.3">
      <c r="A193">
        <f t="shared" si="7"/>
        <v>187</v>
      </c>
      <c r="B193" s="12">
        <f>Parameters!$C$10</f>
        <v>100</v>
      </c>
      <c r="C193" s="24">
        <f>B193*EXP(MeanSt-0.5*SDSt^2+SDSt*'Z(t)'!B190)</f>
        <v>100.97202226913878</v>
      </c>
      <c r="D193" s="24">
        <f>C193*EXP(MeanSt-0.5*SDSt^2+SDSt*'Z(t)'!C190)</f>
        <v>97.828884267787018</v>
      </c>
      <c r="E193" s="24">
        <f>D193*EXP(MeanSt-0.5*SDSt^2+SDSt*'Z(t)'!D190)</f>
        <v>96.290704313552112</v>
      </c>
      <c r="F193" s="24">
        <f>E193*EXP(MeanSt-0.5*SDSt^2+SDSt*'Z(t)'!E190)</f>
        <v>88.500036702114969</v>
      </c>
      <c r="G193" s="24">
        <f>F193*EXP(MeanSt-0.5*SDSt^2+SDSt*'Z(t)'!F190)</f>
        <v>91.897255443231643</v>
      </c>
      <c r="H193" s="24">
        <f>G193*EXP(MeanSt-0.5*SDSt^2+SDSt*'Z(t)'!G190)</f>
        <v>89.739560163619601</v>
      </c>
    </row>
    <row r="194" spans="1:8" x14ac:dyDescent="0.3">
      <c r="A194">
        <f t="shared" si="7"/>
        <v>188</v>
      </c>
      <c r="B194" s="12">
        <f>Parameters!$C$10</f>
        <v>100</v>
      </c>
      <c r="C194" s="24">
        <f>B194*EXP(MeanSt-0.5*SDSt^2+SDSt*'Z(t)'!B191)</f>
        <v>96.408782521995022</v>
      </c>
      <c r="D194" s="24">
        <f>C194*EXP(MeanSt-0.5*SDSt^2+SDSt*'Z(t)'!C191)</f>
        <v>99.138235594046421</v>
      </c>
      <c r="E194" s="24">
        <f>D194*EXP(MeanSt-0.5*SDSt^2+SDSt*'Z(t)'!D191)</f>
        <v>97.506176662888393</v>
      </c>
      <c r="F194" s="24">
        <f>E194*EXP(MeanSt-0.5*SDSt^2+SDSt*'Z(t)'!E191)</f>
        <v>95.225991709714279</v>
      </c>
      <c r="G194" s="24">
        <f>F194*EXP(MeanSt-0.5*SDSt^2+SDSt*'Z(t)'!F191)</f>
        <v>88.025109816073709</v>
      </c>
      <c r="H194" s="24">
        <f>G194*EXP(MeanSt-0.5*SDSt^2+SDSt*'Z(t)'!G191)</f>
        <v>94.461150896445019</v>
      </c>
    </row>
    <row r="195" spans="1:8" x14ac:dyDescent="0.3">
      <c r="A195">
        <f t="shared" si="7"/>
        <v>189</v>
      </c>
      <c r="B195" s="12">
        <f>Parameters!$C$10</f>
        <v>100</v>
      </c>
      <c r="C195" s="24">
        <f>B195*EXP(MeanSt-0.5*SDSt^2+SDSt*'Z(t)'!B192)</f>
        <v>100.93287674263003</v>
      </c>
      <c r="D195" s="24">
        <f>C195*EXP(MeanSt-0.5*SDSt^2+SDSt*'Z(t)'!C192)</f>
        <v>106.41751553571717</v>
      </c>
      <c r="E195" s="24">
        <f>D195*EXP(MeanSt-0.5*SDSt^2+SDSt*'Z(t)'!D192)</f>
        <v>97.763150600110222</v>
      </c>
      <c r="F195" s="24">
        <f>E195*EXP(MeanSt-0.5*SDSt^2+SDSt*'Z(t)'!E192)</f>
        <v>93.894038128162961</v>
      </c>
      <c r="G195" s="24">
        <f>F195*EXP(MeanSt-0.5*SDSt^2+SDSt*'Z(t)'!F192)</f>
        <v>95.847886946911672</v>
      </c>
      <c r="H195" s="24">
        <f>G195*EXP(MeanSt-0.5*SDSt^2+SDSt*'Z(t)'!G192)</f>
        <v>94.864654981848247</v>
      </c>
    </row>
    <row r="196" spans="1:8" x14ac:dyDescent="0.3">
      <c r="A196">
        <f t="shared" si="7"/>
        <v>190</v>
      </c>
      <c r="B196" s="12">
        <f>Parameters!$C$10</f>
        <v>100</v>
      </c>
      <c r="C196" s="24">
        <f>B196*EXP(MeanSt-0.5*SDSt^2+SDSt*'Z(t)'!B193)</f>
        <v>100.73610993140633</v>
      </c>
      <c r="D196" s="24">
        <f>C196*EXP(MeanSt-0.5*SDSt^2+SDSt*'Z(t)'!C193)</f>
        <v>110.90600189449283</v>
      </c>
      <c r="E196" s="24">
        <f>D196*EXP(MeanSt-0.5*SDSt^2+SDSt*'Z(t)'!D193)</f>
        <v>110.12976354012191</v>
      </c>
      <c r="F196" s="24">
        <f>E196*EXP(MeanSt-0.5*SDSt^2+SDSt*'Z(t)'!E193)</f>
        <v>110.61460042662186</v>
      </c>
      <c r="G196" s="24">
        <f>F196*EXP(MeanSt-0.5*SDSt^2+SDSt*'Z(t)'!F193)</f>
        <v>112.89550615758469</v>
      </c>
      <c r="H196" s="24">
        <f>G196*EXP(MeanSt-0.5*SDSt^2+SDSt*'Z(t)'!G193)</f>
        <v>107.64744482621231</v>
      </c>
    </row>
    <row r="197" spans="1:8" x14ac:dyDescent="0.3">
      <c r="A197">
        <f t="shared" si="7"/>
        <v>191</v>
      </c>
      <c r="B197" s="12">
        <f>Parameters!$C$10</f>
        <v>100</v>
      </c>
      <c r="C197" s="24">
        <f>B197*EXP(MeanSt-0.5*SDSt^2+SDSt*'Z(t)'!B194)</f>
        <v>103.63691059958057</v>
      </c>
      <c r="D197" s="24">
        <f>C197*EXP(MeanSt-0.5*SDSt^2+SDSt*'Z(t)'!C194)</f>
        <v>102.88349342271437</v>
      </c>
      <c r="E197" s="24">
        <f>D197*EXP(MeanSt-0.5*SDSt^2+SDSt*'Z(t)'!D194)</f>
        <v>101.41074268252191</v>
      </c>
      <c r="F197" s="24">
        <f>E197*EXP(MeanSt-0.5*SDSt^2+SDSt*'Z(t)'!E194)</f>
        <v>107.27435478955134</v>
      </c>
      <c r="G197" s="24">
        <f>F197*EXP(MeanSt-0.5*SDSt^2+SDSt*'Z(t)'!F194)</f>
        <v>103.70580980508431</v>
      </c>
      <c r="H197" s="24">
        <f>G197*EXP(MeanSt-0.5*SDSt^2+SDSt*'Z(t)'!G194)</f>
        <v>96.951149964895436</v>
      </c>
    </row>
    <row r="198" spans="1:8" x14ac:dyDescent="0.3">
      <c r="A198">
        <f t="shared" si="7"/>
        <v>192</v>
      </c>
      <c r="B198" s="12">
        <f>Parameters!$C$10</f>
        <v>100</v>
      </c>
      <c r="C198" s="24">
        <f>B198*EXP(MeanSt-0.5*SDSt^2+SDSt*'Z(t)'!B195)</f>
        <v>108.6046247979001</v>
      </c>
      <c r="D198" s="24">
        <f>C198*EXP(MeanSt-0.5*SDSt^2+SDSt*'Z(t)'!C195)</f>
        <v>112.27770511147526</v>
      </c>
      <c r="E198" s="24">
        <f>D198*EXP(MeanSt-0.5*SDSt^2+SDSt*'Z(t)'!D195)</f>
        <v>112.2386070764969</v>
      </c>
      <c r="F198" s="24">
        <f>E198*EXP(MeanSt-0.5*SDSt^2+SDSt*'Z(t)'!E195)</f>
        <v>103.65801091133174</v>
      </c>
      <c r="G198" s="24">
        <f>F198*EXP(MeanSt-0.5*SDSt^2+SDSt*'Z(t)'!F195)</f>
        <v>101.78197353128074</v>
      </c>
      <c r="H198" s="24">
        <f>G198*EXP(MeanSt-0.5*SDSt^2+SDSt*'Z(t)'!G195)</f>
        <v>103.27355718178056</v>
      </c>
    </row>
    <row r="199" spans="1:8" x14ac:dyDescent="0.3">
      <c r="A199">
        <f t="shared" si="7"/>
        <v>193</v>
      </c>
      <c r="B199" s="12">
        <f>Parameters!$C$10</f>
        <v>100</v>
      </c>
      <c r="C199" s="24">
        <f>B199*EXP(MeanSt-0.5*SDSt^2+SDSt*'Z(t)'!B196)</f>
        <v>101.25788999117154</v>
      </c>
      <c r="D199" s="24">
        <f>C199*EXP(MeanSt-0.5*SDSt^2+SDSt*'Z(t)'!C196)</f>
        <v>100.10058723188713</v>
      </c>
      <c r="E199" s="24">
        <f>D199*EXP(MeanSt-0.5*SDSt^2+SDSt*'Z(t)'!D196)</f>
        <v>107.0548211884748</v>
      </c>
      <c r="F199" s="24">
        <f>E199*EXP(MeanSt-0.5*SDSt^2+SDSt*'Z(t)'!E196)</f>
        <v>102.53471334132385</v>
      </c>
      <c r="G199" s="24">
        <f>F199*EXP(MeanSt-0.5*SDSt^2+SDSt*'Z(t)'!F196)</f>
        <v>104.70821261027015</v>
      </c>
      <c r="H199" s="24">
        <f>G199*EXP(MeanSt-0.5*SDSt^2+SDSt*'Z(t)'!G196)</f>
        <v>108.72213090095207</v>
      </c>
    </row>
    <row r="200" spans="1:8" x14ac:dyDescent="0.3">
      <c r="A200">
        <f t="shared" ref="A200:A263" si="8">A199+1</f>
        <v>194</v>
      </c>
      <c r="B200" s="12">
        <f>Parameters!$C$10</f>
        <v>100</v>
      </c>
      <c r="C200" s="24">
        <f>B200*EXP(MeanSt-0.5*SDSt^2+SDSt*'Z(t)'!B197)</f>
        <v>91.67686145596204</v>
      </c>
      <c r="D200" s="24">
        <f>C200*EXP(MeanSt-0.5*SDSt^2+SDSt*'Z(t)'!C197)</f>
        <v>86.449885130222299</v>
      </c>
      <c r="E200" s="24">
        <f>D200*EXP(MeanSt-0.5*SDSt^2+SDSt*'Z(t)'!D197)</f>
        <v>86.402601809646214</v>
      </c>
      <c r="F200" s="24">
        <f>E200*EXP(MeanSt-0.5*SDSt^2+SDSt*'Z(t)'!E197)</f>
        <v>81.933507472954815</v>
      </c>
      <c r="G200" s="24">
        <f>F200*EXP(MeanSt-0.5*SDSt^2+SDSt*'Z(t)'!F197)</f>
        <v>83.185051587490676</v>
      </c>
      <c r="H200" s="24">
        <f>G200*EXP(MeanSt-0.5*SDSt^2+SDSt*'Z(t)'!G197)</f>
        <v>82.283700630574828</v>
      </c>
    </row>
    <row r="201" spans="1:8" x14ac:dyDescent="0.3">
      <c r="A201">
        <f t="shared" si="8"/>
        <v>195</v>
      </c>
      <c r="B201" s="12">
        <f>Parameters!$C$10</f>
        <v>100</v>
      </c>
      <c r="C201" s="24">
        <f>B201*EXP(MeanSt-0.5*SDSt^2+SDSt*'Z(t)'!B198)</f>
        <v>105.98066091738517</v>
      </c>
      <c r="D201" s="24">
        <f>C201*EXP(MeanSt-0.5*SDSt^2+SDSt*'Z(t)'!C198)</f>
        <v>110.34664798455303</v>
      </c>
      <c r="E201" s="24">
        <f>D201*EXP(MeanSt-0.5*SDSt^2+SDSt*'Z(t)'!D198)</f>
        <v>107.62601320767295</v>
      </c>
      <c r="F201" s="24">
        <f>E201*EXP(MeanSt-0.5*SDSt^2+SDSt*'Z(t)'!E198)</f>
        <v>106.67464455714064</v>
      </c>
      <c r="G201" s="24">
        <f>F201*EXP(MeanSt-0.5*SDSt^2+SDSt*'Z(t)'!F198)</f>
        <v>107.06832851094764</v>
      </c>
      <c r="H201" s="24">
        <f>G201*EXP(MeanSt-0.5*SDSt^2+SDSt*'Z(t)'!G198)</f>
        <v>109.80410751128834</v>
      </c>
    </row>
    <row r="202" spans="1:8" x14ac:dyDescent="0.3">
      <c r="A202">
        <f t="shared" si="8"/>
        <v>196</v>
      </c>
      <c r="B202" s="12">
        <f>Parameters!$C$10</f>
        <v>100</v>
      </c>
      <c r="C202" s="24">
        <f>B202*EXP(MeanSt-0.5*SDSt^2+SDSt*'Z(t)'!B199)</f>
        <v>87.926388841271901</v>
      </c>
      <c r="D202" s="24">
        <f>C202*EXP(MeanSt-0.5*SDSt^2+SDSt*'Z(t)'!C199)</f>
        <v>86.855971903919666</v>
      </c>
      <c r="E202" s="24">
        <f>D202*EXP(MeanSt-0.5*SDSt^2+SDSt*'Z(t)'!D199)</f>
        <v>89.154358027814169</v>
      </c>
      <c r="F202" s="24">
        <f>E202*EXP(MeanSt-0.5*SDSt^2+SDSt*'Z(t)'!E199)</f>
        <v>86.75360697913267</v>
      </c>
      <c r="G202" s="24">
        <f>F202*EXP(MeanSt-0.5*SDSt^2+SDSt*'Z(t)'!F199)</f>
        <v>89.599070405427923</v>
      </c>
      <c r="H202" s="24">
        <f>G202*EXP(MeanSt-0.5*SDSt^2+SDSt*'Z(t)'!G199)</f>
        <v>94.479110817091879</v>
      </c>
    </row>
    <row r="203" spans="1:8" x14ac:dyDescent="0.3">
      <c r="A203">
        <f t="shared" si="8"/>
        <v>197</v>
      </c>
      <c r="B203" s="12">
        <f>Parameters!$C$10</f>
        <v>100</v>
      </c>
      <c r="C203" s="24">
        <f>B203*EXP(MeanSt-0.5*SDSt^2+SDSt*'Z(t)'!B200)</f>
        <v>95.367810044494775</v>
      </c>
      <c r="D203" s="24">
        <f>C203*EXP(MeanSt-0.5*SDSt^2+SDSt*'Z(t)'!C200)</f>
        <v>103.56934446521012</v>
      </c>
      <c r="E203" s="24">
        <f>D203*EXP(MeanSt-0.5*SDSt^2+SDSt*'Z(t)'!D200)</f>
        <v>101.95569514496661</v>
      </c>
      <c r="F203" s="24">
        <f>E203*EXP(MeanSt-0.5*SDSt^2+SDSt*'Z(t)'!E200)</f>
        <v>96.563449020333621</v>
      </c>
      <c r="G203" s="24">
        <f>F203*EXP(MeanSt-0.5*SDSt^2+SDSt*'Z(t)'!F200)</f>
        <v>92.067653727275712</v>
      </c>
      <c r="H203" s="24">
        <f>G203*EXP(MeanSt-0.5*SDSt^2+SDSt*'Z(t)'!G200)</f>
        <v>88.928565294342008</v>
      </c>
    </row>
    <row r="204" spans="1:8" x14ac:dyDescent="0.3">
      <c r="A204">
        <f t="shared" si="8"/>
        <v>198</v>
      </c>
      <c r="B204" s="12">
        <f>Parameters!$C$10</f>
        <v>100</v>
      </c>
      <c r="C204" s="24">
        <f>B204*EXP(MeanSt-0.5*SDSt^2+SDSt*'Z(t)'!B201)</f>
        <v>98.104235457043259</v>
      </c>
      <c r="D204" s="24">
        <f>C204*EXP(MeanSt-0.5*SDSt^2+SDSt*'Z(t)'!C201)</f>
        <v>104.26033407353916</v>
      </c>
      <c r="E204" s="24">
        <f>D204*EXP(MeanSt-0.5*SDSt^2+SDSt*'Z(t)'!D201)</f>
        <v>101.78713668273939</v>
      </c>
      <c r="F204" s="24">
        <f>E204*EXP(MeanSt-0.5*SDSt^2+SDSt*'Z(t)'!E201)</f>
        <v>103.67195694293744</v>
      </c>
      <c r="G204" s="24">
        <f>F204*EXP(MeanSt-0.5*SDSt^2+SDSt*'Z(t)'!F201)</f>
        <v>107.99123027552558</v>
      </c>
      <c r="H204" s="24">
        <f>G204*EXP(MeanSt-0.5*SDSt^2+SDSt*'Z(t)'!G201)</f>
        <v>98.497550597754312</v>
      </c>
    </row>
    <row r="205" spans="1:8" x14ac:dyDescent="0.3">
      <c r="A205">
        <f t="shared" si="8"/>
        <v>199</v>
      </c>
      <c r="B205" s="12">
        <f>Parameters!$C$10</f>
        <v>100</v>
      </c>
      <c r="C205" s="24">
        <f>B205*EXP(MeanSt-0.5*SDSt^2+SDSt*'Z(t)'!B202)</f>
        <v>99.292112226957158</v>
      </c>
      <c r="D205" s="24">
        <f>C205*EXP(MeanSt-0.5*SDSt^2+SDSt*'Z(t)'!C202)</f>
        <v>98.600071816841037</v>
      </c>
      <c r="E205" s="24">
        <f>D205*EXP(MeanSt-0.5*SDSt^2+SDSt*'Z(t)'!D202)</f>
        <v>98.935606154022011</v>
      </c>
      <c r="F205" s="24">
        <f>E205*EXP(MeanSt-0.5*SDSt^2+SDSt*'Z(t)'!E202)</f>
        <v>97.902042275354475</v>
      </c>
      <c r="G205" s="24">
        <f>F205*EXP(MeanSt-0.5*SDSt^2+SDSt*'Z(t)'!F202)</f>
        <v>104.80688778444262</v>
      </c>
      <c r="H205" s="24">
        <f>G205*EXP(MeanSt-0.5*SDSt^2+SDSt*'Z(t)'!G202)</f>
        <v>108.48513401444325</v>
      </c>
    </row>
    <row r="206" spans="1:8" x14ac:dyDescent="0.3">
      <c r="A206">
        <f t="shared" si="8"/>
        <v>200</v>
      </c>
      <c r="B206" s="12">
        <f>Parameters!$C$10</f>
        <v>100</v>
      </c>
      <c r="C206" s="24">
        <f>B206*EXP(MeanSt-0.5*SDSt^2+SDSt*'Z(t)'!B203)</f>
        <v>96.792094572859497</v>
      </c>
      <c r="D206" s="24">
        <f>C206*EXP(MeanSt-0.5*SDSt^2+SDSt*'Z(t)'!C203)</f>
        <v>97.042508843895263</v>
      </c>
      <c r="E206" s="24">
        <f>D206*EXP(MeanSt-0.5*SDSt^2+SDSt*'Z(t)'!D203)</f>
        <v>90.461347792092141</v>
      </c>
      <c r="F206" s="24">
        <f>E206*EXP(MeanSt-0.5*SDSt^2+SDSt*'Z(t)'!E203)</f>
        <v>93.696733487116333</v>
      </c>
      <c r="G206" s="24">
        <f>F206*EXP(MeanSt-0.5*SDSt^2+SDSt*'Z(t)'!F203)</f>
        <v>95.220368102281981</v>
      </c>
      <c r="H206" s="24">
        <f>G206*EXP(MeanSt-0.5*SDSt^2+SDSt*'Z(t)'!G203)</f>
        <v>98.191051185274645</v>
      </c>
    </row>
    <row r="207" spans="1:8" x14ac:dyDescent="0.3">
      <c r="A207">
        <f t="shared" si="8"/>
        <v>201</v>
      </c>
      <c r="B207" s="12">
        <f>Parameters!$C$10</f>
        <v>100</v>
      </c>
      <c r="C207" s="24">
        <f>B207*EXP(MeanSt-0.5*SDSt^2+SDSt*'Z(t)'!B204)</f>
        <v>102.56508220746692</v>
      </c>
      <c r="D207" s="24">
        <f>C207*EXP(MeanSt-0.5*SDSt^2+SDSt*'Z(t)'!C204)</f>
        <v>101.78340085804058</v>
      </c>
      <c r="E207" s="24">
        <f>D207*EXP(MeanSt-0.5*SDSt^2+SDSt*'Z(t)'!D204)</f>
        <v>112.07997139550717</v>
      </c>
      <c r="F207" s="24">
        <f>E207*EXP(MeanSt-0.5*SDSt^2+SDSt*'Z(t)'!E204)</f>
        <v>112.17241257222997</v>
      </c>
      <c r="G207" s="24">
        <f>F207*EXP(MeanSt-0.5*SDSt^2+SDSt*'Z(t)'!F204)</f>
        <v>114.32646582626573</v>
      </c>
      <c r="H207" s="24">
        <f>G207*EXP(MeanSt-0.5*SDSt^2+SDSt*'Z(t)'!G204)</f>
        <v>112.88518801954648</v>
      </c>
    </row>
    <row r="208" spans="1:8" x14ac:dyDescent="0.3">
      <c r="A208">
        <f t="shared" si="8"/>
        <v>202</v>
      </c>
      <c r="B208" s="12">
        <f>Parameters!$C$10</f>
        <v>100</v>
      </c>
      <c r="C208" s="24">
        <f>B208*EXP(MeanSt-0.5*SDSt^2+SDSt*'Z(t)'!B205)</f>
        <v>98.2984793748317</v>
      </c>
      <c r="D208" s="24">
        <f>C208*EXP(MeanSt-0.5*SDSt^2+SDSt*'Z(t)'!C205)</f>
        <v>98.854617596057579</v>
      </c>
      <c r="E208" s="24">
        <f>D208*EXP(MeanSt-0.5*SDSt^2+SDSt*'Z(t)'!D205)</f>
        <v>105.75776770047248</v>
      </c>
      <c r="F208" s="24">
        <f>E208*EXP(MeanSt-0.5*SDSt^2+SDSt*'Z(t)'!E205)</f>
        <v>113.71245449339389</v>
      </c>
      <c r="G208" s="24">
        <f>F208*EXP(MeanSt-0.5*SDSt^2+SDSt*'Z(t)'!F205)</f>
        <v>110.27147488876319</v>
      </c>
      <c r="H208" s="24">
        <f>G208*EXP(MeanSt-0.5*SDSt^2+SDSt*'Z(t)'!G205)</f>
        <v>112.47767088917291</v>
      </c>
    </row>
    <row r="209" spans="1:8" x14ac:dyDescent="0.3">
      <c r="A209">
        <f t="shared" si="8"/>
        <v>203</v>
      </c>
      <c r="B209" s="12">
        <f>Parameters!$C$10</f>
        <v>100</v>
      </c>
      <c r="C209" s="24">
        <f>B209*EXP(MeanSt-0.5*SDSt^2+SDSt*'Z(t)'!B206)</f>
        <v>98.40070755619945</v>
      </c>
      <c r="D209" s="24">
        <f>C209*EXP(MeanSt-0.5*SDSt^2+SDSt*'Z(t)'!C206)</f>
        <v>106.36882979647852</v>
      </c>
      <c r="E209" s="24">
        <f>D209*EXP(MeanSt-0.5*SDSt^2+SDSt*'Z(t)'!D206)</f>
        <v>106.09810921165266</v>
      </c>
      <c r="F209" s="24">
        <f>E209*EXP(MeanSt-0.5*SDSt^2+SDSt*'Z(t)'!E206)</f>
        <v>104.13040524084491</v>
      </c>
      <c r="G209" s="24">
        <f>F209*EXP(MeanSt-0.5*SDSt^2+SDSt*'Z(t)'!F206)</f>
        <v>99.303099499224786</v>
      </c>
      <c r="H209" s="24">
        <f>G209*EXP(MeanSt-0.5*SDSt^2+SDSt*'Z(t)'!G206)</f>
        <v>101.8725504186813</v>
      </c>
    </row>
    <row r="210" spans="1:8" x14ac:dyDescent="0.3">
      <c r="A210">
        <f t="shared" si="8"/>
        <v>204</v>
      </c>
      <c r="B210" s="12">
        <f>Parameters!$C$10</f>
        <v>100</v>
      </c>
      <c r="C210" s="24">
        <f>B210*EXP(MeanSt-0.5*SDSt^2+SDSt*'Z(t)'!B207)</f>
        <v>98.548802074029069</v>
      </c>
      <c r="D210" s="24">
        <f>C210*EXP(MeanSt-0.5*SDSt^2+SDSt*'Z(t)'!C207)</f>
        <v>94.40721438127143</v>
      </c>
      <c r="E210" s="24">
        <f>D210*EXP(MeanSt-0.5*SDSt^2+SDSt*'Z(t)'!D207)</f>
        <v>91.986114223969324</v>
      </c>
      <c r="F210" s="24">
        <f>E210*EXP(MeanSt-0.5*SDSt^2+SDSt*'Z(t)'!E207)</f>
        <v>84.932921391822816</v>
      </c>
      <c r="G210" s="24">
        <f>F210*EXP(MeanSt-0.5*SDSt^2+SDSt*'Z(t)'!F207)</f>
        <v>84.597842294617934</v>
      </c>
      <c r="H210" s="24">
        <f>G210*EXP(MeanSt-0.5*SDSt^2+SDSt*'Z(t)'!G207)</f>
        <v>90.060165088836854</v>
      </c>
    </row>
    <row r="211" spans="1:8" x14ac:dyDescent="0.3">
      <c r="A211">
        <f t="shared" si="8"/>
        <v>205</v>
      </c>
      <c r="B211" s="12">
        <f>Parameters!$C$10</f>
        <v>100</v>
      </c>
      <c r="C211" s="24">
        <f>B211*EXP(MeanSt-0.5*SDSt^2+SDSt*'Z(t)'!B208)</f>
        <v>94.813090620295</v>
      </c>
      <c r="D211" s="24">
        <f>C211*EXP(MeanSt-0.5*SDSt^2+SDSt*'Z(t)'!C208)</f>
        <v>99.460788267079025</v>
      </c>
      <c r="E211" s="24">
        <f>D211*EXP(MeanSt-0.5*SDSt^2+SDSt*'Z(t)'!D208)</f>
        <v>88.310040586388524</v>
      </c>
      <c r="F211" s="24">
        <f>E211*EXP(MeanSt-0.5*SDSt^2+SDSt*'Z(t)'!E208)</f>
        <v>89.87115013363379</v>
      </c>
      <c r="G211" s="24">
        <f>F211*EXP(MeanSt-0.5*SDSt^2+SDSt*'Z(t)'!F208)</f>
        <v>85.371112442750729</v>
      </c>
      <c r="H211" s="24">
        <f>G211*EXP(MeanSt-0.5*SDSt^2+SDSt*'Z(t)'!G208)</f>
        <v>88.1702770880418</v>
      </c>
    </row>
    <row r="212" spans="1:8" x14ac:dyDescent="0.3">
      <c r="A212">
        <f t="shared" si="8"/>
        <v>206</v>
      </c>
      <c r="B212" s="12">
        <f>Parameters!$C$10</f>
        <v>100</v>
      </c>
      <c r="C212" s="24">
        <f>B212*EXP(MeanSt-0.5*SDSt^2+SDSt*'Z(t)'!B209)</f>
        <v>103.23970214862508</v>
      </c>
      <c r="D212" s="24">
        <f>C212*EXP(MeanSt-0.5*SDSt^2+SDSt*'Z(t)'!C209)</f>
        <v>105.35099292535917</v>
      </c>
      <c r="E212" s="24">
        <f>D212*EXP(MeanSt-0.5*SDSt^2+SDSt*'Z(t)'!D209)</f>
        <v>111.59329744465616</v>
      </c>
      <c r="F212" s="24">
        <f>E212*EXP(MeanSt-0.5*SDSt^2+SDSt*'Z(t)'!E209)</f>
        <v>117.90336553637748</v>
      </c>
      <c r="G212" s="24">
        <f>F212*EXP(MeanSt-0.5*SDSt^2+SDSt*'Z(t)'!F209)</f>
        <v>110.89881840879771</v>
      </c>
      <c r="H212" s="24">
        <f>G212*EXP(MeanSt-0.5*SDSt^2+SDSt*'Z(t)'!G209)</f>
        <v>118.67588263681355</v>
      </c>
    </row>
    <row r="213" spans="1:8" x14ac:dyDescent="0.3">
      <c r="A213">
        <f t="shared" si="8"/>
        <v>207</v>
      </c>
      <c r="B213" s="12">
        <f>Parameters!$C$10</f>
        <v>100</v>
      </c>
      <c r="C213" s="24">
        <f>B213*EXP(MeanSt-0.5*SDSt^2+SDSt*'Z(t)'!B210)</f>
        <v>101.02284261085588</v>
      </c>
      <c r="D213" s="24">
        <f>C213*EXP(MeanSt-0.5*SDSt^2+SDSt*'Z(t)'!C210)</f>
        <v>104.5284799278358</v>
      </c>
      <c r="E213" s="24">
        <f>D213*EXP(MeanSt-0.5*SDSt^2+SDSt*'Z(t)'!D210)</f>
        <v>104.86002240967946</v>
      </c>
      <c r="F213" s="24">
        <f>E213*EXP(MeanSt-0.5*SDSt^2+SDSt*'Z(t)'!E210)</f>
        <v>102.70160254112515</v>
      </c>
      <c r="G213" s="24">
        <f>F213*EXP(MeanSt-0.5*SDSt^2+SDSt*'Z(t)'!F210)</f>
        <v>96.813562644853434</v>
      </c>
      <c r="H213" s="24">
        <f>G213*EXP(MeanSt-0.5*SDSt^2+SDSt*'Z(t)'!G210)</f>
        <v>93.698849670388014</v>
      </c>
    </row>
    <row r="214" spans="1:8" x14ac:dyDescent="0.3">
      <c r="A214">
        <f t="shared" si="8"/>
        <v>208</v>
      </c>
      <c r="B214" s="12">
        <f>Parameters!$C$10</f>
        <v>100</v>
      </c>
      <c r="C214" s="24">
        <f>B214*EXP(MeanSt-0.5*SDSt^2+SDSt*'Z(t)'!B211)</f>
        <v>101.95964394960457</v>
      </c>
      <c r="D214" s="24">
        <f>C214*EXP(MeanSt-0.5*SDSt^2+SDSt*'Z(t)'!C211)</f>
        <v>104.37819848586153</v>
      </c>
      <c r="E214" s="24">
        <f>D214*EXP(MeanSt-0.5*SDSt^2+SDSt*'Z(t)'!D211)</f>
        <v>102.22701966167554</v>
      </c>
      <c r="F214" s="24">
        <f>E214*EXP(MeanSt-0.5*SDSt^2+SDSt*'Z(t)'!E211)</f>
        <v>103.68395035607868</v>
      </c>
      <c r="G214" s="24">
        <f>F214*EXP(MeanSt-0.5*SDSt^2+SDSt*'Z(t)'!F211)</f>
        <v>114.06786282054999</v>
      </c>
      <c r="H214" s="24">
        <f>G214*EXP(MeanSt-0.5*SDSt^2+SDSt*'Z(t)'!G211)</f>
        <v>123.79690024659591</v>
      </c>
    </row>
    <row r="215" spans="1:8" x14ac:dyDescent="0.3">
      <c r="A215">
        <f t="shared" si="8"/>
        <v>209</v>
      </c>
      <c r="B215" s="12">
        <f>Parameters!$C$10</f>
        <v>100</v>
      </c>
      <c r="C215" s="24">
        <f>B215*EXP(MeanSt-0.5*SDSt^2+SDSt*'Z(t)'!B212)</f>
        <v>96.941582451477998</v>
      </c>
      <c r="D215" s="24">
        <f>C215*EXP(MeanSt-0.5*SDSt^2+SDSt*'Z(t)'!C212)</f>
        <v>89.30602252878694</v>
      </c>
      <c r="E215" s="24">
        <f>D215*EXP(MeanSt-0.5*SDSt^2+SDSt*'Z(t)'!D212)</f>
        <v>94.038003488088407</v>
      </c>
      <c r="F215" s="24">
        <f>E215*EXP(MeanSt-0.5*SDSt^2+SDSt*'Z(t)'!E212)</f>
        <v>101.13162151968722</v>
      </c>
      <c r="G215" s="24">
        <f>F215*EXP(MeanSt-0.5*SDSt^2+SDSt*'Z(t)'!F212)</f>
        <v>103.42048674917615</v>
      </c>
      <c r="H215" s="24">
        <f>G215*EXP(MeanSt-0.5*SDSt^2+SDSt*'Z(t)'!G212)</f>
        <v>107.73506424512573</v>
      </c>
    </row>
    <row r="216" spans="1:8" x14ac:dyDescent="0.3">
      <c r="A216">
        <f t="shared" si="8"/>
        <v>210</v>
      </c>
      <c r="B216" s="12">
        <f>Parameters!$C$10</f>
        <v>100</v>
      </c>
      <c r="C216" s="24">
        <f>B216*EXP(MeanSt-0.5*SDSt^2+SDSt*'Z(t)'!B213)</f>
        <v>102.95167477733965</v>
      </c>
      <c r="D216" s="24">
        <f>C216*EXP(MeanSt-0.5*SDSt^2+SDSt*'Z(t)'!C213)</f>
        <v>105.43093225891313</v>
      </c>
      <c r="E216" s="24">
        <f>D216*EXP(MeanSt-0.5*SDSt^2+SDSt*'Z(t)'!D213)</f>
        <v>104.64501493489513</v>
      </c>
      <c r="F216" s="24">
        <f>E216*EXP(MeanSt-0.5*SDSt^2+SDSt*'Z(t)'!E213)</f>
        <v>98.865717790709823</v>
      </c>
      <c r="G216" s="24">
        <f>F216*EXP(MeanSt-0.5*SDSt^2+SDSt*'Z(t)'!F213)</f>
        <v>103.04315522984517</v>
      </c>
      <c r="H216" s="24">
        <f>G216*EXP(MeanSt-0.5*SDSt^2+SDSt*'Z(t)'!G213)</f>
        <v>106.04239838727329</v>
      </c>
    </row>
    <row r="217" spans="1:8" x14ac:dyDescent="0.3">
      <c r="A217">
        <f t="shared" si="8"/>
        <v>211</v>
      </c>
      <c r="B217" s="12">
        <f>Parameters!$C$10</f>
        <v>100</v>
      </c>
      <c r="C217" s="24">
        <f>B217*EXP(MeanSt-0.5*SDSt^2+SDSt*'Z(t)'!B214)</f>
        <v>100.32436488377117</v>
      </c>
      <c r="D217" s="24">
        <f>C217*EXP(MeanSt-0.5*SDSt^2+SDSt*'Z(t)'!C214)</f>
        <v>100.76418833094803</v>
      </c>
      <c r="E217" s="24">
        <f>D217*EXP(MeanSt-0.5*SDSt^2+SDSt*'Z(t)'!D214)</f>
        <v>96.236740481489008</v>
      </c>
      <c r="F217" s="24">
        <f>E217*EXP(MeanSt-0.5*SDSt^2+SDSt*'Z(t)'!E214)</f>
        <v>98.86671978630072</v>
      </c>
      <c r="G217" s="24">
        <f>F217*EXP(MeanSt-0.5*SDSt^2+SDSt*'Z(t)'!F214)</f>
        <v>99.390309884526033</v>
      </c>
      <c r="H217" s="24">
        <f>G217*EXP(MeanSt-0.5*SDSt^2+SDSt*'Z(t)'!G214)</f>
        <v>101.14611784974677</v>
      </c>
    </row>
    <row r="218" spans="1:8" x14ac:dyDescent="0.3">
      <c r="A218">
        <f t="shared" si="8"/>
        <v>212</v>
      </c>
      <c r="B218" s="12">
        <f>Parameters!$C$10</f>
        <v>100</v>
      </c>
      <c r="C218" s="24">
        <f>B218*EXP(MeanSt-0.5*SDSt^2+SDSt*'Z(t)'!B215)</f>
        <v>106.51597320178934</v>
      </c>
      <c r="D218" s="24">
        <f>C218*EXP(MeanSt-0.5*SDSt^2+SDSt*'Z(t)'!C215)</f>
        <v>116.65195871759455</v>
      </c>
      <c r="E218" s="24">
        <f>D218*EXP(MeanSt-0.5*SDSt^2+SDSt*'Z(t)'!D215)</f>
        <v>120.99823450273163</v>
      </c>
      <c r="F218" s="24">
        <f>E218*EXP(MeanSt-0.5*SDSt^2+SDSt*'Z(t)'!E215)</f>
        <v>125.93001796211522</v>
      </c>
      <c r="G218" s="24">
        <f>F218*EXP(MeanSt-0.5*SDSt^2+SDSt*'Z(t)'!F215)</f>
        <v>126.29907105129899</v>
      </c>
      <c r="H218" s="24">
        <f>G218*EXP(MeanSt-0.5*SDSt^2+SDSt*'Z(t)'!G215)</f>
        <v>141.15869786370115</v>
      </c>
    </row>
    <row r="219" spans="1:8" x14ac:dyDescent="0.3">
      <c r="A219">
        <f t="shared" si="8"/>
        <v>213</v>
      </c>
      <c r="B219" s="12">
        <f>Parameters!$C$10</f>
        <v>100</v>
      </c>
      <c r="C219" s="24">
        <f>B219*EXP(MeanSt-0.5*SDSt^2+SDSt*'Z(t)'!B216)</f>
        <v>100.61363609691136</v>
      </c>
      <c r="D219" s="24">
        <f>C219*EXP(MeanSt-0.5*SDSt^2+SDSt*'Z(t)'!C216)</f>
        <v>95.550014970237626</v>
      </c>
      <c r="E219" s="24">
        <f>D219*EXP(MeanSt-0.5*SDSt^2+SDSt*'Z(t)'!D216)</f>
        <v>95.686290275762119</v>
      </c>
      <c r="F219" s="24">
        <f>E219*EXP(MeanSt-0.5*SDSt^2+SDSt*'Z(t)'!E216)</f>
        <v>90.759267492356884</v>
      </c>
      <c r="G219" s="24">
        <f>F219*EXP(MeanSt-0.5*SDSt^2+SDSt*'Z(t)'!F216)</f>
        <v>92.44853303238564</v>
      </c>
      <c r="H219" s="24">
        <f>G219*EXP(MeanSt-0.5*SDSt^2+SDSt*'Z(t)'!G216)</f>
        <v>86.549377562421697</v>
      </c>
    </row>
    <row r="220" spans="1:8" x14ac:dyDescent="0.3">
      <c r="A220">
        <f t="shared" si="8"/>
        <v>214</v>
      </c>
      <c r="B220" s="12">
        <f>Parameters!$C$10</f>
        <v>100</v>
      </c>
      <c r="C220" s="24">
        <f>B220*EXP(MeanSt-0.5*SDSt^2+SDSt*'Z(t)'!B217)</f>
        <v>101.33745155083238</v>
      </c>
      <c r="D220" s="24">
        <f>C220*EXP(MeanSt-0.5*SDSt^2+SDSt*'Z(t)'!C217)</f>
        <v>99.012170265079746</v>
      </c>
      <c r="E220" s="24">
        <f>D220*EXP(MeanSt-0.5*SDSt^2+SDSt*'Z(t)'!D217)</f>
        <v>100.99508815346694</v>
      </c>
      <c r="F220" s="24">
        <f>E220*EXP(MeanSt-0.5*SDSt^2+SDSt*'Z(t)'!E217)</f>
        <v>99.673066868882614</v>
      </c>
      <c r="G220" s="24">
        <f>F220*EXP(MeanSt-0.5*SDSt^2+SDSt*'Z(t)'!F217)</f>
        <v>96.354509047514043</v>
      </c>
      <c r="H220" s="24">
        <f>G220*EXP(MeanSt-0.5*SDSt^2+SDSt*'Z(t)'!G217)</f>
        <v>98.262435236975293</v>
      </c>
    </row>
    <row r="221" spans="1:8" x14ac:dyDescent="0.3">
      <c r="A221">
        <f t="shared" si="8"/>
        <v>215</v>
      </c>
      <c r="B221" s="12">
        <f>Parameters!$C$10</f>
        <v>100</v>
      </c>
      <c r="C221" s="24">
        <f>B221*EXP(MeanSt-0.5*SDSt^2+SDSt*'Z(t)'!B218)</f>
        <v>101.27421438945188</v>
      </c>
      <c r="D221" s="24">
        <f>C221*EXP(MeanSt-0.5*SDSt^2+SDSt*'Z(t)'!C218)</f>
        <v>101.84043456711397</v>
      </c>
      <c r="E221" s="24">
        <f>D221*EXP(MeanSt-0.5*SDSt^2+SDSt*'Z(t)'!D218)</f>
        <v>98.996819437053588</v>
      </c>
      <c r="F221" s="24">
        <f>E221*EXP(MeanSt-0.5*SDSt^2+SDSt*'Z(t)'!E218)</f>
        <v>97.655013894651745</v>
      </c>
      <c r="G221" s="24">
        <f>F221*EXP(MeanSt-0.5*SDSt^2+SDSt*'Z(t)'!F218)</f>
        <v>106.17887052159112</v>
      </c>
      <c r="H221" s="24">
        <f>G221*EXP(MeanSt-0.5*SDSt^2+SDSt*'Z(t)'!G218)</f>
        <v>96.585606794351733</v>
      </c>
    </row>
    <row r="222" spans="1:8" x14ac:dyDescent="0.3">
      <c r="A222">
        <f t="shared" si="8"/>
        <v>216</v>
      </c>
      <c r="B222" s="12">
        <f>Parameters!$C$10</f>
        <v>100</v>
      </c>
      <c r="C222" s="24">
        <f>B222*EXP(MeanSt-0.5*SDSt^2+SDSt*'Z(t)'!B219)</f>
        <v>101.66332163720749</v>
      </c>
      <c r="D222" s="24">
        <f>C222*EXP(MeanSt-0.5*SDSt^2+SDSt*'Z(t)'!C219)</f>
        <v>98.199095790193383</v>
      </c>
      <c r="E222" s="24">
        <f>D222*EXP(MeanSt-0.5*SDSt^2+SDSt*'Z(t)'!D219)</f>
        <v>104.33951170823354</v>
      </c>
      <c r="F222" s="24">
        <f>E222*EXP(MeanSt-0.5*SDSt^2+SDSt*'Z(t)'!E219)</f>
        <v>97.616300897134892</v>
      </c>
      <c r="G222" s="24">
        <f>F222*EXP(MeanSt-0.5*SDSt^2+SDSt*'Z(t)'!F219)</f>
        <v>99.621912195036003</v>
      </c>
      <c r="H222" s="24">
        <f>G222*EXP(MeanSt-0.5*SDSt^2+SDSt*'Z(t)'!G219)</f>
        <v>100.83863020680828</v>
      </c>
    </row>
    <row r="223" spans="1:8" x14ac:dyDescent="0.3">
      <c r="A223">
        <f t="shared" si="8"/>
        <v>217</v>
      </c>
      <c r="B223" s="12">
        <f>Parameters!$C$10</f>
        <v>100</v>
      </c>
      <c r="C223" s="24">
        <f>B223*EXP(MeanSt-0.5*SDSt^2+SDSt*'Z(t)'!B220)</f>
        <v>102.24883779489582</v>
      </c>
      <c r="D223" s="24">
        <f>C223*EXP(MeanSt-0.5*SDSt^2+SDSt*'Z(t)'!C220)</f>
        <v>101.71398067265083</v>
      </c>
      <c r="E223" s="24">
        <f>D223*EXP(MeanSt-0.5*SDSt^2+SDSt*'Z(t)'!D220)</f>
        <v>101.88079074502983</v>
      </c>
      <c r="F223" s="24">
        <f>E223*EXP(MeanSt-0.5*SDSt^2+SDSt*'Z(t)'!E220)</f>
        <v>98.662585924066107</v>
      </c>
      <c r="G223" s="24">
        <f>F223*EXP(MeanSt-0.5*SDSt^2+SDSt*'Z(t)'!F220)</f>
        <v>96.164462858068447</v>
      </c>
      <c r="H223" s="24">
        <f>G223*EXP(MeanSt-0.5*SDSt^2+SDSt*'Z(t)'!G220)</f>
        <v>97.091346558270374</v>
      </c>
    </row>
    <row r="224" spans="1:8" x14ac:dyDescent="0.3">
      <c r="A224">
        <f t="shared" si="8"/>
        <v>218</v>
      </c>
      <c r="B224" s="12">
        <f>Parameters!$C$10</f>
        <v>100</v>
      </c>
      <c r="C224" s="24">
        <f>B224*EXP(MeanSt-0.5*SDSt^2+SDSt*'Z(t)'!B221)</f>
        <v>99.550074137981582</v>
      </c>
      <c r="D224" s="24">
        <f>C224*EXP(MeanSt-0.5*SDSt^2+SDSt*'Z(t)'!C221)</f>
        <v>100.12694980750453</v>
      </c>
      <c r="E224" s="24">
        <f>D224*EXP(MeanSt-0.5*SDSt^2+SDSt*'Z(t)'!D221)</f>
        <v>108.07527106908398</v>
      </c>
      <c r="F224" s="24">
        <f>E224*EXP(MeanSt-0.5*SDSt^2+SDSt*'Z(t)'!E221)</f>
        <v>101.72470266115278</v>
      </c>
      <c r="G224" s="24">
        <f>F224*EXP(MeanSt-0.5*SDSt^2+SDSt*'Z(t)'!F221)</f>
        <v>101.81392684204556</v>
      </c>
      <c r="H224" s="24">
        <f>G224*EXP(MeanSt-0.5*SDSt^2+SDSt*'Z(t)'!G221)</f>
        <v>105.27291471530316</v>
      </c>
    </row>
    <row r="225" spans="1:8" x14ac:dyDescent="0.3">
      <c r="A225">
        <f t="shared" si="8"/>
        <v>219</v>
      </c>
      <c r="B225" s="12">
        <f>Parameters!$C$10</f>
        <v>100</v>
      </c>
      <c r="C225" s="24">
        <f>B225*EXP(MeanSt-0.5*SDSt^2+SDSt*'Z(t)'!B222)</f>
        <v>107.31415377254223</v>
      </c>
      <c r="D225" s="24">
        <f>C225*EXP(MeanSt-0.5*SDSt^2+SDSt*'Z(t)'!C222)</f>
        <v>98.845732498902706</v>
      </c>
      <c r="E225" s="24">
        <f>D225*EXP(MeanSt-0.5*SDSt^2+SDSt*'Z(t)'!D222)</f>
        <v>94.646714610646328</v>
      </c>
      <c r="F225" s="24">
        <f>E225*EXP(MeanSt-0.5*SDSt^2+SDSt*'Z(t)'!E222)</f>
        <v>99.77593875942884</v>
      </c>
      <c r="G225" s="24">
        <f>F225*EXP(MeanSt-0.5*SDSt^2+SDSt*'Z(t)'!F222)</f>
        <v>95.371288635287982</v>
      </c>
      <c r="H225" s="24">
        <f>G225*EXP(MeanSt-0.5*SDSt^2+SDSt*'Z(t)'!G222)</f>
        <v>95.460417705238896</v>
      </c>
    </row>
    <row r="226" spans="1:8" x14ac:dyDescent="0.3">
      <c r="A226">
        <f t="shared" si="8"/>
        <v>220</v>
      </c>
      <c r="B226" s="12">
        <f>Parameters!$C$10</f>
        <v>100</v>
      </c>
      <c r="C226" s="24">
        <f>B226*EXP(MeanSt-0.5*SDSt^2+SDSt*'Z(t)'!B223)</f>
        <v>103.88760778314403</v>
      </c>
      <c r="D226" s="24">
        <f>C226*EXP(MeanSt-0.5*SDSt^2+SDSt*'Z(t)'!C223)</f>
        <v>97.615567557918524</v>
      </c>
      <c r="E226" s="24">
        <f>D226*EXP(MeanSt-0.5*SDSt^2+SDSt*'Z(t)'!D223)</f>
        <v>93.203225641643385</v>
      </c>
      <c r="F226" s="24">
        <f>E226*EXP(MeanSt-0.5*SDSt^2+SDSt*'Z(t)'!E223)</f>
        <v>89.676947340601473</v>
      </c>
      <c r="G226" s="24">
        <f>F226*EXP(MeanSt-0.5*SDSt^2+SDSt*'Z(t)'!F223)</f>
        <v>99.015607684452064</v>
      </c>
      <c r="H226" s="24">
        <f>G226*EXP(MeanSt-0.5*SDSt^2+SDSt*'Z(t)'!G223)</f>
        <v>105.01756162847452</v>
      </c>
    </row>
    <row r="227" spans="1:8" x14ac:dyDescent="0.3">
      <c r="A227">
        <f t="shared" si="8"/>
        <v>221</v>
      </c>
      <c r="B227" s="12">
        <f>Parameters!$C$10</f>
        <v>100</v>
      </c>
      <c r="C227" s="24">
        <f>B227*EXP(MeanSt-0.5*SDSt^2+SDSt*'Z(t)'!B224)</f>
        <v>93.887073932664279</v>
      </c>
      <c r="D227" s="24">
        <f>C227*EXP(MeanSt-0.5*SDSt^2+SDSt*'Z(t)'!C224)</f>
        <v>87.25045084237604</v>
      </c>
      <c r="E227" s="24">
        <f>D227*EXP(MeanSt-0.5*SDSt^2+SDSt*'Z(t)'!D224)</f>
        <v>98.646674717305615</v>
      </c>
      <c r="F227" s="24">
        <f>E227*EXP(MeanSt-0.5*SDSt^2+SDSt*'Z(t)'!E224)</f>
        <v>98.349291437980426</v>
      </c>
      <c r="G227" s="24">
        <f>F227*EXP(MeanSt-0.5*SDSt^2+SDSt*'Z(t)'!F224)</f>
        <v>96.95441142981484</v>
      </c>
      <c r="H227" s="24">
        <f>G227*EXP(MeanSt-0.5*SDSt^2+SDSt*'Z(t)'!G224)</f>
        <v>99.697749656257784</v>
      </c>
    </row>
    <row r="228" spans="1:8" x14ac:dyDescent="0.3">
      <c r="A228">
        <f t="shared" si="8"/>
        <v>222</v>
      </c>
      <c r="B228" s="12">
        <f>Parameters!$C$10</f>
        <v>100</v>
      </c>
      <c r="C228" s="24">
        <f>B228*EXP(MeanSt-0.5*SDSt^2+SDSt*'Z(t)'!B225)</f>
        <v>101.51003023664956</v>
      </c>
      <c r="D228" s="24">
        <f>C228*EXP(MeanSt-0.5*SDSt^2+SDSt*'Z(t)'!C225)</f>
        <v>102.76899894327933</v>
      </c>
      <c r="E228" s="24">
        <f>D228*EXP(MeanSt-0.5*SDSt^2+SDSt*'Z(t)'!D225)</f>
        <v>100.79283983870295</v>
      </c>
      <c r="F228" s="24">
        <f>E228*EXP(MeanSt-0.5*SDSt^2+SDSt*'Z(t)'!E225)</f>
        <v>97.727736403204403</v>
      </c>
      <c r="G228" s="24">
        <f>F228*EXP(MeanSt-0.5*SDSt^2+SDSt*'Z(t)'!F225)</f>
        <v>100.1009556571958</v>
      </c>
      <c r="H228" s="24">
        <f>G228*EXP(MeanSt-0.5*SDSt^2+SDSt*'Z(t)'!G225)</f>
        <v>102.61870270168671</v>
      </c>
    </row>
    <row r="229" spans="1:8" x14ac:dyDescent="0.3">
      <c r="A229">
        <f t="shared" si="8"/>
        <v>223</v>
      </c>
      <c r="B229" s="12">
        <f>Parameters!$C$10</f>
        <v>100</v>
      </c>
      <c r="C229" s="24">
        <f>B229*EXP(MeanSt-0.5*SDSt^2+SDSt*'Z(t)'!B226)</f>
        <v>106.48250171152208</v>
      </c>
      <c r="D229" s="24">
        <f>C229*EXP(MeanSt-0.5*SDSt^2+SDSt*'Z(t)'!C226)</f>
        <v>97.014267273051217</v>
      </c>
      <c r="E229" s="24">
        <f>D229*EXP(MeanSt-0.5*SDSt^2+SDSt*'Z(t)'!D226)</f>
        <v>94.660108211025914</v>
      </c>
      <c r="F229" s="24">
        <f>E229*EXP(MeanSt-0.5*SDSt^2+SDSt*'Z(t)'!E226)</f>
        <v>93.744117023176855</v>
      </c>
      <c r="G229" s="24">
        <f>F229*EXP(MeanSt-0.5*SDSt^2+SDSt*'Z(t)'!F226)</f>
        <v>96.976342672467126</v>
      </c>
      <c r="H229" s="24">
        <f>G229*EXP(MeanSt-0.5*SDSt^2+SDSt*'Z(t)'!G226)</f>
        <v>98.473052658285198</v>
      </c>
    </row>
    <row r="230" spans="1:8" x14ac:dyDescent="0.3">
      <c r="A230">
        <f t="shared" si="8"/>
        <v>224</v>
      </c>
      <c r="B230" s="12">
        <f>Parameters!$C$10</f>
        <v>100</v>
      </c>
      <c r="C230" s="24">
        <f>B230*EXP(MeanSt-0.5*SDSt^2+SDSt*'Z(t)'!B227)</f>
        <v>104.6033408395858</v>
      </c>
      <c r="D230" s="24">
        <f>C230*EXP(MeanSt-0.5*SDSt^2+SDSt*'Z(t)'!C227)</f>
        <v>106.56327833776628</v>
      </c>
      <c r="E230" s="24">
        <f>D230*EXP(MeanSt-0.5*SDSt^2+SDSt*'Z(t)'!D227)</f>
        <v>108.56712158560141</v>
      </c>
      <c r="F230" s="24">
        <f>E230*EXP(MeanSt-0.5*SDSt^2+SDSt*'Z(t)'!E227)</f>
        <v>113.27154675732847</v>
      </c>
      <c r="G230" s="24">
        <f>F230*EXP(MeanSt-0.5*SDSt^2+SDSt*'Z(t)'!F227)</f>
        <v>126.76738389101013</v>
      </c>
      <c r="H230" s="24">
        <f>G230*EXP(MeanSt-0.5*SDSt^2+SDSt*'Z(t)'!G227)</f>
        <v>131.4069210126419</v>
      </c>
    </row>
    <row r="231" spans="1:8" x14ac:dyDescent="0.3">
      <c r="A231">
        <f t="shared" si="8"/>
        <v>225</v>
      </c>
      <c r="B231" s="12">
        <f>Parameters!$C$10</f>
        <v>100</v>
      </c>
      <c r="C231" s="24">
        <f>B231*EXP(MeanSt-0.5*SDSt^2+SDSt*'Z(t)'!B228)</f>
        <v>98.893869214636524</v>
      </c>
      <c r="D231" s="24">
        <f>C231*EXP(MeanSt-0.5*SDSt^2+SDSt*'Z(t)'!C228)</f>
        <v>111.10918021176438</v>
      </c>
      <c r="E231" s="24">
        <f>D231*EXP(MeanSt-0.5*SDSt^2+SDSt*'Z(t)'!D228)</f>
        <v>103.7975064131092</v>
      </c>
      <c r="F231" s="24">
        <f>E231*EXP(MeanSt-0.5*SDSt^2+SDSt*'Z(t)'!E228)</f>
        <v>108.8806015662333</v>
      </c>
      <c r="G231" s="24">
        <f>F231*EXP(MeanSt-0.5*SDSt^2+SDSt*'Z(t)'!F228)</f>
        <v>111.91561515471213</v>
      </c>
      <c r="H231" s="24">
        <f>G231*EXP(MeanSt-0.5*SDSt^2+SDSt*'Z(t)'!G228)</f>
        <v>100.59168339934246</v>
      </c>
    </row>
    <row r="232" spans="1:8" x14ac:dyDescent="0.3">
      <c r="A232">
        <f t="shared" si="8"/>
        <v>226</v>
      </c>
      <c r="B232" s="12">
        <f>Parameters!$C$10</f>
        <v>100</v>
      </c>
      <c r="C232" s="24">
        <f>B232*EXP(MeanSt-0.5*SDSt^2+SDSt*'Z(t)'!B229)</f>
        <v>104.76504209839061</v>
      </c>
      <c r="D232" s="24">
        <f>C232*EXP(MeanSt-0.5*SDSt^2+SDSt*'Z(t)'!C229)</f>
        <v>101.04781965548609</v>
      </c>
      <c r="E232" s="24">
        <f>D232*EXP(MeanSt-0.5*SDSt^2+SDSt*'Z(t)'!D229)</f>
        <v>95.333363386000926</v>
      </c>
      <c r="F232" s="24">
        <f>E232*EXP(MeanSt-0.5*SDSt^2+SDSt*'Z(t)'!E229)</f>
        <v>90.964622267438088</v>
      </c>
      <c r="G232" s="24">
        <f>F232*EXP(MeanSt-0.5*SDSt^2+SDSt*'Z(t)'!F229)</f>
        <v>91.519415209425432</v>
      </c>
      <c r="H232" s="24">
        <f>G232*EXP(MeanSt-0.5*SDSt^2+SDSt*'Z(t)'!G229)</f>
        <v>90.026131475800639</v>
      </c>
    </row>
    <row r="233" spans="1:8" x14ac:dyDescent="0.3">
      <c r="A233">
        <f t="shared" si="8"/>
        <v>227</v>
      </c>
      <c r="B233" s="12">
        <f>Parameters!$C$10</f>
        <v>100</v>
      </c>
      <c r="C233" s="24">
        <f>B233*EXP(MeanSt-0.5*SDSt^2+SDSt*'Z(t)'!B230)</f>
        <v>103.29509386108346</v>
      </c>
      <c r="D233" s="24">
        <f>C233*EXP(MeanSt-0.5*SDSt^2+SDSt*'Z(t)'!C230)</f>
        <v>105.72671172162656</v>
      </c>
      <c r="E233" s="24">
        <f>D233*EXP(MeanSt-0.5*SDSt^2+SDSt*'Z(t)'!D230)</f>
        <v>109.63530484776922</v>
      </c>
      <c r="F233" s="24">
        <f>E233*EXP(MeanSt-0.5*SDSt^2+SDSt*'Z(t)'!E230)</f>
        <v>110.64416251123764</v>
      </c>
      <c r="G233" s="24">
        <f>F233*EXP(MeanSt-0.5*SDSt^2+SDSt*'Z(t)'!F230)</f>
        <v>104.03943434790433</v>
      </c>
      <c r="H233" s="24">
        <f>G233*EXP(MeanSt-0.5*SDSt^2+SDSt*'Z(t)'!G230)</f>
        <v>98.696174780264371</v>
      </c>
    </row>
    <row r="234" spans="1:8" x14ac:dyDescent="0.3">
      <c r="A234">
        <f t="shared" si="8"/>
        <v>228</v>
      </c>
      <c r="B234" s="12">
        <f>Parameters!$C$10</f>
        <v>100</v>
      </c>
      <c r="C234" s="24">
        <f>B234*EXP(MeanSt-0.5*SDSt^2+SDSt*'Z(t)'!B231)</f>
        <v>106.16453621191873</v>
      </c>
      <c r="D234" s="24">
        <f>C234*EXP(MeanSt-0.5*SDSt^2+SDSt*'Z(t)'!C231)</f>
        <v>96.010263498302365</v>
      </c>
      <c r="E234" s="24">
        <f>D234*EXP(MeanSt-0.5*SDSt^2+SDSt*'Z(t)'!D231)</f>
        <v>89.244945259993472</v>
      </c>
      <c r="F234" s="24">
        <f>E234*EXP(MeanSt-0.5*SDSt^2+SDSt*'Z(t)'!E231)</f>
        <v>89.809318629815792</v>
      </c>
      <c r="G234" s="24">
        <f>F234*EXP(MeanSt-0.5*SDSt^2+SDSt*'Z(t)'!F231)</f>
        <v>92.982707627279964</v>
      </c>
      <c r="H234" s="24">
        <f>G234*EXP(MeanSt-0.5*SDSt^2+SDSt*'Z(t)'!G231)</f>
        <v>93.582632016389098</v>
      </c>
    </row>
    <row r="235" spans="1:8" x14ac:dyDescent="0.3">
      <c r="A235">
        <f t="shared" si="8"/>
        <v>229</v>
      </c>
      <c r="B235" s="12">
        <f>Parameters!$C$10</f>
        <v>100</v>
      </c>
      <c r="C235" s="24">
        <f>B235*EXP(MeanSt-0.5*SDSt^2+SDSt*'Z(t)'!B232)</f>
        <v>96.619735820993753</v>
      </c>
      <c r="D235" s="24">
        <f>C235*EXP(MeanSt-0.5*SDSt^2+SDSt*'Z(t)'!C232)</f>
        <v>94.340137699856868</v>
      </c>
      <c r="E235" s="24">
        <f>D235*EXP(MeanSt-0.5*SDSt^2+SDSt*'Z(t)'!D232)</f>
        <v>89.590638740644721</v>
      </c>
      <c r="F235" s="24">
        <f>E235*EXP(MeanSt-0.5*SDSt^2+SDSt*'Z(t)'!E232)</f>
        <v>98.117772046901379</v>
      </c>
      <c r="G235" s="24">
        <f>F235*EXP(MeanSt-0.5*SDSt^2+SDSt*'Z(t)'!F232)</f>
        <v>113.2234464928447</v>
      </c>
      <c r="H235" s="24">
        <f>G235*EXP(MeanSt-0.5*SDSt^2+SDSt*'Z(t)'!G232)</f>
        <v>109.71533484379653</v>
      </c>
    </row>
    <row r="236" spans="1:8" x14ac:dyDescent="0.3">
      <c r="A236">
        <f t="shared" si="8"/>
        <v>230</v>
      </c>
      <c r="B236" s="12">
        <f>Parameters!$C$10</f>
        <v>100</v>
      </c>
      <c r="C236" s="24">
        <f>B236*EXP(MeanSt-0.5*SDSt^2+SDSt*'Z(t)'!B233)</f>
        <v>113.66178716285316</v>
      </c>
      <c r="D236" s="24">
        <f>C236*EXP(MeanSt-0.5*SDSt^2+SDSt*'Z(t)'!C233)</f>
        <v>112.3197089882575</v>
      </c>
      <c r="E236" s="24">
        <f>D236*EXP(MeanSt-0.5*SDSt^2+SDSt*'Z(t)'!D233)</f>
        <v>112.25818400608021</v>
      </c>
      <c r="F236" s="24">
        <f>E236*EXP(MeanSt-0.5*SDSt^2+SDSt*'Z(t)'!E233)</f>
        <v>107.26035233931198</v>
      </c>
      <c r="G236" s="24">
        <f>F236*EXP(MeanSt-0.5*SDSt^2+SDSt*'Z(t)'!F233)</f>
        <v>98.486645642862825</v>
      </c>
      <c r="H236" s="24">
        <f>G236*EXP(MeanSt-0.5*SDSt^2+SDSt*'Z(t)'!G233)</f>
        <v>98.679916458717869</v>
      </c>
    </row>
    <row r="237" spans="1:8" x14ac:dyDescent="0.3">
      <c r="A237">
        <f t="shared" si="8"/>
        <v>231</v>
      </c>
      <c r="B237" s="12">
        <f>Parameters!$C$10</f>
        <v>100</v>
      </c>
      <c r="C237" s="24">
        <f>B237*EXP(MeanSt-0.5*SDSt^2+SDSt*'Z(t)'!B234)</f>
        <v>99.468477467076525</v>
      </c>
      <c r="D237" s="24">
        <f>C237*EXP(MeanSt-0.5*SDSt^2+SDSt*'Z(t)'!C234)</f>
        <v>92.010721163775614</v>
      </c>
      <c r="E237" s="24">
        <f>D237*EXP(MeanSt-0.5*SDSt^2+SDSt*'Z(t)'!D234)</f>
        <v>97.409964169054007</v>
      </c>
      <c r="F237" s="24">
        <f>E237*EXP(MeanSt-0.5*SDSt^2+SDSt*'Z(t)'!E234)</f>
        <v>107.60350632199167</v>
      </c>
      <c r="G237" s="24">
        <f>F237*EXP(MeanSt-0.5*SDSt^2+SDSt*'Z(t)'!F234)</f>
        <v>116.42811306719055</v>
      </c>
      <c r="H237" s="24">
        <f>G237*EXP(MeanSt-0.5*SDSt^2+SDSt*'Z(t)'!G234)</f>
        <v>120.60917806962462</v>
      </c>
    </row>
    <row r="238" spans="1:8" x14ac:dyDescent="0.3">
      <c r="A238">
        <f t="shared" si="8"/>
        <v>232</v>
      </c>
      <c r="B238" s="12">
        <f>Parameters!$C$10</f>
        <v>100</v>
      </c>
      <c r="C238" s="24">
        <f>B238*EXP(MeanSt-0.5*SDSt^2+SDSt*'Z(t)'!B235)</f>
        <v>116.07373044319525</v>
      </c>
      <c r="D238" s="24">
        <f>C238*EXP(MeanSt-0.5*SDSt^2+SDSt*'Z(t)'!C235)</f>
        <v>116.26459336792372</v>
      </c>
      <c r="E238" s="24">
        <f>D238*EXP(MeanSt-0.5*SDSt^2+SDSt*'Z(t)'!D235)</f>
        <v>117.08764553757688</v>
      </c>
      <c r="F238" s="24">
        <f>E238*EXP(MeanSt-0.5*SDSt^2+SDSt*'Z(t)'!E235)</f>
        <v>120.27040322468589</v>
      </c>
      <c r="G238" s="24">
        <f>F238*EXP(MeanSt-0.5*SDSt^2+SDSt*'Z(t)'!F235)</f>
        <v>118.70598799928692</v>
      </c>
      <c r="H238" s="24">
        <f>G238*EXP(MeanSt-0.5*SDSt^2+SDSt*'Z(t)'!G235)</f>
        <v>118.99256998857709</v>
      </c>
    </row>
    <row r="239" spans="1:8" x14ac:dyDescent="0.3">
      <c r="A239">
        <f t="shared" si="8"/>
        <v>233</v>
      </c>
      <c r="B239" s="12">
        <f>Parameters!$C$10</f>
        <v>100</v>
      </c>
      <c r="C239" s="24">
        <f>B239*EXP(MeanSt-0.5*SDSt^2+SDSt*'Z(t)'!B236)</f>
        <v>103.95512506191122</v>
      </c>
      <c r="D239" s="24">
        <f>C239*EXP(MeanSt-0.5*SDSt^2+SDSt*'Z(t)'!C236)</f>
        <v>111.83987606317662</v>
      </c>
      <c r="E239" s="24">
        <f>D239*EXP(MeanSt-0.5*SDSt^2+SDSt*'Z(t)'!D236)</f>
        <v>119.78611123757987</v>
      </c>
      <c r="F239" s="24">
        <f>E239*EXP(MeanSt-0.5*SDSt^2+SDSt*'Z(t)'!E236)</f>
        <v>119.36361615849555</v>
      </c>
      <c r="G239" s="24">
        <f>F239*EXP(MeanSt-0.5*SDSt^2+SDSt*'Z(t)'!F236)</f>
        <v>118.37572078287829</v>
      </c>
      <c r="H239" s="24">
        <f>G239*EXP(MeanSt-0.5*SDSt^2+SDSt*'Z(t)'!G236)</f>
        <v>116.73335230697285</v>
      </c>
    </row>
    <row r="240" spans="1:8" x14ac:dyDescent="0.3">
      <c r="A240">
        <f t="shared" si="8"/>
        <v>234</v>
      </c>
      <c r="B240" s="12">
        <f>Parameters!$C$10</f>
        <v>100</v>
      </c>
      <c r="C240" s="24">
        <f>B240*EXP(MeanSt-0.5*SDSt^2+SDSt*'Z(t)'!B237)</f>
        <v>97.833710477514913</v>
      </c>
      <c r="D240" s="24">
        <f>C240*EXP(MeanSt-0.5*SDSt^2+SDSt*'Z(t)'!C237)</f>
        <v>106.39713578600053</v>
      </c>
      <c r="E240" s="24">
        <f>D240*EXP(MeanSt-0.5*SDSt^2+SDSt*'Z(t)'!D237)</f>
        <v>102.34561074491347</v>
      </c>
      <c r="F240" s="24">
        <f>E240*EXP(MeanSt-0.5*SDSt^2+SDSt*'Z(t)'!E237)</f>
        <v>106.53338881848627</v>
      </c>
      <c r="G240" s="24">
        <f>F240*EXP(MeanSt-0.5*SDSt^2+SDSt*'Z(t)'!F237)</f>
        <v>114.21905624723578</v>
      </c>
      <c r="H240" s="24">
        <f>G240*EXP(MeanSt-0.5*SDSt^2+SDSt*'Z(t)'!G237)</f>
        <v>123.54522312256931</v>
      </c>
    </row>
    <row r="241" spans="1:8" x14ac:dyDescent="0.3">
      <c r="A241">
        <f t="shared" si="8"/>
        <v>235</v>
      </c>
      <c r="B241" s="12">
        <f>Parameters!$C$10</f>
        <v>100</v>
      </c>
      <c r="C241" s="24">
        <f>B241*EXP(MeanSt-0.5*SDSt^2+SDSt*'Z(t)'!B238)</f>
        <v>103.36926574182993</v>
      </c>
      <c r="D241" s="24">
        <f>C241*EXP(MeanSt-0.5*SDSt^2+SDSt*'Z(t)'!C238)</f>
        <v>110.39209258100462</v>
      </c>
      <c r="E241" s="24">
        <f>D241*EXP(MeanSt-0.5*SDSt^2+SDSt*'Z(t)'!D238)</f>
        <v>116.31389156367948</v>
      </c>
      <c r="F241" s="24">
        <f>E241*EXP(MeanSt-0.5*SDSt^2+SDSt*'Z(t)'!E238)</f>
        <v>129.60557962963952</v>
      </c>
      <c r="G241" s="24">
        <f>F241*EXP(MeanSt-0.5*SDSt^2+SDSt*'Z(t)'!F238)</f>
        <v>133.52917766805268</v>
      </c>
      <c r="H241" s="24">
        <f>G241*EXP(MeanSt-0.5*SDSt^2+SDSt*'Z(t)'!G238)</f>
        <v>130.82693741553265</v>
      </c>
    </row>
    <row r="242" spans="1:8" x14ac:dyDescent="0.3">
      <c r="A242">
        <f t="shared" si="8"/>
        <v>236</v>
      </c>
      <c r="B242" s="12">
        <f>Parameters!$C$10</f>
        <v>100</v>
      </c>
      <c r="C242" s="24">
        <f>B242*EXP(MeanSt-0.5*SDSt^2+SDSt*'Z(t)'!B239)</f>
        <v>110.22193820299246</v>
      </c>
      <c r="D242" s="24">
        <f>C242*EXP(MeanSt-0.5*SDSt^2+SDSt*'Z(t)'!C239)</f>
        <v>110.03393650421863</v>
      </c>
      <c r="E242" s="24">
        <f>D242*EXP(MeanSt-0.5*SDSt^2+SDSt*'Z(t)'!D239)</f>
        <v>113.44810391807626</v>
      </c>
      <c r="F242" s="24">
        <f>E242*EXP(MeanSt-0.5*SDSt^2+SDSt*'Z(t)'!E239)</f>
        <v>109.08436662571107</v>
      </c>
      <c r="G242" s="24">
        <f>F242*EXP(MeanSt-0.5*SDSt^2+SDSt*'Z(t)'!F239)</f>
        <v>110.72820479875605</v>
      </c>
      <c r="H242" s="24">
        <f>G242*EXP(MeanSt-0.5*SDSt^2+SDSt*'Z(t)'!G239)</f>
        <v>119.31850060060992</v>
      </c>
    </row>
    <row r="243" spans="1:8" x14ac:dyDescent="0.3">
      <c r="A243">
        <f t="shared" si="8"/>
        <v>237</v>
      </c>
      <c r="B243" s="12">
        <f>Parameters!$C$10</f>
        <v>100</v>
      </c>
      <c r="C243" s="24">
        <f>B243*EXP(MeanSt-0.5*SDSt^2+SDSt*'Z(t)'!B240)</f>
        <v>101.64247017678348</v>
      </c>
      <c r="D243" s="24">
        <f>C243*EXP(MeanSt-0.5*SDSt^2+SDSt*'Z(t)'!C240)</f>
        <v>100.79997964769595</v>
      </c>
      <c r="E243" s="24">
        <f>D243*EXP(MeanSt-0.5*SDSt^2+SDSt*'Z(t)'!D240)</f>
        <v>104.47004770139634</v>
      </c>
      <c r="F243" s="24">
        <f>E243*EXP(MeanSt-0.5*SDSt^2+SDSt*'Z(t)'!E240)</f>
        <v>110.44604767422585</v>
      </c>
      <c r="G243" s="24">
        <f>F243*EXP(MeanSt-0.5*SDSt^2+SDSt*'Z(t)'!F240)</f>
        <v>111.59440198987876</v>
      </c>
      <c r="H243" s="24">
        <f>G243*EXP(MeanSt-0.5*SDSt^2+SDSt*'Z(t)'!G240)</f>
        <v>112.52008514436839</v>
      </c>
    </row>
    <row r="244" spans="1:8" x14ac:dyDescent="0.3">
      <c r="A244">
        <f t="shared" si="8"/>
        <v>238</v>
      </c>
      <c r="B244" s="12">
        <f>Parameters!$C$10</f>
        <v>100</v>
      </c>
      <c r="C244" s="24">
        <f>B244*EXP(MeanSt-0.5*SDSt^2+SDSt*'Z(t)'!B241)</f>
        <v>101.63471020058756</v>
      </c>
      <c r="D244" s="24">
        <f>C244*EXP(MeanSt-0.5*SDSt^2+SDSt*'Z(t)'!C241)</f>
        <v>95.629098985068069</v>
      </c>
      <c r="E244" s="24">
        <f>D244*EXP(MeanSt-0.5*SDSt^2+SDSt*'Z(t)'!D241)</f>
        <v>90.228467766634424</v>
      </c>
      <c r="F244" s="24">
        <f>E244*EXP(MeanSt-0.5*SDSt^2+SDSt*'Z(t)'!E241)</f>
        <v>97.267418471112194</v>
      </c>
      <c r="G244" s="24">
        <f>F244*EXP(MeanSt-0.5*SDSt^2+SDSt*'Z(t)'!F241)</f>
        <v>102.01355408691417</v>
      </c>
      <c r="H244" s="24">
        <f>G244*EXP(MeanSt-0.5*SDSt^2+SDSt*'Z(t)'!G241)</f>
        <v>111.38529458584689</v>
      </c>
    </row>
    <row r="245" spans="1:8" x14ac:dyDescent="0.3">
      <c r="A245">
        <f t="shared" si="8"/>
        <v>239</v>
      </c>
      <c r="B245" s="12">
        <f>Parameters!$C$10</f>
        <v>100</v>
      </c>
      <c r="C245" s="24">
        <f>B245*EXP(MeanSt-0.5*SDSt^2+SDSt*'Z(t)'!B242)</f>
        <v>105.08783058929208</v>
      </c>
      <c r="D245" s="24">
        <f>C245*EXP(MeanSt-0.5*SDSt^2+SDSt*'Z(t)'!C242)</f>
        <v>105.90461115291629</v>
      </c>
      <c r="E245" s="24">
        <f>D245*EXP(MeanSt-0.5*SDSt^2+SDSt*'Z(t)'!D242)</f>
        <v>110.67910295208982</v>
      </c>
      <c r="F245" s="24">
        <f>E245*EXP(MeanSt-0.5*SDSt^2+SDSt*'Z(t)'!E242)</f>
        <v>122.80789354442918</v>
      </c>
      <c r="G245" s="24">
        <f>F245*EXP(MeanSt-0.5*SDSt^2+SDSt*'Z(t)'!F242)</f>
        <v>126.36794426571058</v>
      </c>
      <c r="H245" s="24">
        <f>G245*EXP(MeanSt-0.5*SDSt^2+SDSt*'Z(t)'!G242)</f>
        <v>134.69454958336522</v>
      </c>
    </row>
    <row r="246" spans="1:8" x14ac:dyDescent="0.3">
      <c r="A246">
        <f t="shared" si="8"/>
        <v>240</v>
      </c>
      <c r="B246" s="12">
        <f>Parameters!$C$10</f>
        <v>100</v>
      </c>
      <c r="C246" s="24">
        <f>B246*EXP(MeanSt-0.5*SDSt^2+SDSt*'Z(t)'!B243)</f>
        <v>94.853982263170323</v>
      </c>
      <c r="D246" s="24">
        <f>C246*EXP(MeanSt-0.5*SDSt^2+SDSt*'Z(t)'!C243)</f>
        <v>88.84429142554211</v>
      </c>
      <c r="E246" s="24">
        <f>D246*EXP(MeanSt-0.5*SDSt^2+SDSt*'Z(t)'!D243)</f>
        <v>90.739545564871847</v>
      </c>
      <c r="F246" s="24">
        <f>E246*EXP(MeanSt-0.5*SDSt^2+SDSt*'Z(t)'!E243)</f>
        <v>96.976692573423492</v>
      </c>
      <c r="G246" s="24">
        <f>F246*EXP(MeanSt-0.5*SDSt^2+SDSt*'Z(t)'!F243)</f>
        <v>93.228153200695573</v>
      </c>
      <c r="H246" s="24">
        <f>G246*EXP(MeanSt-0.5*SDSt^2+SDSt*'Z(t)'!G243)</f>
        <v>91.905528404749177</v>
      </c>
    </row>
    <row r="247" spans="1:8" x14ac:dyDescent="0.3">
      <c r="A247">
        <f t="shared" si="8"/>
        <v>241</v>
      </c>
      <c r="B247" s="12">
        <f>Parameters!$C$10</f>
        <v>100</v>
      </c>
      <c r="C247" s="24">
        <f>B247*EXP(MeanSt-0.5*SDSt^2+SDSt*'Z(t)'!B244)</f>
        <v>98.055391780161159</v>
      </c>
      <c r="D247" s="24">
        <f>C247*EXP(MeanSt-0.5*SDSt^2+SDSt*'Z(t)'!C244)</f>
        <v>99.073012279051468</v>
      </c>
      <c r="E247" s="24">
        <f>D247*EXP(MeanSt-0.5*SDSt^2+SDSt*'Z(t)'!D244)</f>
        <v>102.704119699468</v>
      </c>
      <c r="F247" s="24">
        <f>E247*EXP(MeanSt-0.5*SDSt^2+SDSt*'Z(t)'!E244)</f>
        <v>104.19650319906053</v>
      </c>
      <c r="G247" s="24">
        <f>F247*EXP(MeanSt-0.5*SDSt^2+SDSt*'Z(t)'!F244)</f>
        <v>98.089799103054631</v>
      </c>
      <c r="H247" s="24">
        <f>G247*EXP(MeanSt-0.5*SDSt^2+SDSt*'Z(t)'!G244)</f>
        <v>91.739827177217649</v>
      </c>
    </row>
    <row r="248" spans="1:8" x14ac:dyDescent="0.3">
      <c r="A248">
        <f t="shared" si="8"/>
        <v>242</v>
      </c>
      <c r="B248" s="12">
        <f>Parameters!$C$10</f>
        <v>100</v>
      </c>
      <c r="C248" s="24">
        <f>B248*EXP(MeanSt-0.5*SDSt^2+SDSt*'Z(t)'!B245)</f>
        <v>97.58092716114642</v>
      </c>
      <c r="D248" s="24">
        <f>C248*EXP(MeanSt-0.5*SDSt^2+SDSt*'Z(t)'!C245)</f>
        <v>102.49467424495698</v>
      </c>
      <c r="E248" s="24">
        <f>D248*EXP(MeanSt-0.5*SDSt^2+SDSt*'Z(t)'!D245)</f>
        <v>110.63818048768277</v>
      </c>
      <c r="F248" s="24">
        <f>E248*EXP(MeanSt-0.5*SDSt^2+SDSt*'Z(t)'!E245)</f>
        <v>109.55734026916981</v>
      </c>
      <c r="G248" s="24">
        <f>F248*EXP(MeanSt-0.5*SDSt^2+SDSt*'Z(t)'!F245)</f>
        <v>101.94236107810352</v>
      </c>
      <c r="H248" s="24">
        <f>G248*EXP(MeanSt-0.5*SDSt^2+SDSt*'Z(t)'!G245)</f>
        <v>110.63875941182837</v>
      </c>
    </row>
    <row r="249" spans="1:8" x14ac:dyDescent="0.3">
      <c r="A249">
        <f t="shared" si="8"/>
        <v>243</v>
      </c>
      <c r="B249" s="12">
        <f>Parameters!$C$10</f>
        <v>100</v>
      </c>
      <c r="C249" s="24">
        <f>B249*EXP(MeanSt-0.5*SDSt^2+SDSt*'Z(t)'!B246)</f>
        <v>92.237711228299602</v>
      </c>
      <c r="D249" s="24">
        <f>C249*EXP(MeanSt-0.5*SDSt^2+SDSt*'Z(t)'!C246)</f>
        <v>95.795883418361839</v>
      </c>
      <c r="E249" s="24">
        <f>D249*EXP(MeanSt-0.5*SDSt^2+SDSt*'Z(t)'!D246)</f>
        <v>95.46877981640904</v>
      </c>
      <c r="F249" s="24">
        <f>E249*EXP(MeanSt-0.5*SDSt^2+SDSt*'Z(t)'!E246)</f>
        <v>97.552683831280646</v>
      </c>
      <c r="G249" s="24">
        <f>F249*EXP(MeanSt-0.5*SDSt^2+SDSt*'Z(t)'!F246)</f>
        <v>96.94178374076138</v>
      </c>
      <c r="H249" s="24">
        <f>G249*EXP(MeanSt-0.5*SDSt^2+SDSt*'Z(t)'!G246)</f>
        <v>98.909874636497733</v>
      </c>
    </row>
    <row r="250" spans="1:8" x14ac:dyDescent="0.3">
      <c r="A250">
        <f t="shared" si="8"/>
        <v>244</v>
      </c>
      <c r="B250" s="12">
        <f>Parameters!$C$10</f>
        <v>100</v>
      </c>
      <c r="C250" s="24">
        <f>B250*EXP(MeanSt-0.5*SDSt^2+SDSt*'Z(t)'!B247)</f>
        <v>97.198244524090086</v>
      </c>
      <c r="D250" s="24">
        <f>C250*EXP(MeanSt-0.5*SDSt^2+SDSt*'Z(t)'!C247)</f>
        <v>100.72786817155441</v>
      </c>
      <c r="E250" s="24">
        <f>D250*EXP(MeanSt-0.5*SDSt^2+SDSt*'Z(t)'!D247)</f>
        <v>99.427191287173699</v>
      </c>
      <c r="F250" s="24">
        <f>E250*EXP(MeanSt-0.5*SDSt^2+SDSt*'Z(t)'!E247)</f>
        <v>108.14573410664907</v>
      </c>
      <c r="G250" s="24">
        <f>F250*EXP(MeanSt-0.5*SDSt^2+SDSt*'Z(t)'!F247)</f>
        <v>107.31567258273228</v>
      </c>
      <c r="H250" s="24">
        <f>G250*EXP(MeanSt-0.5*SDSt^2+SDSt*'Z(t)'!G247)</f>
        <v>108.24779773550159</v>
      </c>
    </row>
    <row r="251" spans="1:8" x14ac:dyDescent="0.3">
      <c r="A251">
        <f t="shared" si="8"/>
        <v>245</v>
      </c>
      <c r="B251" s="12">
        <f>Parameters!$C$10</f>
        <v>100</v>
      </c>
      <c r="C251" s="24">
        <f>B251*EXP(MeanSt-0.5*SDSt^2+SDSt*'Z(t)'!B248)</f>
        <v>105.92271087025256</v>
      </c>
      <c r="D251" s="24">
        <f>C251*EXP(MeanSt-0.5*SDSt^2+SDSt*'Z(t)'!C248)</f>
        <v>111.68304575256296</v>
      </c>
      <c r="E251" s="24">
        <f>D251*EXP(MeanSt-0.5*SDSt^2+SDSt*'Z(t)'!D248)</f>
        <v>118.52250972635088</v>
      </c>
      <c r="F251" s="24">
        <f>E251*EXP(MeanSt-0.5*SDSt^2+SDSt*'Z(t)'!E248)</f>
        <v>120.67724234307855</v>
      </c>
      <c r="G251" s="24">
        <f>F251*EXP(MeanSt-0.5*SDSt^2+SDSt*'Z(t)'!F248)</f>
        <v>120.5176133527203</v>
      </c>
      <c r="H251" s="24">
        <f>G251*EXP(MeanSt-0.5*SDSt^2+SDSt*'Z(t)'!G248)</f>
        <v>115.51517113169159</v>
      </c>
    </row>
    <row r="252" spans="1:8" x14ac:dyDescent="0.3">
      <c r="A252">
        <f t="shared" si="8"/>
        <v>246</v>
      </c>
      <c r="B252" s="12">
        <f>Parameters!$C$10</f>
        <v>100</v>
      </c>
      <c r="C252" s="24">
        <f>B252*EXP(MeanSt-0.5*SDSt^2+SDSt*'Z(t)'!B249)</f>
        <v>99.970803736114533</v>
      </c>
      <c r="D252" s="24">
        <f>C252*EXP(MeanSt-0.5*SDSt^2+SDSt*'Z(t)'!C249)</f>
        <v>101.30487829406729</v>
      </c>
      <c r="E252" s="24">
        <f>D252*EXP(MeanSt-0.5*SDSt^2+SDSt*'Z(t)'!D249)</f>
        <v>98.205676604911616</v>
      </c>
      <c r="F252" s="24">
        <f>E252*EXP(MeanSt-0.5*SDSt^2+SDSt*'Z(t)'!E249)</f>
        <v>105.19659296762791</v>
      </c>
      <c r="G252" s="24">
        <f>F252*EXP(MeanSt-0.5*SDSt^2+SDSt*'Z(t)'!F249)</f>
        <v>106.45772497309366</v>
      </c>
      <c r="H252" s="24">
        <f>G252*EXP(MeanSt-0.5*SDSt^2+SDSt*'Z(t)'!G249)</f>
        <v>105.8771878668841</v>
      </c>
    </row>
    <row r="253" spans="1:8" x14ac:dyDescent="0.3">
      <c r="A253">
        <f t="shared" si="8"/>
        <v>247</v>
      </c>
      <c r="B253" s="12">
        <f>Parameters!$C$10</f>
        <v>100</v>
      </c>
      <c r="C253" s="24">
        <f>B253*EXP(MeanSt-0.5*SDSt^2+SDSt*'Z(t)'!B250)</f>
        <v>107.70938408146537</v>
      </c>
      <c r="D253" s="24">
        <f>C253*EXP(MeanSt-0.5*SDSt^2+SDSt*'Z(t)'!C250)</f>
        <v>104.93219900465495</v>
      </c>
      <c r="E253" s="24">
        <f>D253*EXP(MeanSt-0.5*SDSt^2+SDSt*'Z(t)'!D250)</f>
        <v>113.39376373362869</v>
      </c>
      <c r="F253" s="24">
        <f>E253*EXP(MeanSt-0.5*SDSt^2+SDSt*'Z(t)'!E250)</f>
        <v>111.53820606227528</v>
      </c>
      <c r="G253" s="24">
        <f>F253*EXP(MeanSt-0.5*SDSt^2+SDSt*'Z(t)'!F250)</f>
        <v>115.67311685719208</v>
      </c>
      <c r="H253" s="24">
        <f>G253*EXP(MeanSt-0.5*SDSt^2+SDSt*'Z(t)'!G250)</f>
        <v>121.0680327151175</v>
      </c>
    </row>
    <row r="254" spans="1:8" x14ac:dyDescent="0.3">
      <c r="A254">
        <f t="shared" si="8"/>
        <v>248</v>
      </c>
      <c r="B254" s="12">
        <f>Parameters!$C$10</f>
        <v>100</v>
      </c>
      <c r="C254" s="24">
        <f>B254*EXP(MeanSt-0.5*SDSt^2+SDSt*'Z(t)'!B251)</f>
        <v>96.251783067600471</v>
      </c>
      <c r="D254" s="24">
        <f>C254*EXP(MeanSt-0.5*SDSt^2+SDSt*'Z(t)'!C251)</f>
        <v>91.067878722824489</v>
      </c>
      <c r="E254" s="24">
        <f>D254*EXP(MeanSt-0.5*SDSt^2+SDSt*'Z(t)'!D251)</f>
        <v>103.99051453223066</v>
      </c>
      <c r="F254" s="24">
        <f>E254*EXP(MeanSt-0.5*SDSt^2+SDSt*'Z(t)'!E251)</f>
        <v>107.0665705506709</v>
      </c>
      <c r="G254" s="24">
        <f>F254*EXP(MeanSt-0.5*SDSt^2+SDSt*'Z(t)'!F251)</f>
        <v>108.46397694016508</v>
      </c>
      <c r="H254" s="24">
        <f>G254*EXP(MeanSt-0.5*SDSt^2+SDSt*'Z(t)'!G251)</f>
        <v>104.78551226450267</v>
      </c>
    </row>
    <row r="255" spans="1:8" x14ac:dyDescent="0.3">
      <c r="A255">
        <f t="shared" si="8"/>
        <v>249</v>
      </c>
      <c r="B255" s="12">
        <f>Parameters!$C$10</f>
        <v>100</v>
      </c>
      <c r="C255" s="24">
        <f>B255*EXP(MeanSt-0.5*SDSt^2+SDSt*'Z(t)'!B252)</f>
        <v>95.544769685101642</v>
      </c>
      <c r="D255" s="24">
        <f>C255*EXP(MeanSt-0.5*SDSt^2+SDSt*'Z(t)'!C252)</f>
        <v>113.76415425458249</v>
      </c>
      <c r="E255" s="24">
        <f>D255*EXP(MeanSt-0.5*SDSt^2+SDSt*'Z(t)'!D252)</f>
        <v>112.51478977892685</v>
      </c>
      <c r="F255" s="24">
        <f>E255*EXP(MeanSt-0.5*SDSt^2+SDSt*'Z(t)'!E252)</f>
        <v>111.22814540612518</v>
      </c>
      <c r="G255" s="24">
        <f>F255*EXP(MeanSt-0.5*SDSt^2+SDSt*'Z(t)'!F252)</f>
        <v>120.05155189847122</v>
      </c>
      <c r="H255" s="24">
        <f>G255*EXP(MeanSt-0.5*SDSt^2+SDSt*'Z(t)'!G252)</f>
        <v>112.50905371197284</v>
      </c>
    </row>
    <row r="256" spans="1:8" x14ac:dyDescent="0.3">
      <c r="A256">
        <f t="shared" si="8"/>
        <v>250</v>
      </c>
      <c r="B256" s="12">
        <f>Parameters!$C$10</f>
        <v>100</v>
      </c>
      <c r="C256" s="24">
        <f>B256*EXP(MeanSt-0.5*SDSt^2+SDSt*'Z(t)'!B253)</f>
        <v>110.952375369921</v>
      </c>
      <c r="D256" s="24">
        <f>C256*EXP(MeanSt-0.5*SDSt^2+SDSt*'Z(t)'!C253)</f>
        <v>111.84333770629131</v>
      </c>
      <c r="E256" s="24">
        <f>D256*EXP(MeanSt-0.5*SDSt^2+SDSt*'Z(t)'!D253)</f>
        <v>105.4283438777781</v>
      </c>
      <c r="F256" s="24">
        <f>E256*EXP(MeanSt-0.5*SDSt^2+SDSt*'Z(t)'!E253)</f>
        <v>110.8480270675647</v>
      </c>
      <c r="G256" s="24">
        <f>F256*EXP(MeanSt-0.5*SDSt^2+SDSt*'Z(t)'!F253)</f>
        <v>100.51252966205688</v>
      </c>
      <c r="H256" s="24">
        <f>G256*EXP(MeanSt-0.5*SDSt^2+SDSt*'Z(t)'!G253)</f>
        <v>101.35741777848233</v>
      </c>
    </row>
    <row r="257" spans="1:8" x14ac:dyDescent="0.3">
      <c r="A257">
        <f t="shared" si="8"/>
        <v>251</v>
      </c>
      <c r="B257" s="12">
        <f>Parameters!$C$10</f>
        <v>100</v>
      </c>
      <c r="C257" s="24">
        <f>B257*EXP(MeanSt-0.5*SDSt^2+SDSt*'Z(t)'!B254)</f>
        <v>106.99478409262773</v>
      </c>
      <c r="D257" s="24">
        <f>C257*EXP(MeanSt-0.5*SDSt^2+SDSt*'Z(t)'!C254)</f>
        <v>110.80539971317549</v>
      </c>
      <c r="E257" s="24">
        <f>D257*EXP(MeanSt-0.5*SDSt^2+SDSt*'Z(t)'!D254)</f>
        <v>109.49140081795552</v>
      </c>
      <c r="F257" s="24">
        <f>E257*EXP(MeanSt-0.5*SDSt^2+SDSt*'Z(t)'!E254)</f>
        <v>109.0622281929809</v>
      </c>
      <c r="G257" s="24">
        <f>F257*EXP(MeanSt-0.5*SDSt^2+SDSt*'Z(t)'!F254)</f>
        <v>110.66149131243326</v>
      </c>
      <c r="H257" s="24">
        <f>G257*EXP(MeanSt-0.5*SDSt^2+SDSt*'Z(t)'!G254)</f>
        <v>115.55797155700529</v>
      </c>
    </row>
    <row r="258" spans="1:8" x14ac:dyDescent="0.3">
      <c r="A258">
        <f t="shared" si="8"/>
        <v>252</v>
      </c>
      <c r="B258" s="12">
        <f>Parameters!$C$10</f>
        <v>100</v>
      </c>
      <c r="C258" s="24">
        <f>B258*EXP(MeanSt-0.5*SDSt^2+SDSt*'Z(t)'!B255)</f>
        <v>99.552066328118741</v>
      </c>
      <c r="D258" s="24">
        <f>C258*EXP(MeanSt-0.5*SDSt^2+SDSt*'Z(t)'!C255)</f>
        <v>101.98758766574026</v>
      </c>
      <c r="E258" s="24">
        <f>D258*EXP(MeanSt-0.5*SDSt^2+SDSt*'Z(t)'!D255)</f>
        <v>102.56056674684291</v>
      </c>
      <c r="F258" s="24">
        <f>E258*EXP(MeanSt-0.5*SDSt^2+SDSt*'Z(t)'!E255)</f>
        <v>101.59708549244037</v>
      </c>
      <c r="G258" s="24">
        <f>F258*EXP(MeanSt-0.5*SDSt^2+SDSt*'Z(t)'!F255)</f>
        <v>100.01466502887914</v>
      </c>
      <c r="H258" s="24">
        <f>G258*EXP(MeanSt-0.5*SDSt^2+SDSt*'Z(t)'!G255)</f>
        <v>107.8232313697079</v>
      </c>
    </row>
    <row r="259" spans="1:8" x14ac:dyDescent="0.3">
      <c r="A259">
        <f t="shared" si="8"/>
        <v>253</v>
      </c>
      <c r="B259" s="12">
        <f>Parameters!$C$10</f>
        <v>100</v>
      </c>
      <c r="C259" s="24">
        <f>B259*EXP(MeanSt-0.5*SDSt^2+SDSt*'Z(t)'!B256)</f>
        <v>98.68774574278406</v>
      </c>
      <c r="D259" s="24">
        <f>C259*EXP(MeanSt-0.5*SDSt^2+SDSt*'Z(t)'!C256)</f>
        <v>94.89979414848068</v>
      </c>
      <c r="E259" s="24">
        <f>D259*EXP(MeanSt-0.5*SDSt^2+SDSt*'Z(t)'!D256)</f>
        <v>86.452697170613646</v>
      </c>
      <c r="F259" s="24">
        <f>E259*EXP(MeanSt-0.5*SDSt^2+SDSt*'Z(t)'!E256)</f>
        <v>89.301318903722276</v>
      </c>
      <c r="G259" s="24">
        <f>F259*EXP(MeanSt-0.5*SDSt^2+SDSt*'Z(t)'!F256)</f>
        <v>97.026128328473703</v>
      </c>
      <c r="H259" s="24">
        <f>G259*EXP(MeanSt-0.5*SDSt^2+SDSt*'Z(t)'!G256)</f>
        <v>97.563186429494564</v>
      </c>
    </row>
    <row r="260" spans="1:8" x14ac:dyDescent="0.3">
      <c r="A260">
        <f t="shared" si="8"/>
        <v>254</v>
      </c>
      <c r="B260" s="12">
        <f>Parameters!$C$10</f>
        <v>100</v>
      </c>
      <c r="C260" s="24">
        <f>B260*EXP(MeanSt-0.5*SDSt^2+SDSt*'Z(t)'!B257)</f>
        <v>100.64714436072745</v>
      </c>
      <c r="D260" s="24">
        <f>C260*EXP(MeanSt-0.5*SDSt^2+SDSt*'Z(t)'!C257)</f>
        <v>103.3617416954053</v>
      </c>
      <c r="E260" s="24">
        <f>D260*EXP(MeanSt-0.5*SDSt^2+SDSt*'Z(t)'!D257)</f>
        <v>95.740952622964002</v>
      </c>
      <c r="F260" s="24">
        <f>E260*EXP(MeanSt-0.5*SDSt^2+SDSt*'Z(t)'!E257)</f>
        <v>97.543582406300914</v>
      </c>
      <c r="G260" s="24">
        <f>F260*EXP(MeanSt-0.5*SDSt^2+SDSt*'Z(t)'!F257)</f>
        <v>97.299832377559156</v>
      </c>
      <c r="H260" s="24">
        <f>G260*EXP(MeanSt-0.5*SDSt^2+SDSt*'Z(t)'!G257)</f>
        <v>95.321061525528336</v>
      </c>
    </row>
    <row r="261" spans="1:8" x14ac:dyDescent="0.3">
      <c r="A261">
        <f t="shared" si="8"/>
        <v>255</v>
      </c>
      <c r="B261" s="12">
        <f>Parameters!$C$10</f>
        <v>100</v>
      </c>
      <c r="C261" s="24">
        <f>B261*EXP(MeanSt-0.5*SDSt^2+SDSt*'Z(t)'!B258)</f>
        <v>109.45682042665119</v>
      </c>
      <c r="D261" s="24">
        <f>C261*EXP(MeanSt-0.5*SDSt^2+SDSt*'Z(t)'!C258)</f>
        <v>117.57253606943557</v>
      </c>
      <c r="E261" s="24">
        <f>D261*EXP(MeanSt-0.5*SDSt^2+SDSt*'Z(t)'!D258)</f>
        <v>121.92408136547924</v>
      </c>
      <c r="F261" s="24">
        <f>E261*EXP(MeanSt-0.5*SDSt^2+SDSt*'Z(t)'!E258)</f>
        <v>118.63229553156059</v>
      </c>
      <c r="G261" s="24">
        <f>F261*EXP(MeanSt-0.5*SDSt^2+SDSt*'Z(t)'!F258)</f>
        <v>117.56672117651821</v>
      </c>
      <c r="H261" s="24">
        <f>G261*EXP(MeanSt-0.5*SDSt^2+SDSt*'Z(t)'!G258)</f>
        <v>118.67560677481177</v>
      </c>
    </row>
    <row r="262" spans="1:8" x14ac:dyDescent="0.3">
      <c r="A262">
        <f t="shared" si="8"/>
        <v>256</v>
      </c>
      <c r="B262" s="12">
        <f>Parameters!$C$10</f>
        <v>100</v>
      </c>
      <c r="C262" s="24">
        <f>B262*EXP(MeanSt-0.5*SDSt^2+SDSt*'Z(t)'!B259)</f>
        <v>101.5886751362235</v>
      </c>
      <c r="D262" s="24">
        <f>C262*EXP(MeanSt-0.5*SDSt^2+SDSt*'Z(t)'!C259)</f>
        <v>105.44148247301021</v>
      </c>
      <c r="E262" s="24">
        <f>D262*EXP(MeanSt-0.5*SDSt^2+SDSt*'Z(t)'!D259)</f>
        <v>114.84285970923005</v>
      </c>
      <c r="F262" s="24">
        <f>E262*EXP(MeanSt-0.5*SDSt^2+SDSt*'Z(t)'!E259)</f>
        <v>120.78775684141816</v>
      </c>
      <c r="G262" s="24">
        <f>F262*EXP(MeanSt-0.5*SDSt^2+SDSt*'Z(t)'!F259)</f>
        <v>127.96297030473876</v>
      </c>
      <c r="H262" s="24">
        <f>G262*EXP(MeanSt-0.5*SDSt^2+SDSt*'Z(t)'!G259)</f>
        <v>141.59856407659791</v>
      </c>
    </row>
    <row r="263" spans="1:8" x14ac:dyDescent="0.3">
      <c r="A263">
        <f t="shared" si="8"/>
        <v>257</v>
      </c>
      <c r="B263" s="12">
        <f>Parameters!$C$10</f>
        <v>100</v>
      </c>
      <c r="C263" s="24">
        <f>B263*EXP(MeanSt-0.5*SDSt^2+SDSt*'Z(t)'!B260)</f>
        <v>100.72122970689421</v>
      </c>
      <c r="D263" s="24">
        <f>C263*EXP(MeanSt-0.5*SDSt^2+SDSt*'Z(t)'!C260)</f>
        <v>104.84482075224724</v>
      </c>
      <c r="E263" s="24">
        <f>D263*EXP(MeanSt-0.5*SDSt^2+SDSt*'Z(t)'!D260)</f>
        <v>104.22314590898591</v>
      </c>
      <c r="F263" s="24">
        <f>E263*EXP(MeanSt-0.5*SDSt^2+SDSt*'Z(t)'!E260)</f>
        <v>117.82712797169513</v>
      </c>
      <c r="G263" s="24">
        <f>F263*EXP(MeanSt-0.5*SDSt^2+SDSt*'Z(t)'!F260)</f>
        <v>127.47140456218786</v>
      </c>
      <c r="H263" s="24">
        <f>G263*EXP(MeanSt-0.5*SDSt^2+SDSt*'Z(t)'!G260)</f>
        <v>136.47739914971748</v>
      </c>
    </row>
    <row r="264" spans="1:8" x14ac:dyDescent="0.3">
      <c r="A264">
        <f t="shared" ref="A264:A327" si="9">A263+1</f>
        <v>258</v>
      </c>
      <c r="B264" s="12">
        <f>Parameters!$C$10</f>
        <v>100</v>
      </c>
      <c r="C264" s="24">
        <f>B264*EXP(MeanSt-0.5*SDSt^2+SDSt*'Z(t)'!B261)</f>
        <v>98.912456856109102</v>
      </c>
      <c r="D264" s="24">
        <f>C264*EXP(MeanSt-0.5*SDSt^2+SDSt*'Z(t)'!C261)</f>
        <v>101.95618490415981</v>
      </c>
      <c r="E264" s="24">
        <f>D264*EXP(MeanSt-0.5*SDSt^2+SDSt*'Z(t)'!D261)</f>
        <v>99.624588424497702</v>
      </c>
      <c r="F264" s="24">
        <f>E264*EXP(MeanSt-0.5*SDSt^2+SDSt*'Z(t)'!E261)</f>
        <v>97.876631589004901</v>
      </c>
      <c r="G264" s="24">
        <f>F264*EXP(MeanSt-0.5*SDSt^2+SDSt*'Z(t)'!F261)</f>
        <v>106.21670875503568</v>
      </c>
      <c r="H264" s="24">
        <f>G264*EXP(MeanSt-0.5*SDSt^2+SDSt*'Z(t)'!G261)</f>
        <v>115.5357362159119</v>
      </c>
    </row>
    <row r="265" spans="1:8" x14ac:dyDescent="0.3">
      <c r="A265">
        <f t="shared" si="9"/>
        <v>259</v>
      </c>
      <c r="B265" s="12">
        <f>Parameters!$C$10</f>
        <v>100</v>
      </c>
      <c r="C265" s="24">
        <f>B265*EXP(MeanSt-0.5*SDSt^2+SDSt*'Z(t)'!B262)</f>
        <v>95.279490697573934</v>
      </c>
      <c r="D265" s="24">
        <f>C265*EXP(MeanSt-0.5*SDSt^2+SDSt*'Z(t)'!C262)</f>
        <v>94.444054089163743</v>
      </c>
      <c r="E265" s="24">
        <f>D265*EXP(MeanSt-0.5*SDSt^2+SDSt*'Z(t)'!D262)</f>
        <v>107.49712819332393</v>
      </c>
      <c r="F265" s="24">
        <f>E265*EXP(MeanSt-0.5*SDSt^2+SDSt*'Z(t)'!E262)</f>
        <v>94.861895197273398</v>
      </c>
      <c r="G265" s="24">
        <f>F265*EXP(MeanSt-0.5*SDSt^2+SDSt*'Z(t)'!F262)</f>
        <v>84.296705858818086</v>
      </c>
      <c r="H265" s="24">
        <f>G265*EXP(MeanSt-0.5*SDSt^2+SDSt*'Z(t)'!G262)</f>
        <v>81.390162086079201</v>
      </c>
    </row>
    <row r="266" spans="1:8" x14ac:dyDescent="0.3">
      <c r="A266">
        <f t="shared" si="9"/>
        <v>260</v>
      </c>
      <c r="B266" s="12">
        <f>Parameters!$C$10</f>
        <v>100</v>
      </c>
      <c r="C266" s="24">
        <f>B266*EXP(MeanSt-0.5*SDSt^2+SDSt*'Z(t)'!B263)</f>
        <v>92.960823497025018</v>
      </c>
      <c r="D266" s="24">
        <f>C266*EXP(MeanSt-0.5*SDSt^2+SDSt*'Z(t)'!C263)</f>
        <v>96.074478491233634</v>
      </c>
      <c r="E266" s="24">
        <f>D266*EXP(MeanSt-0.5*SDSt^2+SDSt*'Z(t)'!D263)</f>
        <v>96.678997883126854</v>
      </c>
      <c r="F266" s="24">
        <f>E266*EXP(MeanSt-0.5*SDSt^2+SDSt*'Z(t)'!E263)</f>
        <v>99.283554645286927</v>
      </c>
      <c r="G266" s="24">
        <f>F266*EXP(MeanSt-0.5*SDSt^2+SDSt*'Z(t)'!F263)</f>
        <v>106.96694483079334</v>
      </c>
      <c r="H266" s="24">
        <f>G266*EXP(MeanSt-0.5*SDSt^2+SDSt*'Z(t)'!G263)</f>
        <v>105.06082725939653</v>
      </c>
    </row>
    <row r="267" spans="1:8" x14ac:dyDescent="0.3">
      <c r="A267">
        <f t="shared" si="9"/>
        <v>261</v>
      </c>
      <c r="B267" s="12">
        <f>Parameters!$C$10</f>
        <v>100</v>
      </c>
      <c r="C267" s="24">
        <f>B267*EXP(MeanSt-0.5*SDSt^2+SDSt*'Z(t)'!B264)</f>
        <v>97.602460699618874</v>
      </c>
      <c r="D267" s="24">
        <f>C267*EXP(MeanSt-0.5*SDSt^2+SDSt*'Z(t)'!C264)</f>
        <v>101.93643633765414</v>
      </c>
      <c r="E267" s="24">
        <f>D267*EXP(MeanSt-0.5*SDSt^2+SDSt*'Z(t)'!D264)</f>
        <v>104.06338202505169</v>
      </c>
      <c r="F267" s="24">
        <f>E267*EXP(MeanSt-0.5*SDSt^2+SDSt*'Z(t)'!E264)</f>
        <v>102.04874967363008</v>
      </c>
      <c r="G267" s="24">
        <f>F267*EXP(MeanSt-0.5*SDSt^2+SDSt*'Z(t)'!F264)</f>
        <v>101.91176638333674</v>
      </c>
      <c r="H267" s="24">
        <f>G267*EXP(MeanSt-0.5*SDSt^2+SDSt*'Z(t)'!G264)</f>
        <v>105.06954053082316</v>
      </c>
    </row>
    <row r="268" spans="1:8" x14ac:dyDescent="0.3">
      <c r="A268">
        <f t="shared" si="9"/>
        <v>262</v>
      </c>
      <c r="B268" s="12">
        <f>Parameters!$C$10</f>
        <v>100</v>
      </c>
      <c r="C268" s="24">
        <f>B268*EXP(MeanSt-0.5*SDSt^2+SDSt*'Z(t)'!B265)</f>
        <v>100.08213400075539</v>
      </c>
      <c r="D268" s="24">
        <f>C268*EXP(MeanSt-0.5*SDSt^2+SDSt*'Z(t)'!C265)</f>
        <v>96.51561774926347</v>
      </c>
      <c r="E268" s="24">
        <f>D268*EXP(MeanSt-0.5*SDSt^2+SDSt*'Z(t)'!D265)</f>
        <v>93.16850038731468</v>
      </c>
      <c r="F268" s="24">
        <f>E268*EXP(MeanSt-0.5*SDSt^2+SDSt*'Z(t)'!E265)</f>
        <v>100.48824050213578</v>
      </c>
      <c r="G268" s="24">
        <f>F268*EXP(MeanSt-0.5*SDSt^2+SDSt*'Z(t)'!F265)</f>
        <v>100.19233861000234</v>
      </c>
      <c r="H268" s="24">
        <f>G268*EXP(MeanSt-0.5*SDSt^2+SDSt*'Z(t)'!G265)</f>
        <v>98.193218991646376</v>
      </c>
    </row>
    <row r="269" spans="1:8" x14ac:dyDescent="0.3">
      <c r="A269">
        <f t="shared" si="9"/>
        <v>263</v>
      </c>
      <c r="B269" s="12">
        <f>Parameters!$C$10</f>
        <v>100</v>
      </c>
      <c r="C269" s="24">
        <f>B269*EXP(MeanSt-0.5*SDSt^2+SDSt*'Z(t)'!B266)</f>
        <v>109.934233113616</v>
      </c>
      <c r="D269" s="24">
        <f>C269*EXP(MeanSt-0.5*SDSt^2+SDSt*'Z(t)'!C266)</f>
        <v>106.21269123148971</v>
      </c>
      <c r="E269" s="24">
        <f>D269*EXP(MeanSt-0.5*SDSt^2+SDSt*'Z(t)'!D266)</f>
        <v>111.62497928953206</v>
      </c>
      <c r="F269" s="24">
        <f>E269*EXP(MeanSt-0.5*SDSt^2+SDSt*'Z(t)'!E266)</f>
        <v>107.07087816045556</v>
      </c>
      <c r="G269" s="24">
        <f>F269*EXP(MeanSt-0.5*SDSt^2+SDSt*'Z(t)'!F266)</f>
        <v>114.03862247603911</v>
      </c>
      <c r="H269" s="24">
        <f>G269*EXP(MeanSt-0.5*SDSt^2+SDSt*'Z(t)'!G266)</f>
        <v>112.29768124659901</v>
      </c>
    </row>
    <row r="270" spans="1:8" x14ac:dyDescent="0.3">
      <c r="A270">
        <f t="shared" si="9"/>
        <v>264</v>
      </c>
      <c r="B270" s="12">
        <f>Parameters!$C$10</f>
        <v>100</v>
      </c>
      <c r="C270" s="24">
        <f>B270*EXP(MeanSt-0.5*SDSt^2+SDSt*'Z(t)'!B267)</f>
        <v>109.99451803712421</v>
      </c>
      <c r="D270" s="24">
        <f>C270*EXP(MeanSt-0.5*SDSt^2+SDSt*'Z(t)'!C267)</f>
        <v>114.50816955653438</v>
      </c>
      <c r="E270" s="24">
        <f>D270*EXP(MeanSt-0.5*SDSt^2+SDSt*'Z(t)'!D267)</f>
        <v>113.38494544164602</v>
      </c>
      <c r="F270" s="24">
        <f>E270*EXP(MeanSt-0.5*SDSt^2+SDSt*'Z(t)'!E267)</f>
        <v>110.77273180300362</v>
      </c>
      <c r="G270" s="24">
        <f>F270*EXP(MeanSt-0.5*SDSt^2+SDSt*'Z(t)'!F267)</f>
        <v>122.11914268653301</v>
      </c>
      <c r="H270" s="24">
        <f>G270*EXP(MeanSt-0.5*SDSt^2+SDSt*'Z(t)'!G267)</f>
        <v>123.51990022856771</v>
      </c>
    </row>
    <row r="271" spans="1:8" x14ac:dyDescent="0.3">
      <c r="A271">
        <f t="shared" si="9"/>
        <v>265</v>
      </c>
      <c r="B271" s="12">
        <f>Parameters!$C$10</f>
        <v>100</v>
      </c>
      <c r="C271" s="24">
        <f>B271*EXP(MeanSt-0.5*SDSt^2+SDSt*'Z(t)'!B268)</f>
        <v>101.86552610059093</v>
      </c>
      <c r="D271" s="24">
        <f>C271*EXP(MeanSt-0.5*SDSt^2+SDSt*'Z(t)'!C268)</f>
        <v>104.60365758377306</v>
      </c>
      <c r="E271" s="24">
        <f>D271*EXP(MeanSt-0.5*SDSt^2+SDSt*'Z(t)'!D268)</f>
        <v>101.37101793075347</v>
      </c>
      <c r="F271" s="24">
        <f>E271*EXP(MeanSt-0.5*SDSt^2+SDSt*'Z(t)'!E268)</f>
        <v>99.796199160102844</v>
      </c>
      <c r="G271" s="24">
        <f>F271*EXP(MeanSt-0.5*SDSt^2+SDSt*'Z(t)'!F268)</f>
        <v>101.44226085495706</v>
      </c>
      <c r="H271" s="24">
        <f>G271*EXP(MeanSt-0.5*SDSt^2+SDSt*'Z(t)'!G268)</f>
        <v>105.01796970251509</v>
      </c>
    </row>
    <row r="272" spans="1:8" x14ac:dyDescent="0.3">
      <c r="A272">
        <f t="shared" si="9"/>
        <v>266</v>
      </c>
      <c r="B272" s="12">
        <f>Parameters!$C$10</f>
        <v>100</v>
      </c>
      <c r="C272" s="24">
        <f>B272*EXP(MeanSt-0.5*SDSt^2+SDSt*'Z(t)'!B269)</f>
        <v>91.553715221000715</v>
      </c>
      <c r="D272" s="24">
        <f>C272*EXP(MeanSt-0.5*SDSt^2+SDSt*'Z(t)'!C269)</f>
        <v>93.271147578886143</v>
      </c>
      <c r="E272" s="24">
        <f>D272*EXP(MeanSt-0.5*SDSt^2+SDSt*'Z(t)'!D269)</f>
        <v>91.863879416938417</v>
      </c>
      <c r="F272" s="24">
        <f>E272*EXP(MeanSt-0.5*SDSt^2+SDSt*'Z(t)'!E269)</f>
        <v>91.44245840936081</v>
      </c>
      <c r="G272" s="24">
        <f>F272*EXP(MeanSt-0.5*SDSt^2+SDSt*'Z(t)'!F269)</f>
        <v>85.817029072788714</v>
      </c>
      <c r="H272" s="24">
        <f>G272*EXP(MeanSt-0.5*SDSt^2+SDSt*'Z(t)'!G269)</f>
        <v>79.869511433645016</v>
      </c>
    </row>
    <row r="273" spans="1:8" x14ac:dyDescent="0.3">
      <c r="A273">
        <f t="shared" si="9"/>
        <v>267</v>
      </c>
      <c r="B273" s="12">
        <f>Parameters!$C$10</f>
        <v>100</v>
      </c>
      <c r="C273" s="24">
        <f>B273*EXP(MeanSt-0.5*SDSt^2+SDSt*'Z(t)'!B270)</f>
        <v>103.79003889374793</v>
      </c>
      <c r="D273" s="24">
        <f>C273*EXP(MeanSt-0.5*SDSt^2+SDSt*'Z(t)'!C270)</f>
        <v>105.47621426663507</v>
      </c>
      <c r="E273" s="24">
        <f>D273*EXP(MeanSt-0.5*SDSt^2+SDSt*'Z(t)'!D270)</f>
        <v>107.20058948794065</v>
      </c>
      <c r="F273" s="24">
        <f>E273*EXP(MeanSt-0.5*SDSt^2+SDSt*'Z(t)'!E270)</f>
        <v>106.18946047442992</v>
      </c>
      <c r="G273" s="24">
        <f>F273*EXP(MeanSt-0.5*SDSt^2+SDSt*'Z(t)'!F270)</f>
        <v>103.87647540296437</v>
      </c>
      <c r="H273" s="24">
        <f>G273*EXP(MeanSt-0.5*SDSt^2+SDSt*'Z(t)'!G270)</f>
        <v>99.882744110001639</v>
      </c>
    </row>
    <row r="274" spans="1:8" x14ac:dyDescent="0.3">
      <c r="A274">
        <f t="shared" si="9"/>
        <v>268</v>
      </c>
      <c r="B274" s="12">
        <f>Parameters!$C$10</f>
        <v>100</v>
      </c>
      <c r="C274" s="24">
        <f>B274*EXP(MeanSt-0.5*SDSt^2+SDSt*'Z(t)'!B271)</f>
        <v>98.163527255822274</v>
      </c>
      <c r="D274" s="24">
        <f>C274*EXP(MeanSt-0.5*SDSt^2+SDSt*'Z(t)'!C271)</f>
        <v>95.944283999439392</v>
      </c>
      <c r="E274" s="24">
        <f>D274*EXP(MeanSt-0.5*SDSt^2+SDSt*'Z(t)'!D271)</f>
        <v>96.528533908108471</v>
      </c>
      <c r="F274" s="24">
        <f>E274*EXP(MeanSt-0.5*SDSt^2+SDSt*'Z(t)'!E271)</f>
        <v>99.906826978678836</v>
      </c>
      <c r="G274" s="24">
        <f>F274*EXP(MeanSt-0.5*SDSt^2+SDSt*'Z(t)'!F271)</f>
        <v>95.538921858289882</v>
      </c>
      <c r="H274" s="24">
        <f>G274*EXP(MeanSt-0.5*SDSt^2+SDSt*'Z(t)'!G271)</f>
        <v>98.432816746723574</v>
      </c>
    </row>
    <row r="275" spans="1:8" x14ac:dyDescent="0.3">
      <c r="A275">
        <f t="shared" si="9"/>
        <v>269</v>
      </c>
      <c r="B275" s="12">
        <f>Parameters!$C$10</f>
        <v>100</v>
      </c>
      <c r="C275" s="24">
        <f>B275*EXP(MeanSt-0.5*SDSt^2+SDSt*'Z(t)'!B272)</f>
        <v>99.982735202344927</v>
      </c>
      <c r="D275" s="24">
        <f>C275*EXP(MeanSt-0.5*SDSt^2+SDSt*'Z(t)'!C272)</f>
        <v>110.31556439370037</v>
      </c>
      <c r="E275" s="24">
        <f>D275*EXP(MeanSt-0.5*SDSt^2+SDSt*'Z(t)'!D272)</f>
        <v>112.34720086748852</v>
      </c>
      <c r="F275" s="24">
        <f>E275*EXP(MeanSt-0.5*SDSt^2+SDSt*'Z(t)'!E272)</f>
        <v>120.53304287215472</v>
      </c>
      <c r="G275" s="24">
        <f>F275*EXP(MeanSt-0.5*SDSt^2+SDSt*'Z(t)'!F272)</f>
        <v>131.45775975983264</v>
      </c>
      <c r="H275" s="24">
        <f>G275*EXP(MeanSt-0.5*SDSt^2+SDSt*'Z(t)'!G272)</f>
        <v>129.19215633920356</v>
      </c>
    </row>
    <row r="276" spans="1:8" x14ac:dyDescent="0.3">
      <c r="A276">
        <f t="shared" si="9"/>
        <v>270</v>
      </c>
      <c r="B276" s="12">
        <f>Parameters!$C$10</f>
        <v>100</v>
      </c>
      <c r="C276" s="24">
        <f>B276*EXP(MeanSt-0.5*SDSt^2+SDSt*'Z(t)'!B273)</f>
        <v>95.236310687348549</v>
      </c>
      <c r="D276" s="24">
        <f>C276*EXP(MeanSt-0.5*SDSt^2+SDSt*'Z(t)'!C273)</f>
        <v>98.290602105770986</v>
      </c>
      <c r="E276" s="24">
        <f>D276*EXP(MeanSt-0.5*SDSt^2+SDSt*'Z(t)'!D273)</f>
        <v>96.943245883423245</v>
      </c>
      <c r="F276" s="24">
        <f>E276*EXP(MeanSt-0.5*SDSt^2+SDSt*'Z(t)'!E273)</f>
        <v>98.496405294329662</v>
      </c>
      <c r="G276" s="24">
        <f>F276*EXP(MeanSt-0.5*SDSt^2+SDSt*'Z(t)'!F273)</f>
        <v>92.322166516151881</v>
      </c>
      <c r="H276" s="24">
        <f>G276*EXP(MeanSt-0.5*SDSt^2+SDSt*'Z(t)'!G273)</f>
        <v>95.3281952925946</v>
      </c>
    </row>
    <row r="277" spans="1:8" x14ac:dyDescent="0.3">
      <c r="A277">
        <f t="shared" si="9"/>
        <v>271</v>
      </c>
      <c r="B277" s="12">
        <f>Parameters!$C$10</f>
        <v>100</v>
      </c>
      <c r="C277" s="24">
        <f>B277*EXP(MeanSt-0.5*SDSt^2+SDSt*'Z(t)'!B274)</f>
        <v>97.894867185442195</v>
      </c>
      <c r="D277" s="24">
        <f>C277*EXP(MeanSt-0.5*SDSt^2+SDSt*'Z(t)'!C274)</f>
        <v>101.9673669869471</v>
      </c>
      <c r="E277" s="24">
        <f>D277*EXP(MeanSt-0.5*SDSt^2+SDSt*'Z(t)'!D274)</f>
        <v>104.20566533833812</v>
      </c>
      <c r="F277" s="24">
        <f>E277*EXP(MeanSt-0.5*SDSt^2+SDSt*'Z(t)'!E274)</f>
        <v>97.232835247915347</v>
      </c>
      <c r="G277" s="24">
        <f>F277*EXP(MeanSt-0.5*SDSt^2+SDSt*'Z(t)'!F274)</f>
        <v>100.87545510788237</v>
      </c>
      <c r="H277" s="24">
        <f>G277*EXP(MeanSt-0.5*SDSt^2+SDSt*'Z(t)'!G274)</f>
        <v>97.765599795136794</v>
      </c>
    </row>
    <row r="278" spans="1:8" x14ac:dyDescent="0.3">
      <c r="A278">
        <f t="shared" si="9"/>
        <v>272</v>
      </c>
      <c r="B278" s="12">
        <f>Parameters!$C$10</f>
        <v>100</v>
      </c>
      <c r="C278" s="24">
        <f>B278*EXP(MeanSt-0.5*SDSt^2+SDSt*'Z(t)'!B275)</f>
        <v>98.30264383783026</v>
      </c>
      <c r="D278" s="24">
        <f>C278*EXP(MeanSt-0.5*SDSt^2+SDSt*'Z(t)'!C275)</f>
        <v>105.41770761494593</v>
      </c>
      <c r="E278" s="24">
        <f>D278*EXP(MeanSt-0.5*SDSt^2+SDSt*'Z(t)'!D275)</f>
        <v>111.1373329769975</v>
      </c>
      <c r="F278" s="24">
        <f>E278*EXP(MeanSt-0.5*SDSt^2+SDSt*'Z(t)'!E275)</f>
        <v>100.90525334024163</v>
      </c>
      <c r="G278" s="24">
        <f>F278*EXP(MeanSt-0.5*SDSt^2+SDSt*'Z(t)'!F275)</f>
        <v>97.429623338459564</v>
      </c>
      <c r="H278" s="24">
        <f>G278*EXP(MeanSt-0.5*SDSt^2+SDSt*'Z(t)'!G275)</f>
        <v>98.969876580739424</v>
      </c>
    </row>
    <row r="279" spans="1:8" x14ac:dyDescent="0.3">
      <c r="A279">
        <f t="shared" si="9"/>
        <v>273</v>
      </c>
      <c r="B279" s="12">
        <f>Parameters!$C$10</f>
        <v>100</v>
      </c>
      <c r="C279" s="24">
        <f>B279*EXP(MeanSt-0.5*SDSt^2+SDSt*'Z(t)'!B276)</f>
        <v>94.908701832242983</v>
      </c>
      <c r="D279" s="24">
        <f>C279*EXP(MeanSt-0.5*SDSt^2+SDSt*'Z(t)'!C276)</f>
        <v>99.06912868441151</v>
      </c>
      <c r="E279" s="24">
        <f>D279*EXP(MeanSt-0.5*SDSt^2+SDSt*'Z(t)'!D276)</f>
        <v>96.880762075981252</v>
      </c>
      <c r="F279" s="24">
        <f>E279*EXP(MeanSt-0.5*SDSt^2+SDSt*'Z(t)'!E276)</f>
        <v>97.063446822551299</v>
      </c>
      <c r="G279" s="24">
        <f>F279*EXP(MeanSt-0.5*SDSt^2+SDSt*'Z(t)'!F276)</f>
        <v>100.04664518042127</v>
      </c>
      <c r="H279" s="24">
        <f>G279*EXP(MeanSt-0.5*SDSt^2+SDSt*'Z(t)'!G276)</f>
        <v>95.892730393470273</v>
      </c>
    </row>
    <row r="280" spans="1:8" x14ac:dyDescent="0.3">
      <c r="A280">
        <f t="shared" si="9"/>
        <v>274</v>
      </c>
      <c r="B280" s="12">
        <f>Parameters!$C$10</f>
        <v>100</v>
      </c>
      <c r="C280" s="24">
        <f>B280*EXP(MeanSt-0.5*SDSt^2+SDSt*'Z(t)'!B277)</f>
        <v>104.07653368996603</v>
      </c>
      <c r="D280" s="24">
        <f>C280*EXP(MeanSt-0.5*SDSt^2+SDSt*'Z(t)'!C277)</f>
        <v>106.82302747925604</v>
      </c>
      <c r="E280" s="24">
        <f>D280*EXP(MeanSt-0.5*SDSt^2+SDSt*'Z(t)'!D277)</f>
        <v>109.96777387569519</v>
      </c>
      <c r="F280" s="24">
        <f>E280*EXP(MeanSt-0.5*SDSt^2+SDSt*'Z(t)'!E277)</f>
        <v>101.13806826275264</v>
      </c>
      <c r="G280" s="24">
        <f>F280*EXP(MeanSt-0.5*SDSt^2+SDSt*'Z(t)'!F277)</f>
        <v>99.673388446072579</v>
      </c>
      <c r="H280" s="24">
        <f>G280*EXP(MeanSt-0.5*SDSt^2+SDSt*'Z(t)'!G277)</f>
        <v>100.31033001886097</v>
      </c>
    </row>
    <row r="281" spans="1:8" x14ac:dyDescent="0.3">
      <c r="A281">
        <f t="shared" si="9"/>
        <v>275</v>
      </c>
      <c r="B281" s="12">
        <f>Parameters!$C$10</f>
        <v>100</v>
      </c>
      <c r="C281" s="24">
        <f>B281*EXP(MeanSt-0.5*SDSt^2+SDSt*'Z(t)'!B278)</f>
        <v>95.987507927780285</v>
      </c>
      <c r="D281" s="24">
        <f>C281*EXP(MeanSt-0.5*SDSt^2+SDSt*'Z(t)'!C278)</f>
        <v>100.05132208210877</v>
      </c>
      <c r="E281" s="24">
        <f>D281*EXP(MeanSt-0.5*SDSt^2+SDSt*'Z(t)'!D278)</f>
        <v>101.44176923174962</v>
      </c>
      <c r="F281" s="24">
        <f>E281*EXP(MeanSt-0.5*SDSt^2+SDSt*'Z(t)'!E278)</f>
        <v>94.70648927473836</v>
      </c>
      <c r="G281" s="24">
        <f>F281*EXP(MeanSt-0.5*SDSt^2+SDSt*'Z(t)'!F278)</f>
        <v>92.117540024981253</v>
      </c>
      <c r="H281" s="24">
        <f>G281*EXP(MeanSt-0.5*SDSt^2+SDSt*'Z(t)'!G278)</f>
        <v>91.136509583074186</v>
      </c>
    </row>
    <row r="282" spans="1:8" x14ac:dyDescent="0.3">
      <c r="A282">
        <f t="shared" si="9"/>
        <v>276</v>
      </c>
      <c r="B282" s="12">
        <f>Parameters!$C$10</f>
        <v>100</v>
      </c>
      <c r="C282" s="24">
        <f>B282*EXP(MeanSt-0.5*SDSt^2+SDSt*'Z(t)'!B279)</f>
        <v>97.774165734145186</v>
      </c>
      <c r="D282" s="24">
        <f>C282*EXP(MeanSt-0.5*SDSt^2+SDSt*'Z(t)'!C279)</f>
        <v>109.50331367314078</v>
      </c>
      <c r="E282" s="24">
        <f>D282*EXP(MeanSt-0.5*SDSt^2+SDSt*'Z(t)'!D279)</f>
        <v>107.83472978598299</v>
      </c>
      <c r="F282" s="24">
        <f>E282*EXP(MeanSt-0.5*SDSt^2+SDSt*'Z(t)'!E279)</f>
        <v>92.715448289994185</v>
      </c>
      <c r="G282" s="24">
        <f>F282*EXP(MeanSt-0.5*SDSt^2+SDSt*'Z(t)'!F279)</f>
        <v>91.925170272215567</v>
      </c>
      <c r="H282" s="24">
        <f>G282*EXP(MeanSt-0.5*SDSt^2+SDSt*'Z(t)'!G279)</f>
        <v>85.958159196143257</v>
      </c>
    </row>
    <row r="283" spans="1:8" x14ac:dyDescent="0.3">
      <c r="A283">
        <f t="shared" si="9"/>
        <v>277</v>
      </c>
      <c r="B283" s="12">
        <f>Parameters!$C$10</f>
        <v>100</v>
      </c>
      <c r="C283" s="24">
        <f>B283*EXP(MeanSt-0.5*SDSt^2+SDSt*'Z(t)'!B280)</f>
        <v>105.17380372971034</v>
      </c>
      <c r="D283" s="24">
        <f>C283*EXP(MeanSt-0.5*SDSt^2+SDSt*'Z(t)'!C280)</f>
        <v>109.53011182337019</v>
      </c>
      <c r="E283" s="24">
        <f>D283*EXP(MeanSt-0.5*SDSt^2+SDSt*'Z(t)'!D280)</f>
        <v>107.53370856317044</v>
      </c>
      <c r="F283" s="24">
        <f>E283*EXP(MeanSt-0.5*SDSt^2+SDSt*'Z(t)'!E280)</f>
        <v>103.81846149431702</v>
      </c>
      <c r="G283" s="24">
        <f>F283*EXP(MeanSt-0.5*SDSt^2+SDSt*'Z(t)'!F280)</f>
        <v>109.5255880771405</v>
      </c>
      <c r="H283" s="24">
        <f>G283*EXP(MeanSt-0.5*SDSt^2+SDSt*'Z(t)'!G280)</f>
        <v>110.28700526305481</v>
      </c>
    </row>
    <row r="284" spans="1:8" x14ac:dyDescent="0.3">
      <c r="A284">
        <f t="shared" si="9"/>
        <v>278</v>
      </c>
      <c r="B284" s="12">
        <f>Parameters!$C$10</f>
        <v>100</v>
      </c>
      <c r="C284" s="24">
        <f>B284*EXP(MeanSt-0.5*SDSt^2+SDSt*'Z(t)'!B281)</f>
        <v>104.81167476744338</v>
      </c>
      <c r="D284" s="24">
        <f>C284*EXP(MeanSt-0.5*SDSt^2+SDSt*'Z(t)'!C281)</f>
        <v>105.56256721112759</v>
      </c>
      <c r="E284" s="24">
        <f>D284*EXP(MeanSt-0.5*SDSt^2+SDSt*'Z(t)'!D281)</f>
        <v>101.24213246111931</v>
      </c>
      <c r="F284" s="24">
        <f>E284*EXP(MeanSt-0.5*SDSt^2+SDSt*'Z(t)'!E281)</f>
        <v>99.765318051441625</v>
      </c>
      <c r="G284" s="24">
        <f>F284*EXP(MeanSt-0.5*SDSt^2+SDSt*'Z(t)'!F281)</f>
        <v>96.431285657310326</v>
      </c>
      <c r="H284" s="24">
        <f>G284*EXP(MeanSt-0.5*SDSt^2+SDSt*'Z(t)'!G281)</f>
        <v>96.191472359518372</v>
      </c>
    </row>
    <row r="285" spans="1:8" x14ac:dyDescent="0.3">
      <c r="A285">
        <f t="shared" si="9"/>
        <v>279</v>
      </c>
      <c r="B285" s="12">
        <f>Parameters!$C$10</f>
        <v>100</v>
      </c>
      <c r="C285" s="24">
        <f>B285*EXP(MeanSt-0.5*SDSt^2+SDSt*'Z(t)'!B282)</f>
        <v>104.49348282047517</v>
      </c>
      <c r="D285" s="24">
        <f>C285*EXP(MeanSt-0.5*SDSt^2+SDSt*'Z(t)'!C282)</f>
        <v>106.28325832805419</v>
      </c>
      <c r="E285" s="24">
        <f>D285*EXP(MeanSt-0.5*SDSt^2+SDSt*'Z(t)'!D282)</f>
        <v>119.81677086822577</v>
      </c>
      <c r="F285" s="24">
        <f>E285*EXP(MeanSt-0.5*SDSt^2+SDSt*'Z(t)'!E282)</f>
        <v>125.62742511259651</v>
      </c>
      <c r="G285" s="24">
        <f>F285*EXP(MeanSt-0.5*SDSt^2+SDSt*'Z(t)'!F282)</f>
        <v>127.81002637706919</v>
      </c>
      <c r="H285" s="24">
        <f>G285*EXP(MeanSt-0.5*SDSt^2+SDSt*'Z(t)'!G282)</f>
        <v>129.85776327928099</v>
      </c>
    </row>
    <row r="286" spans="1:8" x14ac:dyDescent="0.3">
      <c r="A286">
        <f t="shared" si="9"/>
        <v>280</v>
      </c>
      <c r="B286" s="12">
        <f>Parameters!$C$10</f>
        <v>100</v>
      </c>
      <c r="C286" s="24">
        <f>B286*EXP(MeanSt-0.5*SDSt^2+SDSt*'Z(t)'!B283)</f>
        <v>101.56802578593</v>
      </c>
      <c r="D286" s="24">
        <f>C286*EXP(MeanSt-0.5*SDSt^2+SDSt*'Z(t)'!C283)</f>
        <v>98.953750710453079</v>
      </c>
      <c r="E286" s="24">
        <f>D286*EXP(MeanSt-0.5*SDSt^2+SDSt*'Z(t)'!D283)</f>
        <v>105.03833956627102</v>
      </c>
      <c r="F286" s="24">
        <f>E286*EXP(MeanSt-0.5*SDSt^2+SDSt*'Z(t)'!E283)</f>
        <v>105.52420894745892</v>
      </c>
      <c r="G286" s="24">
        <f>F286*EXP(MeanSt-0.5*SDSt^2+SDSt*'Z(t)'!F283)</f>
        <v>106.85583724123119</v>
      </c>
      <c r="H286" s="24">
        <f>G286*EXP(MeanSt-0.5*SDSt^2+SDSt*'Z(t)'!G283)</f>
        <v>105.00920709739314</v>
      </c>
    </row>
    <row r="287" spans="1:8" x14ac:dyDescent="0.3">
      <c r="A287">
        <f t="shared" si="9"/>
        <v>281</v>
      </c>
      <c r="B287" s="12">
        <f>Parameters!$C$10</f>
        <v>100</v>
      </c>
      <c r="C287" s="24">
        <f>B287*EXP(MeanSt-0.5*SDSt^2+SDSt*'Z(t)'!B284)</f>
        <v>101.43332790767616</v>
      </c>
      <c r="D287" s="24">
        <f>C287*EXP(MeanSt-0.5*SDSt^2+SDSt*'Z(t)'!C284)</f>
        <v>97.740617066146399</v>
      </c>
      <c r="E287" s="24">
        <f>D287*EXP(MeanSt-0.5*SDSt^2+SDSt*'Z(t)'!D284)</f>
        <v>103.99472237696003</v>
      </c>
      <c r="F287" s="24">
        <f>E287*EXP(MeanSt-0.5*SDSt^2+SDSt*'Z(t)'!E284)</f>
        <v>97.783454696550663</v>
      </c>
      <c r="G287" s="24">
        <f>F287*EXP(MeanSt-0.5*SDSt^2+SDSt*'Z(t)'!F284)</f>
        <v>93.986889003910292</v>
      </c>
      <c r="H287" s="24">
        <f>G287*EXP(MeanSt-0.5*SDSt^2+SDSt*'Z(t)'!G284)</f>
        <v>99.376100569906285</v>
      </c>
    </row>
    <row r="288" spans="1:8" x14ac:dyDescent="0.3">
      <c r="A288">
        <f t="shared" si="9"/>
        <v>282</v>
      </c>
      <c r="B288" s="12">
        <f>Parameters!$C$10</f>
        <v>100</v>
      </c>
      <c r="C288" s="24">
        <f>B288*EXP(MeanSt-0.5*SDSt^2+SDSt*'Z(t)'!B285)</f>
        <v>107.883593131922</v>
      </c>
      <c r="D288" s="24">
        <f>C288*EXP(MeanSt-0.5*SDSt^2+SDSt*'Z(t)'!C285)</f>
        <v>106.95546097765818</v>
      </c>
      <c r="E288" s="24">
        <f>D288*EXP(MeanSt-0.5*SDSt^2+SDSt*'Z(t)'!D285)</f>
        <v>101.50305814616603</v>
      </c>
      <c r="F288" s="24">
        <f>E288*EXP(MeanSt-0.5*SDSt^2+SDSt*'Z(t)'!E285)</f>
        <v>102.31845256039125</v>
      </c>
      <c r="G288" s="24">
        <f>F288*EXP(MeanSt-0.5*SDSt^2+SDSt*'Z(t)'!F285)</f>
        <v>94.379159826613304</v>
      </c>
      <c r="H288" s="24">
        <f>G288*EXP(MeanSt-0.5*SDSt^2+SDSt*'Z(t)'!G285)</f>
        <v>94.509249944904056</v>
      </c>
    </row>
    <row r="289" spans="1:8" x14ac:dyDescent="0.3">
      <c r="A289">
        <f t="shared" si="9"/>
        <v>283</v>
      </c>
      <c r="B289" s="12">
        <f>Parameters!$C$10</f>
        <v>100</v>
      </c>
      <c r="C289" s="24">
        <f>B289*EXP(MeanSt-0.5*SDSt^2+SDSt*'Z(t)'!B286)</f>
        <v>95.895702299477392</v>
      </c>
      <c r="D289" s="24">
        <f>C289*EXP(MeanSt-0.5*SDSt^2+SDSt*'Z(t)'!C286)</f>
        <v>93.006304955032817</v>
      </c>
      <c r="E289" s="24">
        <f>D289*EXP(MeanSt-0.5*SDSt^2+SDSt*'Z(t)'!D286)</f>
        <v>95.060456609476788</v>
      </c>
      <c r="F289" s="24">
        <f>E289*EXP(MeanSt-0.5*SDSt^2+SDSt*'Z(t)'!E286)</f>
        <v>106.16435026002137</v>
      </c>
      <c r="G289" s="24">
        <f>F289*EXP(MeanSt-0.5*SDSt^2+SDSt*'Z(t)'!F286)</f>
        <v>103.46578662038341</v>
      </c>
      <c r="H289" s="24">
        <f>G289*EXP(MeanSt-0.5*SDSt^2+SDSt*'Z(t)'!G286)</f>
        <v>103.90310569620368</v>
      </c>
    </row>
    <row r="290" spans="1:8" x14ac:dyDescent="0.3">
      <c r="A290">
        <f t="shared" si="9"/>
        <v>284</v>
      </c>
      <c r="B290" s="12">
        <f>Parameters!$C$10</f>
        <v>100</v>
      </c>
      <c r="C290" s="24">
        <f>B290*EXP(MeanSt-0.5*SDSt^2+SDSt*'Z(t)'!B287)</f>
        <v>106.72541807825854</v>
      </c>
      <c r="D290" s="24">
        <f>C290*EXP(MeanSt-0.5*SDSt^2+SDSt*'Z(t)'!C287)</f>
        <v>105.70060926128002</v>
      </c>
      <c r="E290" s="24">
        <f>D290*EXP(MeanSt-0.5*SDSt^2+SDSt*'Z(t)'!D287)</f>
        <v>108.95656310983604</v>
      </c>
      <c r="F290" s="24">
        <f>E290*EXP(MeanSt-0.5*SDSt^2+SDSt*'Z(t)'!E287)</f>
        <v>105.51181665994103</v>
      </c>
      <c r="G290" s="24">
        <f>F290*EXP(MeanSt-0.5*SDSt^2+SDSt*'Z(t)'!F287)</f>
        <v>115.5919585974403</v>
      </c>
      <c r="H290" s="24">
        <f>G290*EXP(MeanSt-0.5*SDSt^2+SDSt*'Z(t)'!G287)</f>
        <v>116.67854771760895</v>
      </c>
    </row>
    <row r="291" spans="1:8" x14ac:dyDescent="0.3">
      <c r="A291">
        <f t="shared" si="9"/>
        <v>285</v>
      </c>
      <c r="B291" s="12">
        <f>Parameters!$C$10</f>
        <v>100</v>
      </c>
      <c r="C291" s="24">
        <f>B291*EXP(MeanSt-0.5*SDSt^2+SDSt*'Z(t)'!B288)</f>
        <v>100.00011762722612</v>
      </c>
      <c r="D291" s="24">
        <f>C291*EXP(MeanSt-0.5*SDSt^2+SDSt*'Z(t)'!C288)</f>
        <v>105.83918263233848</v>
      </c>
      <c r="E291" s="24">
        <f>D291*EXP(MeanSt-0.5*SDSt^2+SDSt*'Z(t)'!D288)</f>
        <v>107.5435190440393</v>
      </c>
      <c r="F291" s="24">
        <f>E291*EXP(MeanSt-0.5*SDSt^2+SDSt*'Z(t)'!E288)</f>
        <v>110.04329912297067</v>
      </c>
      <c r="G291" s="24">
        <f>F291*EXP(MeanSt-0.5*SDSt^2+SDSt*'Z(t)'!F288)</f>
        <v>118.00363231395812</v>
      </c>
      <c r="H291" s="24">
        <f>G291*EXP(MeanSt-0.5*SDSt^2+SDSt*'Z(t)'!G288)</f>
        <v>115.89206074864325</v>
      </c>
    </row>
    <row r="292" spans="1:8" x14ac:dyDescent="0.3">
      <c r="A292">
        <f t="shared" si="9"/>
        <v>286</v>
      </c>
      <c r="B292" s="12">
        <f>Parameters!$C$10</f>
        <v>100</v>
      </c>
      <c r="C292" s="24">
        <f>B292*EXP(MeanSt-0.5*SDSt^2+SDSt*'Z(t)'!B289)</f>
        <v>94.10090145675845</v>
      </c>
      <c r="D292" s="24">
        <f>C292*EXP(MeanSt-0.5*SDSt^2+SDSt*'Z(t)'!C289)</f>
        <v>92.734032875203525</v>
      </c>
      <c r="E292" s="24">
        <f>D292*EXP(MeanSt-0.5*SDSt^2+SDSt*'Z(t)'!D289)</f>
        <v>96.970946382578745</v>
      </c>
      <c r="F292" s="24">
        <f>E292*EXP(MeanSt-0.5*SDSt^2+SDSt*'Z(t)'!E289)</f>
        <v>98.742589682848717</v>
      </c>
      <c r="G292" s="24">
        <f>F292*EXP(MeanSt-0.5*SDSt^2+SDSt*'Z(t)'!F289)</f>
        <v>101.80129352971507</v>
      </c>
      <c r="H292" s="24">
        <f>G292*EXP(MeanSt-0.5*SDSt^2+SDSt*'Z(t)'!G289)</f>
        <v>107.62953326801654</v>
      </c>
    </row>
    <row r="293" spans="1:8" x14ac:dyDescent="0.3">
      <c r="A293">
        <f t="shared" si="9"/>
        <v>287</v>
      </c>
      <c r="B293" s="12">
        <f>Parameters!$C$10</f>
        <v>100</v>
      </c>
      <c r="C293" s="24">
        <f>B293*EXP(MeanSt-0.5*SDSt^2+SDSt*'Z(t)'!B290)</f>
        <v>105.40950208823344</v>
      </c>
      <c r="D293" s="24">
        <f>C293*EXP(MeanSt-0.5*SDSt^2+SDSt*'Z(t)'!C290)</f>
        <v>113.38056669520358</v>
      </c>
      <c r="E293" s="24">
        <f>D293*EXP(MeanSt-0.5*SDSt^2+SDSt*'Z(t)'!D290)</f>
        <v>103.69305810013739</v>
      </c>
      <c r="F293" s="24">
        <f>E293*EXP(MeanSt-0.5*SDSt^2+SDSt*'Z(t)'!E290)</f>
        <v>103.50923094712937</v>
      </c>
      <c r="G293" s="24">
        <f>F293*EXP(MeanSt-0.5*SDSt^2+SDSt*'Z(t)'!F290)</f>
        <v>105.25919664432966</v>
      </c>
      <c r="H293" s="24">
        <f>G293*EXP(MeanSt-0.5*SDSt^2+SDSt*'Z(t)'!G290)</f>
        <v>101.8638923018664</v>
      </c>
    </row>
    <row r="294" spans="1:8" x14ac:dyDescent="0.3">
      <c r="A294">
        <f t="shared" si="9"/>
        <v>288</v>
      </c>
      <c r="B294" s="12">
        <f>Parameters!$C$10</f>
        <v>100</v>
      </c>
      <c r="C294" s="24">
        <f>B294*EXP(MeanSt-0.5*SDSt^2+SDSt*'Z(t)'!B291)</f>
        <v>98.953611244521028</v>
      </c>
      <c r="D294" s="24">
        <f>C294*EXP(MeanSt-0.5*SDSt^2+SDSt*'Z(t)'!C291)</f>
        <v>105.05429307360922</v>
      </c>
      <c r="E294" s="24">
        <f>D294*EXP(MeanSt-0.5*SDSt^2+SDSt*'Z(t)'!D291)</f>
        <v>107.15578682082175</v>
      </c>
      <c r="F294" s="24">
        <f>E294*EXP(MeanSt-0.5*SDSt^2+SDSt*'Z(t)'!E291)</f>
        <v>109.39342770545666</v>
      </c>
      <c r="G294" s="24">
        <f>F294*EXP(MeanSt-0.5*SDSt^2+SDSt*'Z(t)'!F291)</f>
        <v>110.62767321217027</v>
      </c>
      <c r="H294" s="24">
        <f>G294*EXP(MeanSt-0.5*SDSt^2+SDSt*'Z(t)'!G291)</f>
        <v>98.418347678922814</v>
      </c>
    </row>
    <row r="295" spans="1:8" x14ac:dyDescent="0.3">
      <c r="A295">
        <f t="shared" si="9"/>
        <v>289</v>
      </c>
      <c r="B295" s="12">
        <f>Parameters!$C$10</f>
        <v>100</v>
      </c>
      <c r="C295" s="24">
        <f>B295*EXP(MeanSt-0.5*SDSt^2+SDSt*'Z(t)'!B292)</f>
        <v>101.79970042027998</v>
      </c>
      <c r="D295" s="24">
        <f>C295*EXP(MeanSt-0.5*SDSt^2+SDSt*'Z(t)'!C292)</f>
        <v>95.412671827412012</v>
      </c>
      <c r="E295" s="24">
        <f>D295*EXP(MeanSt-0.5*SDSt^2+SDSt*'Z(t)'!D292)</f>
        <v>97.927386504802769</v>
      </c>
      <c r="F295" s="24">
        <f>E295*EXP(MeanSt-0.5*SDSt^2+SDSt*'Z(t)'!E292)</f>
        <v>101.22243759468245</v>
      </c>
      <c r="G295" s="24">
        <f>F295*EXP(MeanSt-0.5*SDSt^2+SDSt*'Z(t)'!F292)</f>
        <v>93.169043800872018</v>
      </c>
      <c r="H295" s="24">
        <f>G295*EXP(MeanSt-0.5*SDSt^2+SDSt*'Z(t)'!G292)</f>
        <v>86.932995480557736</v>
      </c>
    </row>
    <row r="296" spans="1:8" x14ac:dyDescent="0.3">
      <c r="A296">
        <f t="shared" si="9"/>
        <v>290</v>
      </c>
      <c r="B296" s="12">
        <f>Parameters!$C$10</f>
        <v>100</v>
      </c>
      <c r="C296" s="24">
        <f>B296*EXP(MeanSt-0.5*SDSt^2+SDSt*'Z(t)'!B293)</f>
        <v>101.36031195695563</v>
      </c>
      <c r="D296" s="24">
        <f>C296*EXP(MeanSt-0.5*SDSt^2+SDSt*'Z(t)'!C293)</f>
        <v>92.414052609297514</v>
      </c>
      <c r="E296" s="24">
        <f>D296*EXP(MeanSt-0.5*SDSt^2+SDSt*'Z(t)'!D293)</f>
        <v>90.90455171716907</v>
      </c>
      <c r="F296" s="24">
        <f>E296*EXP(MeanSt-0.5*SDSt^2+SDSt*'Z(t)'!E293)</f>
        <v>95.0637940515536</v>
      </c>
      <c r="G296" s="24">
        <f>F296*EXP(MeanSt-0.5*SDSt^2+SDSt*'Z(t)'!F293)</f>
        <v>96.742279790823858</v>
      </c>
      <c r="H296" s="24">
        <f>G296*EXP(MeanSt-0.5*SDSt^2+SDSt*'Z(t)'!G293)</f>
        <v>99.712908776957377</v>
      </c>
    </row>
    <row r="297" spans="1:8" x14ac:dyDescent="0.3">
      <c r="A297">
        <f t="shared" si="9"/>
        <v>291</v>
      </c>
      <c r="B297" s="12">
        <f>Parameters!$C$10</f>
        <v>100</v>
      </c>
      <c r="C297" s="24">
        <f>B297*EXP(MeanSt-0.5*SDSt^2+SDSt*'Z(t)'!B294)</f>
        <v>95.25376601193804</v>
      </c>
      <c r="D297" s="24">
        <f>C297*EXP(MeanSt-0.5*SDSt^2+SDSt*'Z(t)'!C294)</f>
        <v>90.01851715943657</v>
      </c>
      <c r="E297" s="24">
        <f>D297*EXP(MeanSt-0.5*SDSt^2+SDSt*'Z(t)'!D294)</f>
        <v>93.972792011147348</v>
      </c>
      <c r="F297" s="24">
        <f>E297*EXP(MeanSt-0.5*SDSt^2+SDSt*'Z(t)'!E294)</f>
        <v>88.687383982013401</v>
      </c>
      <c r="G297" s="24">
        <f>F297*EXP(MeanSt-0.5*SDSt^2+SDSt*'Z(t)'!F294)</f>
        <v>80.929221733632147</v>
      </c>
      <c r="H297" s="24">
        <f>G297*EXP(MeanSt-0.5*SDSt^2+SDSt*'Z(t)'!G294)</f>
        <v>80.25845726563729</v>
      </c>
    </row>
    <row r="298" spans="1:8" x14ac:dyDescent="0.3">
      <c r="A298">
        <f t="shared" si="9"/>
        <v>292</v>
      </c>
      <c r="B298" s="12">
        <f>Parameters!$C$10</f>
        <v>100</v>
      </c>
      <c r="C298" s="24">
        <f>B298*EXP(MeanSt-0.5*SDSt^2+SDSt*'Z(t)'!B295)</f>
        <v>91.572423579076968</v>
      </c>
      <c r="D298" s="24">
        <f>C298*EXP(MeanSt-0.5*SDSt^2+SDSt*'Z(t)'!C295)</f>
        <v>93.889017917931426</v>
      </c>
      <c r="E298" s="24">
        <f>D298*EXP(MeanSt-0.5*SDSt^2+SDSt*'Z(t)'!D295)</f>
        <v>108.20297012953486</v>
      </c>
      <c r="F298" s="24">
        <f>E298*EXP(MeanSt-0.5*SDSt^2+SDSt*'Z(t)'!E295)</f>
        <v>114.47775618983327</v>
      </c>
      <c r="G298" s="24">
        <f>F298*EXP(MeanSt-0.5*SDSt^2+SDSt*'Z(t)'!F295)</f>
        <v>110.1211617284042</v>
      </c>
      <c r="H298" s="24">
        <f>G298*EXP(MeanSt-0.5*SDSt^2+SDSt*'Z(t)'!G295)</f>
        <v>115.18090050290644</v>
      </c>
    </row>
    <row r="299" spans="1:8" x14ac:dyDescent="0.3">
      <c r="A299">
        <f t="shared" si="9"/>
        <v>293</v>
      </c>
      <c r="B299" s="12">
        <f>Parameters!$C$10</f>
        <v>100</v>
      </c>
      <c r="C299" s="24">
        <f>B299*EXP(MeanSt-0.5*SDSt^2+SDSt*'Z(t)'!B296)</f>
        <v>105.1389026721713</v>
      </c>
      <c r="D299" s="24">
        <f>C299*EXP(MeanSt-0.5*SDSt^2+SDSt*'Z(t)'!C296)</f>
        <v>108.02126275067725</v>
      </c>
      <c r="E299" s="24">
        <f>D299*EXP(MeanSt-0.5*SDSt^2+SDSt*'Z(t)'!D296)</f>
        <v>118.61293569598666</v>
      </c>
      <c r="F299" s="24">
        <f>E299*EXP(MeanSt-0.5*SDSt^2+SDSt*'Z(t)'!E296)</f>
        <v>126.70162956896233</v>
      </c>
      <c r="G299" s="24">
        <f>F299*EXP(MeanSt-0.5*SDSt^2+SDSt*'Z(t)'!F296)</f>
        <v>131.3247965061135</v>
      </c>
      <c r="H299" s="24">
        <f>G299*EXP(MeanSt-0.5*SDSt^2+SDSt*'Z(t)'!G296)</f>
        <v>136.64830499545778</v>
      </c>
    </row>
    <row r="300" spans="1:8" x14ac:dyDescent="0.3">
      <c r="A300">
        <f t="shared" si="9"/>
        <v>294</v>
      </c>
      <c r="B300" s="12">
        <f>Parameters!$C$10</f>
        <v>100</v>
      </c>
      <c r="C300" s="24">
        <f>B300*EXP(MeanSt-0.5*SDSt^2+SDSt*'Z(t)'!B297)</f>
        <v>93.240904036709466</v>
      </c>
      <c r="D300" s="24">
        <f>C300*EXP(MeanSt-0.5*SDSt^2+SDSt*'Z(t)'!C297)</f>
        <v>90.603657806399951</v>
      </c>
      <c r="E300" s="24">
        <f>D300*EXP(MeanSt-0.5*SDSt^2+SDSt*'Z(t)'!D297)</f>
        <v>92.941781620375181</v>
      </c>
      <c r="F300" s="24">
        <f>E300*EXP(MeanSt-0.5*SDSt^2+SDSt*'Z(t)'!E297)</f>
        <v>98.278459082286858</v>
      </c>
      <c r="G300" s="24">
        <f>F300*EXP(MeanSt-0.5*SDSt^2+SDSt*'Z(t)'!F297)</f>
        <v>111.1746643205433</v>
      </c>
      <c r="H300" s="24">
        <f>G300*EXP(MeanSt-0.5*SDSt^2+SDSt*'Z(t)'!G297)</f>
        <v>102.05114111967558</v>
      </c>
    </row>
    <row r="301" spans="1:8" x14ac:dyDescent="0.3">
      <c r="A301">
        <f t="shared" si="9"/>
        <v>295</v>
      </c>
      <c r="B301" s="12">
        <f>Parameters!$C$10</f>
        <v>100</v>
      </c>
      <c r="C301" s="24">
        <f>B301*EXP(MeanSt-0.5*SDSt^2+SDSt*'Z(t)'!B298)</f>
        <v>95.943525131672004</v>
      </c>
      <c r="D301" s="24">
        <f>C301*EXP(MeanSt-0.5*SDSt^2+SDSt*'Z(t)'!C298)</f>
        <v>91.525282728609042</v>
      </c>
      <c r="E301" s="24">
        <f>D301*EXP(MeanSt-0.5*SDSt^2+SDSt*'Z(t)'!D298)</f>
        <v>102.05360025548634</v>
      </c>
      <c r="F301" s="24">
        <f>E301*EXP(MeanSt-0.5*SDSt^2+SDSt*'Z(t)'!E298)</f>
        <v>104.46745569135577</v>
      </c>
      <c r="G301" s="24">
        <f>F301*EXP(MeanSt-0.5*SDSt^2+SDSt*'Z(t)'!F298)</f>
        <v>109.7481989631616</v>
      </c>
      <c r="H301" s="24">
        <f>G301*EXP(MeanSt-0.5*SDSt^2+SDSt*'Z(t)'!G298)</f>
        <v>107.56588918305212</v>
      </c>
    </row>
    <row r="302" spans="1:8" x14ac:dyDescent="0.3">
      <c r="A302">
        <f t="shared" si="9"/>
        <v>296</v>
      </c>
      <c r="B302" s="12">
        <f>Parameters!$C$10</f>
        <v>100</v>
      </c>
      <c r="C302" s="24">
        <f>B302*EXP(MeanSt-0.5*SDSt^2+SDSt*'Z(t)'!B299)</f>
        <v>98.654066996130695</v>
      </c>
      <c r="D302" s="24">
        <f>C302*EXP(MeanSt-0.5*SDSt^2+SDSt*'Z(t)'!C299)</f>
        <v>97.618465722304379</v>
      </c>
      <c r="E302" s="24">
        <f>D302*EXP(MeanSt-0.5*SDSt^2+SDSt*'Z(t)'!D299)</f>
        <v>99.66542571369726</v>
      </c>
      <c r="F302" s="24">
        <f>E302*EXP(MeanSt-0.5*SDSt^2+SDSt*'Z(t)'!E299)</f>
        <v>100.66561111886689</v>
      </c>
      <c r="G302" s="24">
        <f>F302*EXP(MeanSt-0.5*SDSt^2+SDSt*'Z(t)'!F299)</f>
        <v>107.60949765976093</v>
      </c>
      <c r="H302" s="24">
        <f>G302*EXP(MeanSt-0.5*SDSt^2+SDSt*'Z(t)'!G299)</f>
        <v>109.49401036957222</v>
      </c>
    </row>
    <row r="303" spans="1:8" x14ac:dyDescent="0.3">
      <c r="A303">
        <f t="shared" si="9"/>
        <v>297</v>
      </c>
      <c r="B303" s="12">
        <f>Parameters!$C$10</f>
        <v>100</v>
      </c>
      <c r="C303" s="24">
        <f>B303*EXP(MeanSt-0.5*SDSt^2+SDSt*'Z(t)'!B300)</f>
        <v>92.528906528854634</v>
      </c>
      <c r="D303" s="24">
        <f>C303*EXP(MeanSt-0.5*SDSt^2+SDSt*'Z(t)'!C300)</f>
        <v>99.060678197478282</v>
      </c>
      <c r="E303" s="24">
        <f>D303*EXP(MeanSt-0.5*SDSt^2+SDSt*'Z(t)'!D300)</f>
        <v>95.44109739230359</v>
      </c>
      <c r="F303" s="24">
        <f>E303*EXP(MeanSt-0.5*SDSt^2+SDSt*'Z(t)'!E300)</f>
        <v>91.075157286718664</v>
      </c>
      <c r="G303" s="24">
        <f>F303*EXP(MeanSt-0.5*SDSt^2+SDSt*'Z(t)'!F300)</f>
        <v>89.67533537666219</v>
      </c>
      <c r="H303" s="24">
        <f>G303*EXP(MeanSt-0.5*SDSt^2+SDSt*'Z(t)'!G300)</f>
        <v>93.51983940350442</v>
      </c>
    </row>
    <row r="304" spans="1:8" x14ac:dyDescent="0.3">
      <c r="A304">
        <f t="shared" si="9"/>
        <v>298</v>
      </c>
      <c r="B304" s="12">
        <f>Parameters!$C$10</f>
        <v>100</v>
      </c>
      <c r="C304" s="24">
        <f>B304*EXP(MeanSt-0.5*SDSt^2+SDSt*'Z(t)'!B301)</f>
        <v>99.563093384330188</v>
      </c>
      <c r="D304" s="24">
        <f>C304*EXP(MeanSt-0.5*SDSt^2+SDSt*'Z(t)'!C301)</f>
        <v>101.68899897597944</v>
      </c>
      <c r="E304" s="24">
        <f>D304*EXP(MeanSt-0.5*SDSt^2+SDSt*'Z(t)'!D301)</f>
        <v>102.08800675730915</v>
      </c>
      <c r="F304" s="24">
        <f>E304*EXP(MeanSt-0.5*SDSt^2+SDSt*'Z(t)'!E301)</f>
        <v>99.870582555595533</v>
      </c>
      <c r="G304" s="24">
        <f>F304*EXP(MeanSt-0.5*SDSt^2+SDSt*'Z(t)'!F301)</f>
        <v>95.547026592989454</v>
      </c>
      <c r="H304" s="24">
        <f>G304*EXP(MeanSt-0.5*SDSt^2+SDSt*'Z(t)'!G301)</f>
        <v>104.78065156106008</v>
      </c>
    </row>
    <row r="305" spans="1:8" x14ac:dyDescent="0.3">
      <c r="A305">
        <f t="shared" si="9"/>
        <v>299</v>
      </c>
      <c r="B305" s="12">
        <f>Parameters!$C$10</f>
        <v>100</v>
      </c>
      <c r="C305" s="24">
        <f>B305*EXP(MeanSt-0.5*SDSt^2+SDSt*'Z(t)'!B302)</f>
        <v>99.347794393194164</v>
      </c>
      <c r="D305" s="24">
        <f>C305*EXP(MeanSt-0.5*SDSt^2+SDSt*'Z(t)'!C302)</f>
        <v>97.873979177035423</v>
      </c>
      <c r="E305" s="24">
        <f>D305*EXP(MeanSt-0.5*SDSt^2+SDSt*'Z(t)'!D302)</f>
        <v>88.605829540247711</v>
      </c>
      <c r="F305" s="24">
        <f>E305*EXP(MeanSt-0.5*SDSt^2+SDSt*'Z(t)'!E302)</f>
        <v>86.808666522643165</v>
      </c>
      <c r="G305" s="24">
        <f>F305*EXP(MeanSt-0.5*SDSt^2+SDSt*'Z(t)'!F302)</f>
        <v>92.147304066278281</v>
      </c>
      <c r="H305" s="24">
        <f>G305*EXP(MeanSt-0.5*SDSt^2+SDSt*'Z(t)'!G302)</f>
        <v>91.827238026560082</v>
      </c>
    </row>
    <row r="306" spans="1:8" x14ac:dyDescent="0.3">
      <c r="A306">
        <f t="shared" si="9"/>
        <v>300</v>
      </c>
      <c r="B306" s="12">
        <f>Parameters!$C$10</f>
        <v>100</v>
      </c>
      <c r="C306" s="24">
        <f>B306*EXP(MeanSt-0.5*SDSt^2+SDSt*'Z(t)'!B303)</f>
        <v>107.40996879888205</v>
      </c>
      <c r="D306" s="24">
        <f>C306*EXP(MeanSt-0.5*SDSt^2+SDSt*'Z(t)'!C303)</f>
        <v>107.97693820981824</v>
      </c>
      <c r="E306" s="24">
        <f>D306*EXP(MeanSt-0.5*SDSt^2+SDSt*'Z(t)'!D303)</f>
        <v>107.53660125087249</v>
      </c>
      <c r="F306" s="24">
        <f>E306*EXP(MeanSt-0.5*SDSt^2+SDSt*'Z(t)'!E303)</f>
        <v>102.88346798579894</v>
      </c>
      <c r="G306" s="24">
        <f>F306*EXP(MeanSt-0.5*SDSt^2+SDSt*'Z(t)'!F303)</f>
        <v>106.79736192247701</v>
      </c>
      <c r="H306" s="24">
        <f>G306*EXP(MeanSt-0.5*SDSt^2+SDSt*'Z(t)'!G303)</f>
        <v>107.58388958051151</v>
      </c>
    </row>
    <row r="307" spans="1:8" x14ac:dyDescent="0.3">
      <c r="A307">
        <f t="shared" si="9"/>
        <v>301</v>
      </c>
      <c r="B307" s="12">
        <f>Parameters!$C$10</f>
        <v>100</v>
      </c>
      <c r="C307" s="24">
        <f>B307*EXP(MeanSt-0.5*SDSt^2+SDSt*'Z(t)'!B304)</f>
        <v>97.909969130377903</v>
      </c>
      <c r="D307" s="24">
        <f>C307*EXP(MeanSt-0.5*SDSt^2+SDSt*'Z(t)'!C304)</f>
        <v>105.23771245939726</v>
      </c>
      <c r="E307" s="24">
        <f>D307*EXP(MeanSt-0.5*SDSt^2+SDSt*'Z(t)'!D304)</f>
        <v>106.52349605719334</v>
      </c>
      <c r="F307" s="24">
        <f>E307*EXP(MeanSt-0.5*SDSt^2+SDSt*'Z(t)'!E304)</f>
        <v>99.886146805297017</v>
      </c>
      <c r="G307" s="24">
        <f>F307*EXP(MeanSt-0.5*SDSt^2+SDSt*'Z(t)'!F304)</f>
        <v>86.117284122439202</v>
      </c>
      <c r="H307" s="24">
        <f>G307*EXP(MeanSt-0.5*SDSt^2+SDSt*'Z(t)'!G304)</f>
        <v>81.001015441184805</v>
      </c>
    </row>
    <row r="308" spans="1:8" x14ac:dyDescent="0.3">
      <c r="A308">
        <f t="shared" si="9"/>
        <v>302</v>
      </c>
      <c r="B308" s="12">
        <f>Parameters!$C$10</f>
        <v>100</v>
      </c>
      <c r="C308" s="24">
        <f>B308*EXP(MeanSt-0.5*SDSt^2+SDSt*'Z(t)'!B305)</f>
        <v>102.06688881744283</v>
      </c>
      <c r="D308" s="24">
        <f>C308*EXP(MeanSt-0.5*SDSt^2+SDSt*'Z(t)'!C305)</f>
        <v>100.64610948635388</v>
      </c>
      <c r="E308" s="24">
        <f>D308*EXP(MeanSt-0.5*SDSt^2+SDSt*'Z(t)'!D305)</f>
        <v>96.217314992931691</v>
      </c>
      <c r="F308" s="24">
        <f>E308*EXP(MeanSt-0.5*SDSt^2+SDSt*'Z(t)'!E305)</f>
        <v>99.994168057512326</v>
      </c>
      <c r="G308" s="24">
        <f>F308*EXP(MeanSt-0.5*SDSt^2+SDSt*'Z(t)'!F305)</f>
        <v>101.85840332829433</v>
      </c>
      <c r="H308" s="24">
        <f>G308*EXP(MeanSt-0.5*SDSt^2+SDSt*'Z(t)'!G305)</f>
        <v>103.03805716511354</v>
      </c>
    </row>
    <row r="309" spans="1:8" x14ac:dyDescent="0.3">
      <c r="A309">
        <f t="shared" si="9"/>
        <v>303</v>
      </c>
      <c r="B309" s="12">
        <f>Parameters!$C$10</f>
        <v>100</v>
      </c>
      <c r="C309" s="24">
        <f>B309*EXP(MeanSt-0.5*SDSt^2+SDSt*'Z(t)'!B306)</f>
        <v>93.92936244670156</v>
      </c>
      <c r="D309" s="24">
        <f>C309*EXP(MeanSt-0.5*SDSt^2+SDSt*'Z(t)'!C306)</f>
        <v>91.766661069205455</v>
      </c>
      <c r="E309" s="24">
        <f>D309*EXP(MeanSt-0.5*SDSt^2+SDSt*'Z(t)'!D306)</f>
        <v>92.919008108662325</v>
      </c>
      <c r="F309" s="24">
        <f>E309*EXP(MeanSt-0.5*SDSt^2+SDSt*'Z(t)'!E306)</f>
        <v>98.220647649071452</v>
      </c>
      <c r="G309" s="24">
        <f>F309*EXP(MeanSt-0.5*SDSt^2+SDSt*'Z(t)'!F306)</f>
        <v>93.30898659928522</v>
      </c>
      <c r="H309" s="24">
        <f>G309*EXP(MeanSt-0.5*SDSt^2+SDSt*'Z(t)'!G306)</f>
        <v>85.694109595094702</v>
      </c>
    </row>
    <row r="310" spans="1:8" x14ac:dyDescent="0.3">
      <c r="A310">
        <f t="shared" si="9"/>
        <v>304</v>
      </c>
      <c r="B310" s="12">
        <f>Parameters!$C$10</f>
        <v>100</v>
      </c>
      <c r="C310" s="24">
        <f>B310*EXP(MeanSt-0.5*SDSt^2+SDSt*'Z(t)'!B307)</f>
        <v>104.55086768677755</v>
      </c>
      <c r="D310" s="24">
        <f>C310*EXP(MeanSt-0.5*SDSt^2+SDSt*'Z(t)'!C307)</f>
        <v>110.99018379432334</v>
      </c>
      <c r="E310" s="24">
        <f>D310*EXP(MeanSt-0.5*SDSt^2+SDSt*'Z(t)'!D307)</f>
        <v>112.0217926283935</v>
      </c>
      <c r="F310" s="24">
        <f>E310*EXP(MeanSt-0.5*SDSt^2+SDSt*'Z(t)'!E307)</f>
        <v>118.27647040153214</v>
      </c>
      <c r="G310" s="24">
        <f>F310*EXP(MeanSt-0.5*SDSt^2+SDSt*'Z(t)'!F307)</f>
        <v>124.31204627158641</v>
      </c>
      <c r="H310" s="24">
        <f>G310*EXP(MeanSt-0.5*SDSt^2+SDSt*'Z(t)'!G307)</f>
        <v>118.58969997825137</v>
      </c>
    </row>
    <row r="311" spans="1:8" x14ac:dyDescent="0.3">
      <c r="A311">
        <f t="shared" si="9"/>
        <v>305</v>
      </c>
      <c r="B311" s="12">
        <f>Parameters!$C$10</f>
        <v>100</v>
      </c>
      <c r="C311" s="24">
        <f>B311*EXP(MeanSt-0.5*SDSt^2+SDSt*'Z(t)'!B308)</f>
        <v>94.840235741422433</v>
      </c>
      <c r="D311" s="24">
        <f>C311*EXP(MeanSt-0.5*SDSt^2+SDSt*'Z(t)'!C308)</f>
        <v>100.73608531618372</v>
      </c>
      <c r="E311" s="24">
        <f>D311*EXP(MeanSt-0.5*SDSt^2+SDSt*'Z(t)'!D308)</f>
        <v>105.67831599805544</v>
      </c>
      <c r="F311" s="24">
        <f>E311*EXP(MeanSt-0.5*SDSt^2+SDSt*'Z(t)'!E308)</f>
        <v>109.22477373486697</v>
      </c>
      <c r="G311" s="24">
        <f>F311*EXP(MeanSt-0.5*SDSt^2+SDSt*'Z(t)'!F308)</f>
        <v>105.70358163757399</v>
      </c>
      <c r="H311" s="24">
        <f>G311*EXP(MeanSt-0.5*SDSt^2+SDSt*'Z(t)'!G308)</f>
        <v>105.41277705907221</v>
      </c>
    </row>
    <row r="312" spans="1:8" x14ac:dyDescent="0.3">
      <c r="A312">
        <f t="shared" si="9"/>
        <v>306</v>
      </c>
      <c r="B312" s="12">
        <f>Parameters!$C$10</f>
        <v>100</v>
      </c>
      <c r="C312" s="24">
        <f>B312*EXP(MeanSt-0.5*SDSt^2+SDSt*'Z(t)'!B309)</f>
        <v>98.843534059503597</v>
      </c>
      <c r="D312" s="24">
        <f>C312*EXP(MeanSt-0.5*SDSt^2+SDSt*'Z(t)'!C309)</f>
        <v>93.430071192187654</v>
      </c>
      <c r="E312" s="24">
        <f>D312*EXP(MeanSt-0.5*SDSt^2+SDSt*'Z(t)'!D309)</f>
        <v>97.618763585517144</v>
      </c>
      <c r="F312" s="24">
        <f>E312*EXP(MeanSt-0.5*SDSt^2+SDSt*'Z(t)'!E309)</f>
        <v>96.075966258179307</v>
      </c>
      <c r="G312" s="24">
        <f>F312*EXP(MeanSt-0.5*SDSt^2+SDSt*'Z(t)'!F309)</f>
        <v>94.653289476793503</v>
      </c>
      <c r="H312" s="24">
        <f>G312*EXP(MeanSt-0.5*SDSt^2+SDSt*'Z(t)'!G309)</f>
        <v>95.643392723266317</v>
      </c>
    </row>
    <row r="313" spans="1:8" x14ac:dyDescent="0.3">
      <c r="A313">
        <f t="shared" si="9"/>
        <v>307</v>
      </c>
      <c r="B313" s="12">
        <f>Parameters!$C$10</f>
        <v>100</v>
      </c>
      <c r="C313" s="24">
        <f>B313*EXP(MeanSt-0.5*SDSt^2+SDSt*'Z(t)'!B310)</f>
        <v>101.46579002965235</v>
      </c>
      <c r="D313" s="24">
        <f>C313*EXP(MeanSt-0.5*SDSt^2+SDSt*'Z(t)'!C310)</f>
        <v>103.53482183444922</v>
      </c>
      <c r="E313" s="24">
        <f>D313*EXP(MeanSt-0.5*SDSt^2+SDSt*'Z(t)'!D310)</f>
        <v>110.59673157176974</v>
      </c>
      <c r="F313" s="24">
        <f>E313*EXP(MeanSt-0.5*SDSt^2+SDSt*'Z(t)'!E310)</f>
        <v>108.34611867313296</v>
      </c>
      <c r="G313" s="24">
        <f>F313*EXP(MeanSt-0.5*SDSt^2+SDSt*'Z(t)'!F310)</f>
        <v>118.49352191753002</v>
      </c>
      <c r="H313" s="24">
        <f>G313*EXP(MeanSt-0.5*SDSt^2+SDSt*'Z(t)'!G310)</f>
        <v>127.25329811752933</v>
      </c>
    </row>
    <row r="314" spans="1:8" x14ac:dyDescent="0.3">
      <c r="A314">
        <f t="shared" si="9"/>
        <v>308</v>
      </c>
      <c r="B314" s="12">
        <f>Parameters!$C$10</f>
        <v>100</v>
      </c>
      <c r="C314" s="24">
        <f>B314*EXP(MeanSt-0.5*SDSt^2+SDSt*'Z(t)'!B311)</f>
        <v>105.56968174410414</v>
      </c>
      <c r="D314" s="24">
        <f>C314*EXP(MeanSt-0.5*SDSt^2+SDSt*'Z(t)'!C311)</f>
        <v>109.56493767787521</v>
      </c>
      <c r="E314" s="24">
        <f>D314*EXP(MeanSt-0.5*SDSt^2+SDSt*'Z(t)'!D311)</f>
        <v>109.67236340321375</v>
      </c>
      <c r="F314" s="24">
        <f>E314*EXP(MeanSt-0.5*SDSt^2+SDSt*'Z(t)'!E311)</f>
        <v>121.85250744209101</v>
      </c>
      <c r="G314" s="24">
        <f>F314*EXP(MeanSt-0.5*SDSt^2+SDSt*'Z(t)'!F311)</f>
        <v>130.93299117322232</v>
      </c>
      <c r="H314" s="24">
        <f>G314*EXP(MeanSt-0.5*SDSt^2+SDSt*'Z(t)'!G311)</f>
        <v>143.80780180932501</v>
      </c>
    </row>
    <row r="315" spans="1:8" x14ac:dyDescent="0.3">
      <c r="A315">
        <f t="shared" si="9"/>
        <v>309</v>
      </c>
      <c r="B315" s="12">
        <f>Parameters!$C$10</f>
        <v>100</v>
      </c>
      <c r="C315" s="24">
        <f>B315*EXP(MeanSt-0.5*SDSt^2+SDSt*'Z(t)'!B312)</f>
        <v>96.889327496846505</v>
      </c>
      <c r="D315" s="24">
        <f>C315*EXP(MeanSt-0.5*SDSt^2+SDSt*'Z(t)'!C312)</f>
        <v>94.351191967513628</v>
      </c>
      <c r="E315" s="24">
        <f>D315*EXP(MeanSt-0.5*SDSt^2+SDSt*'Z(t)'!D312)</f>
        <v>100.86005074477521</v>
      </c>
      <c r="F315" s="24">
        <f>E315*EXP(MeanSt-0.5*SDSt^2+SDSt*'Z(t)'!E312)</f>
        <v>96.487593004795272</v>
      </c>
      <c r="G315" s="24">
        <f>F315*EXP(MeanSt-0.5*SDSt^2+SDSt*'Z(t)'!F312)</f>
        <v>105.79031639552409</v>
      </c>
      <c r="H315" s="24">
        <f>G315*EXP(MeanSt-0.5*SDSt^2+SDSt*'Z(t)'!G312)</f>
        <v>109.81014845542765</v>
      </c>
    </row>
    <row r="316" spans="1:8" x14ac:dyDescent="0.3">
      <c r="A316">
        <f t="shared" si="9"/>
        <v>310</v>
      </c>
      <c r="B316" s="12">
        <f>Parameters!$C$10</f>
        <v>100</v>
      </c>
      <c r="C316" s="24">
        <f>B316*EXP(MeanSt-0.5*SDSt^2+SDSt*'Z(t)'!B313)</f>
        <v>99.86739081287692</v>
      </c>
      <c r="D316" s="24">
        <f>C316*EXP(MeanSt-0.5*SDSt^2+SDSt*'Z(t)'!C313)</f>
        <v>103.56120537746801</v>
      </c>
      <c r="E316" s="24">
        <f>D316*EXP(MeanSt-0.5*SDSt^2+SDSt*'Z(t)'!D313)</f>
        <v>108.285730635094</v>
      </c>
      <c r="F316" s="24">
        <f>E316*EXP(MeanSt-0.5*SDSt^2+SDSt*'Z(t)'!E313)</f>
        <v>121.4803062855898</v>
      </c>
      <c r="G316" s="24">
        <f>F316*EXP(MeanSt-0.5*SDSt^2+SDSt*'Z(t)'!F313)</f>
        <v>119.74379041064138</v>
      </c>
      <c r="H316" s="24">
        <f>G316*EXP(MeanSt-0.5*SDSt^2+SDSt*'Z(t)'!G313)</f>
        <v>116.79795684964975</v>
      </c>
    </row>
    <row r="317" spans="1:8" x14ac:dyDescent="0.3">
      <c r="A317">
        <f t="shared" si="9"/>
        <v>311</v>
      </c>
      <c r="B317" s="12">
        <f>Parameters!$C$10</f>
        <v>100</v>
      </c>
      <c r="C317" s="24">
        <f>B317*EXP(MeanSt-0.5*SDSt^2+SDSt*'Z(t)'!B314)</f>
        <v>110.09309954842558</v>
      </c>
      <c r="D317" s="24">
        <f>C317*EXP(MeanSt-0.5*SDSt^2+SDSt*'Z(t)'!C314)</f>
        <v>101.44572079723581</v>
      </c>
      <c r="E317" s="24">
        <f>D317*EXP(MeanSt-0.5*SDSt^2+SDSt*'Z(t)'!D314)</f>
        <v>97.75765001710225</v>
      </c>
      <c r="F317" s="24">
        <f>E317*EXP(MeanSt-0.5*SDSt^2+SDSt*'Z(t)'!E314)</f>
        <v>98.764269218947703</v>
      </c>
      <c r="G317" s="24">
        <f>F317*EXP(MeanSt-0.5*SDSt^2+SDSt*'Z(t)'!F314)</f>
        <v>98.766151022876954</v>
      </c>
      <c r="H317" s="24">
        <f>G317*EXP(MeanSt-0.5*SDSt^2+SDSt*'Z(t)'!G314)</f>
        <v>89.570358323859523</v>
      </c>
    </row>
    <row r="318" spans="1:8" x14ac:dyDescent="0.3">
      <c r="A318">
        <f t="shared" si="9"/>
        <v>312</v>
      </c>
      <c r="B318" s="12">
        <f>Parameters!$C$10</f>
        <v>100</v>
      </c>
      <c r="C318" s="24">
        <f>B318*EXP(MeanSt-0.5*SDSt^2+SDSt*'Z(t)'!B315)</f>
        <v>97.339518472909248</v>
      </c>
      <c r="D318" s="24">
        <f>C318*EXP(MeanSt-0.5*SDSt^2+SDSt*'Z(t)'!C315)</f>
        <v>91.604724070308691</v>
      </c>
      <c r="E318" s="24">
        <f>D318*EXP(MeanSt-0.5*SDSt^2+SDSt*'Z(t)'!D315)</f>
        <v>90.070035483770369</v>
      </c>
      <c r="F318" s="24">
        <f>E318*EXP(MeanSt-0.5*SDSt^2+SDSt*'Z(t)'!E315)</f>
        <v>84.097433202857204</v>
      </c>
      <c r="G318" s="24">
        <f>F318*EXP(MeanSt-0.5*SDSt^2+SDSt*'Z(t)'!F315)</f>
        <v>79.164202497639195</v>
      </c>
      <c r="H318" s="24">
        <f>G318*EXP(MeanSt-0.5*SDSt^2+SDSt*'Z(t)'!G315)</f>
        <v>79.183348727189198</v>
      </c>
    </row>
    <row r="319" spans="1:8" x14ac:dyDescent="0.3">
      <c r="A319">
        <f t="shared" si="9"/>
        <v>313</v>
      </c>
      <c r="B319" s="12">
        <f>Parameters!$C$10</f>
        <v>100</v>
      </c>
      <c r="C319" s="24">
        <f>B319*EXP(MeanSt-0.5*SDSt^2+SDSt*'Z(t)'!B316)</f>
        <v>106.30814773180801</v>
      </c>
      <c r="D319" s="24">
        <f>C319*EXP(MeanSt-0.5*SDSt^2+SDSt*'Z(t)'!C316)</f>
        <v>109.01926522371902</v>
      </c>
      <c r="E319" s="24">
        <f>D319*EXP(MeanSt-0.5*SDSt^2+SDSt*'Z(t)'!D316)</f>
        <v>100.19244043349534</v>
      </c>
      <c r="F319" s="24">
        <f>E319*EXP(MeanSt-0.5*SDSt^2+SDSt*'Z(t)'!E316)</f>
        <v>101.10747026570148</v>
      </c>
      <c r="G319" s="24">
        <f>F319*EXP(MeanSt-0.5*SDSt^2+SDSt*'Z(t)'!F316)</f>
        <v>97.64602569505297</v>
      </c>
      <c r="H319" s="24">
        <f>G319*EXP(MeanSt-0.5*SDSt^2+SDSt*'Z(t)'!G316)</f>
        <v>92.174683414016371</v>
      </c>
    </row>
    <row r="320" spans="1:8" x14ac:dyDescent="0.3">
      <c r="A320">
        <f t="shared" si="9"/>
        <v>314</v>
      </c>
      <c r="B320" s="12">
        <f>Parameters!$C$10</f>
        <v>100</v>
      </c>
      <c r="C320" s="24">
        <f>B320*EXP(MeanSt-0.5*SDSt^2+SDSt*'Z(t)'!B317)</f>
        <v>100.1602055638062</v>
      </c>
      <c r="D320" s="24">
        <f>C320*EXP(MeanSt-0.5*SDSt^2+SDSt*'Z(t)'!C317)</f>
        <v>100.0844489795828</v>
      </c>
      <c r="E320" s="24">
        <f>D320*EXP(MeanSt-0.5*SDSt^2+SDSt*'Z(t)'!D317)</f>
        <v>115.83286811702419</v>
      </c>
      <c r="F320" s="24">
        <f>E320*EXP(MeanSt-0.5*SDSt^2+SDSt*'Z(t)'!E317)</f>
        <v>110.75306753513426</v>
      </c>
      <c r="G320" s="24">
        <f>F320*EXP(MeanSt-0.5*SDSt^2+SDSt*'Z(t)'!F317)</f>
        <v>113.88599690789</v>
      </c>
      <c r="H320" s="24">
        <f>G320*EXP(MeanSt-0.5*SDSt^2+SDSt*'Z(t)'!G317)</f>
        <v>111.16599076712478</v>
      </c>
    </row>
    <row r="321" spans="1:8" x14ac:dyDescent="0.3">
      <c r="A321">
        <f t="shared" si="9"/>
        <v>315</v>
      </c>
      <c r="B321" s="12">
        <f>Parameters!$C$10</f>
        <v>100</v>
      </c>
      <c r="C321" s="24">
        <f>B321*EXP(MeanSt-0.5*SDSt^2+SDSt*'Z(t)'!B318)</f>
        <v>103.30064762116329</v>
      </c>
      <c r="D321" s="24">
        <f>C321*EXP(MeanSt-0.5*SDSt^2+SDSt*'Z(t)'!C318)</f>
        <v>109.34946379408171</v>
      </c>
      <c r="E321" s="24">
        <f>D321*EXP(MeanSt-0.5*SDSt^2+SDSt*'Z(t)'!D318)</f>
        <v>116.47423213186148</v>
      </c>
      <c r="F321" s="24">
        <f>E321*EXP(MeanSt-0.5*SDSt^2+SDSt*'Z(t)'!E318)</f>
        <v>114.62153771867825</v>
      </c>
      <c r="G321" s="24">
        <f>F321*EXP(MeanSt-0.5*SDSt^2+SDSt*'Z(t)'!F318)</f>
        <v>123.10369122935481</v>
      </c>
      <c r="H321" s="24">
        <f>G321*EXP(MeanSt-0.5*SDSt^2+SDSt*'Z(t)'!G318)</f>
        <v>125.61195322116458</v>
      </c>
    </row>
    <row r="322" spans="1:8" x14ac:dyDescent="0.3">
      <c r="A322">
        <f t="shared" si="9"/>
        <v>316</v>
      </c>
      <c r="B322" s="12">
        <f>Parameters!$C$10</f>
        <v>100</v>
      </c>
      <c r="C322" s="24">
        <f>B322*EXP(MeanSt-0.5*SDSt^2+SDSt*'Z(t)'!B319)</f>
        <v>98.19443141020173</v>
      </c>
      <c r="D322" s="24">
        <f>C322*EXP(MeanSt-0.5*SDSt^2+SDSt*'Z(t)'!C319)</f>
        <v>85.706730316960289</v>
      </c>
      <c r="E322" s="24">
        <f>D322*EXP(MeanSt-0.5*SDSt^2+SDSt*'Z(t)'!D319)</f>
        <v>82.67401024751095</v>
      </c>
      <c r="F322" s="24">
        <f>E322*EXP(MeanSt-0.5*SDSt^2+SDSt*'Z(t)'!E319)</f>
        <v>80.70971032881863</v>
      </c>
      <c r="G322" s="24">
        <f>F322*EXP(MeanSt-0.5*SDSt^2+SDSt*'Z(t)'!F319)</f>
        <v>85.188776770911687</v>
      </c>
      <c r="H322" s="24">
        <f>G322*EXP(MeanSt-0.5*SDSt^2+SDSt*'Z(t)'!G319)</f>
        <v>85.590018891481904</v>
      </c>
    </row>
    <row r="323" spans="1:8" x14ac:dyDescent="0.3">
      <c r="A323">
        <f t="shared" si="9"/>
        <v>317</v>
      </c>
      <c r="B323" s="12">
        <f>Parameters!$C$10</f>
        <v>100</v>
      </c>
      <c r="C323" s="24">
        <f>B323*EXP(MeanSt-0.5*SDSt^2+SDSt*'Z(t)'!B320)</f>
        <v>111.48865684993068</v>
      </c>
      <c r="D323" s="24">
        <f>C323*EXP(MeanSt-0.5*SDSt^2+SDSt*'Z(t)'!C320)</f>
        <v>115.57661365483635</v>
      </c>
      <c r="E323" s="24">
        <f>D323*EXP(MeanSt-0.5*SDSt^2+SDSt*'Z(t)'!D320)</f>
        <v>115.56954534911111</v>
      </c>
      <c r="F323" s="24">
        <f>E323*EXP(MeanSt-0.5*SDSt^2+SDSt*'Z(t)'!E320)</f>
        <v>121.24939417051831</v>
      </c>
      <c r="G323" s="24">
        <f>F323*EXP(MeanSt-0.5*SDSt^2+SDSt*'Z(t)'!F320)</f>
        <v>123.89778851863085</v>
      </c>
      <c r="H323" s="24">
        <f>G323*EXP(MeanSt-0.5*SDSt^2+SDSt*'Z(t)'!G320)</f>
        <v>127.61372322444231</v>
      </c>
    </row>
    <row r="324" spans="1:8" x14ac:dyDescent="0.3">
      <c r="A324">
        <f t="shared" si="9"/>
        <v>318</v>
      </c>
      <c r="B324" s="12">
        <f>Parameters!$C$10</f>
        <v>100</v>
      </c>
      <c r="C324" s="24">
        <f>B324*EXP(MeanSt-0.5*SDSt^2+SDSt*'Z(t)'!B321)</f>
        <v>103.83345060831388</v>
      </c>
      <c r="D324" s="24">
        <f>C324*EXP(MeanSt-0.5*SDSt^2+SDSt*'Z(t)'!C321)</f>
        <v>106.15134147522733</v>
      </c>
      <c r="E324" s="24">
        <f>D324*EXP(MeanSt-0.5*SDSt^2+SDSt*'Z(t)'!D321)</f>
        <v>104.13402207527928</v>
      </c>
      <c r="F324" s="24">
        <f>E324*EXP(MeanSt-0.5*SDSt^2+SDSt*'Z(t)'!E321)</f>
        <v>105.88942486361917</v>
      </c>
      <c r="G324" s="24">
        <f>F324*EXP(MeanSt-0.5*SDSt^2+SDSt*'Z(t)'!F321)</f>
        <v>112.71640722296445</v>
      </c>
      <c r="H324" s="24">
        <f>G324*EXP(MeanSt-0.5*SDSt^2+SDSt*'Z(t)'!G321)</f>
        <v>115.12270871306949</v>
      </c>
    </row>
    <row r="325" spans="1:8" x14ac:dyDescent="0.3">
      <c r="A325">
        <f t="shared" si="9"/>
        <v>319</v>
      </c>
      <c r="B325" s="12">
        <f>Parameters!$C$10</f>
        <v>100</v>
      </c>
      <c r="C325" s="24">
        <f>B325*EXP(MeanSt-0.5*SDSt^2+SDSt*'Z(t)'!B322)</f>
        <v>94.104076141155318</v>
      </c>
      <c r="D325" s="24">
        <f>C325*EXP(MeanSt-0.5*SDSt^2+SDSt*'Z(t)'!C322)</f>
        <v>97.622805654590394</v>
      </c>
      <c r="E325" s="24">
        <f>D325*EXP(MeanSt-0.5*SDSt^2+SDSt*'Z(t)'!D322)</f>
        <v>96.357000114323327</v>
      </c>
      <c r="F325" s="24">
        <f>E325*EXP(MeanSt-0.5*SDSt^2+SDSt*'Z(t)'!E322)</f>
        <v>98.931456412419323</v>
      </c>
      <c r="G325" s="24">
        <f>F325*EXP(MeanSt-0.5*SDSt^2+SDSt*'Z(t)'!F322)</f>
        <v>101.40371126842524</v>
      </c>
      <c r="H325" s="24">
        <f>G325*EXP(MeanSt-0.5*SDSt^2+SDSt*'Z(t)'!G322)</f>
        <v>105.807368775854</v>
      </c>
    </row>
    <row r="326" spans="1:8" x14ac:dyDescent="0.3">
      <c r="A326">
        <f t="shared" si="9"/>
        <v>320</v>
      </c>
      <c r="B326" s="12">
        <f>Parameters!$C$10</f>
        <v>100</v>
      </c>
      <c r="C326" s="24">
        <f>B326*EXP(MeanSt-0.5*SDSt^2+SDSt*'Z(t)'!B323)</f>
        <v>96.519362346737637</v>
      </c>
      <c r="D326" s="24">
        <f>C326*EXP(MeanSt-0.5*SDSt^2+SDSt*'Z(t)'!C323)</f>
        <v>100.146152850771</v>
      </c>
      <c r="E326" s="24">
        <f>D326*EXP(MeanSt-0.5*SDSt^2+SDSt*'Z(t)'!D323)</f>
        <v>102.35363278462624</v>
      </c>
      <c r="F326" s="24">
        <f>E326*EXP(MeanSt-0.5*SDSt^2+SDSt*'Z(t)'!E323)</f>
        <v>92.336391276300049</v>
      </c>
      <c r="G326" s="24">
        <f>F326*EXP(MeanSt-0.5*SDSt^2+SDSt*'Z(t)'!F323)</f>
        <v>91.62090178885849</v>
      </c>
      <c r="H326" s="24">
        <f>G326*EXP(MeanSt-0.5*SDSt^2+SDSt*'Z(t)'!G323)</f>
        <v>91.45176095647173</v>
      </c>
    </row>
    <row r="327" spans="1:8" x14ac:dyDescent="0.3">
      <c r="A327">
        <f t="shared" si="9"/>
        <v>321</v>
      </c>
      <c r="B327" s="12">
        <f>Parameters!$C$10</f>
        <v>100</v>
      </c>
      <c r="C327" s="24">
        <f>B327*EXP(MeanSt-0.5*SDSt^2+SDSt*'Z(t)'!B324)</f>
        <v>101.86016231275168</v>
      </c>
      <c r="D327" s="24">
        <f>C327*EXP(MeanSt-0.5*SDSt^2+SDSt*'Z(t)'!C324)</f>
        <v>107.23326354157336</v>
      </c>
      <c r="E327" s="24">
        <f>D327*EXP(MeanSt-0.5*SDSt^2+SDSt*'Z(t)'!D324)</f>
        <v>104.35749617436723</v>
      </c>
      <c r="F327" s="24">
        <f>E327*EXP(MeanSt-0.5*SDSt^2+SDSt*'Z(t)'!E324)</f>
        <v>100.04187132799593</v>
      </c>
      <c r="G327" s="24">
        <f>F327*EXP(MeanSt-0.5*SDSt^2+SDSt*'Z(t)'!F324)</f>
        <v>97.878654447918791</v>
      </c>
      <c r="H327" s="24">
        <f>G327*EXP(MeanSt-0.5*SDSt^2+SDSt*'Z(t)'!G324)</f>
        <v>98.571241113985096</v>
      </c>
    </row>
    <row r="328" spans="1:8" x14ac:dyDescent="0.3">
      <c r="A328">
        <f t="shared" ref="A328:A391" si="10">A327+1</f>
        <v>322</v>
      </c>
      <c r="B328" s="12">
        <f>Parameters!$C$10</f>
        <v>100</v>
      </c>
      <c r="C328" s="24">
        <f>B328*EXP(MeanSt-0.5*SDSt^2+SDSt*'Z(t)'!B325)</f>
        <v>109.18189865411412</v>
      </c>
      <c r="D328" s="24">
        <f>C328*EXP(MeanSt-0.5*SDSt^2+SDSt*'Z(t)'!C325)</f>
        <v>105.66447824744959</v>
      </c>
      <c r="E328" s="24">
        <f>D328*EXP(MeanSt-0.5*SDSt^2+SDSt*'Z(t)'!D325)</f>
        <v>111.04445156456272</v>
      </c>
      <c r="F328" s="24">
        <f>E328*EXP(MeanSt-0.5*SDSt^2+SDSt*'Z(t)'!E325)</f>
        <v>107.2671755398181</v>
      </c>
      <c r="G328" s="24">
        <f>F328*EXP(MeanSt-0.5*SDSt^2+SDSt*'Z(t)'!F325)</f>
        <v>115.05144012817489</v>
      </c>
      <c r="H328" s="24">
        <f>G328*EXP(MeanSt-0.5*SDSt^2+SDSt*'Z(t)'!G325)</f>
        <v>112.70268277420438</v>
      </c>
    </row>
    <row r="329" spans="1:8" x14ac:dyDescent="0.3">
      <c r="A329">
        <f t="shared" si="10"/>
        <v>323</v>
      </c>
      <c r="B329" s="12">
        <f>Parameters!$C$10</f>
        <v>100</v>
      </c>
      <c r="C329" s="24">
        <f>B329*EXP(MeanSt-0.5*SDSt^2+SDSt*'Z(t)'!B326)</f>
        <v>108.91790344880256</v>
      </c>
      <c r="D329" s="24">
        <f>C329*EXP(MeanSt-0.5*SDSt^2+SDSt*'Z(t)'!C326)</f>
        <v>107.75199854291056</v>
      </c>
      <c r="E329" s="24">
        <f>D329*EXP(MeanSt-0.5*SDSt^2+SDSt*'Z(t)'!D326)</f>
        <v>109.99021348003984</v>
      </c>
      <c r="F329" s="24">
        <f>E329*EXP(MeanSt-0.5*SDSt^2+SDSt*'Z(t)'!E326)</f>
        <v>120.67427891665865</v>
      </c>
      <c r="G329" s="24">
        <f>F329*EXP(MeanSt-0.5*SDSt^2+SDSt*'Z(t)'!F326)</f>
        <v>121.0702328228389</v>
      </c>
      <c r="H329" s="24">
        <f>G329*EXP(MeanSt-0.5*SDSt^2+SDSt*'Z(t)'!G326)</f>
        <v>118.83506938117726</v>
      </c>
    </row>
    <row r="330" spans="1:8" x14ac:dyDescent="0.3">
      <c r="A330">
        <f t="shared" si="10"/>
        <v>324</v>
      </c>
      <c r="B330" s="12">
        <f>Parameters!$C$10</f>
        <v>100</v>
      </c>
      <c r="C330" s="24">
        <f>B330*EXP(MeanSt-0.5*SDSt^2+SDSt*'Z(t)'!B327)</f>
        <v>93.739688974182684</v>
      </c>
      <c r="D330" s="24">
        <f>C330*EXP(MeanSt-0.5*SDSt^2+SDSt*'Z(t)'!C327)</f>
        <v>95.539661920268571</v>
      </c>
      <c r="E330" s="24">
        <f>D330*EXP(MeanSt-0.5*SDSt^2+SDSt*'Z(t)'!D327)</f>
        <v>109.73731798509361</v>
      </c>
      <c r="F330" s="24">
        <f>E330*EXP(MeanSt-0.5*SDSt^2+SDSt*'Z(t)'!E327)</f>
        <v>108.38808553576283</v>
      </c>
      <c r="G330" s="24">
        <f>F330*EXP(MeanSt-0.5*SDSt^2+SDSt*'Z(t)'!F327)</f>
        <v>112.78554370699392</v>
      </c>
      <c r="H330" s="24">
        <f>G330*EXP(MeanSt-0.5*SDSt^2+SDSt*'Z(t)'!G327)</f>
        <v>113.87072218029206</v>
      </c>
    </row>
    <row r="331" spans="1:8" x14ac:dyDescent="0.3">
      <c r="A331">
        <f t="shared" si="10"/>
        <v>325</v>
      </c>
      <c r="B331" s="12">
        <f>Parameters!$C$10</f>
        <v>100</v>
      </c>
      <c r="C331" s="24">
        <f>B331*EXP(MeanSt-0.5*SDSt^2+SDSt*'Z(t)'!B328)</f>
        <v>106.58260217784998</v>
      </c>
      <c r="D331" s="24">
        <f>C331*EXP(MeanSt-0.5*SDSt^2+SDSt*'Z(t)'!C328)</f>
        <v>121.33445799334783</v>
      </c>
      <c r="E331" s="24">
        <f>D331*EXP(MeanSt-0.5*SDSt^2+SDSt*'Z(t)'!D328)</f>
        <v>118.94353637168174</v>
      </c>
      <c r="F331" s="24">
        <f>E331*EXP(MeanSt-0.5*SDSt^2+SDSt*'Z(t)'!E328)</f>
        <v>116.55582425271247</v>
      </c>
      <c r="G331" s="24">
        <f>F331*EXP(MeanSt-0.5*SDSt^2+SDSt*'Z(t)'!F328)</f>
        <v>123.17687874025786</v>
      </c>
      <c r="H331" s="24">
        <f>G331*EXP(MeanSt-0.5*SDSt^2+SDSt*'Z(t)'!G328)</f>
        <v>126.80265765075912</v>
      </c>
    </row>
    <row r="332" spans="1:8" x14ac:dyDescent="0.3">
      <c r="A332">
        <f t="shared" si="10"/>
        <v>326</v>
      </c>
      <c r="B332" s="12">
        <f>Parameters!$C$10</f>
        <v>100</v>
      </c>
      <c r="C332" s="24">
        <f>B332*EXP(MeanSt-0.5*SDSt^2+SDSt*'Z(t)'!B329)</f>
        <v>95.78118039356967</v>
      </c>
      <c r="D332" s="24">
        <f>C332*EXP(MeanSt-0.5*SDSt^2+SDSt*'Z(t)'!C329)</f>
        <v>92.337131668383009</v>
      </c>
      <c r="E332" s="24">
        <f>D332*EXP(MeanSt-0.5*SDSt^2+SDSt*'Z(t)'!D329)</f>
        <v>85.587079341824861</v>
      </c>
      <c r="F332" s="24">
        <f>E332*EXP(MeanSt-0.5*SDSt^2+SDSt*'Z(t)'!E329)</f>
        <v>77.615655103969175</v>
      </c>
      <c r="G332" s="24">
        <f>F332*EXP(MeanSt-0.5*SDSt^2+SDSt*'Z(t)'!F329)</f>
        <v>79.542232650742619</v>
      </c>
      <c r="H332" s="24">
        <f>G332*EXP(MeanSt-0.5*SDSt^2+SDSt*'Z(t)'!G329)</f>
        <v>77.911110190690067</v>
      </c>
    </row>
    <row r="333" spans="1:8" x14ac:dyDescent="0.3">
      <c r="A333">
        <f t="shared" si="10"/>
        <v>327</v>
      </c>
      <c r="B333" s="12">
        <f>Parameters!$C$10</f>
        <v>100</v>
      </c>
      <c r="C333" s="24">
        <f>B333*EXP(MeanSt-0.5*SDSt^2+SDSt*'Z(t)'!B330)</f>
        <v>95.375432524573228</v>
      </c>
      <c r="D333" s="24">
        <f>C333*EXP(MeanSt-0.5*SDSt^2+SDSt*'Z(t)'!C330)</f>
        <v>92.008419298410942</v>
      </c>
      <c r="E333" s="24">
        <f>D333*EXP(MeanSt-0.5*SDSt^2+SDSt*'Z(t)'!D330)</f>
        <v>96.278865277454784</v>
      </c>
      <c r="F333" s="24">
        <f>E333*EXP(MeanSt-0.5*SDSt^2+SDSt*'Z(t)'!E330)</f>
        <v>98.252839647997305</v>
      </c>
      <c r="G333" s="24">
        <f>F333*EXP(MeanSt-0.5*SDSt^2+SDSt*'Z(t)'!F330)</f>
        <v>102.32455644724209</v>
      </c>
      <c r="H333" s="24">
        <f>G333*EXP(MeanSt-0.5*SDSt^2+SDSt*'Z(t)'!G330)</f>
        <v>104.95073649949123</v>
      </c>
    </row>
    <row r="334" spans="1:8" x14ac:dyDescent="0.3">
      <c r="A334">
        <f t="shared" si="10"/>
        <v>328</v>
      </c>
      <c r="B334" s="12">
        <f>Parameters!$C$10</f>
        <v>100</v>
      </c>
      <c r="C334" s="24">
        <f>B334*EXP(MeanSt-0.5*SDSt^2+SDSt*'Z(t)'!B331)</f>
        <v>98.859681946035508</v>
      </c>
      <c r="D334" s="24">
        <f>C334*EXP(MeanSt-0.5*SDSt^2+SDSt*'Z(t)'!C331)</f>
        <v>92.152349612952634</v>
      </c>
      <c r="E334" s="24">
        <f>D334*EXP(MeanSt-0.5*SDSt^2+SDSt*'Z(t)'!D331)</f>
        <v>83.143132085705261</v>
      </c>
      <c r="F334" s="24">
        <f>E334*EXP(MeanSt-0.5*SDSt^2+SDSt*'Z(t)'!E331)</f>
        <v>91.330871629750547</v>
      </c>
      <c r="G334" s="24">
        <f>F334*EXP(MeanSt-0.5*SDSt^2+SDSt*'Z(t)'!F331)</f>
        <v>88.52815572182935</v>
      </c>
      <c r="H334" s="24">
        <f>G334*EXP(MeanSt-0.5*SDSt^2+SDSt*'Z(t)'!G331)</f>
        <v>86.83738478019923</v>
      </c>
    </row>
    <row r="335" spans="1:8" x14ac:dyDescent="0.3">
      <c r="A335">
        <f t="shared" si="10"/>
        <v>329</v>
      </c>
      <c r="B335" s="12">
        <f>Parameters!$C$10</f>
        <v>100</v>
      </c>
      <c r="C335" s="24">
        <f>B335*EXP(MeanSt-0.5*SDSt^2+SDSt*'Z(t)'!B332)</f>
        <v>104.75809263109261</v>
      </c>
      <c r="D335" s="24">
        <f>C335*EXP(MeanSt-0.5*SDSt^2+SDSt*'Z(t)'!C332)</f>
        <v>114.22152902147658</v>
      </c>
      <c r="E335" s="24">
        <f>D335*EXP(MeanSt-0.5*SDSt^2+SDSt*'Z(t)'!D332)</f>
        <v>99.808996746336518</v>
      </c>
      <c r="F335" s="24">
        <f>E335*EXP(MeanSt-0.5*SDSt^2+SDSt*'Z(t)'!E332)</f>
        <v>98.077271567785118</v>
      </c>
      <c r="G335" s="24">
        <f>F335*EXP(MeanSt-0.5*SDSt^2+SDSt*'Z(t)'!F332)</f>
        <v>108.52474545807287</v>
      </c>
      <c r="H335" s="24">
        <f>G335*EXP(MeanSt-0.5*SDSt^2+SDSt*'Z(t)'!G332)</f>
        <v>107.68171736738573</v>
      </c>
    </row>
    <row r="336" spans="1:8" x14ac:dyDescent="0.3">
      <c r="A336">
        <f t="shared" si="10"/>
        <v>330</v>
      </c>
      <c r="B336" s="12">
        <f>Parameters!$C$10</f>
        <v>100</v>
      </c>
      <c r="C336" s="24">
        <f>B336*EXP(MeanSt-0.5*SDSt^2+SDSt*'Z(t)'!B333)</f>
        <v>103.61720785785569</v>
      </c>
      <c r="D336" s="24">
        <f>C336*EXP(MeanSt-0.5*SDSt^2+SDSt*'Z(t)'!C333)</f>
        <v>112.45481358121911</v>
      </c>
      <c r="E336" s="24">
        <f>D336*EXP(MeanSt-0.5*SDSt^2+SDSt*'Z(t)'!D333)</f>
        <v>117.92052741271583</v>
      </c>
      <c r="F336" s="24">
        <f>E336*EXP(MeanSt-0.5*SDSt^2+SDSt*'Z(t)'!E333)</f>
        <v>117.78561169789607</v>
      </c>
      <c r="G336" s="24">
        <f>F336*EXP(MeanSt-0.5*SDSt^2+SDSt*'Z(t)'!F333)</f>
        <v>131.4028354403826</v>
      </c>
      <c r="H336" s="24">
        <f>G336*EXP(MeanSt-0.5*SDSt^2+SDSt*'Z(t)'!G333)</f>
        <v>130.03943497630451</v>
      </c>
    </row>
    <row r="337" spans="1:8" x14ac:dyDescent="0.3">
      <c r="A337">
        <f t="shared" si="10"/>
        <v>331</v>
      </c>
      <c r="B337" s="12">
        <f>Parameters!$C$10</f>
        <v>100</v>
      </c>
      <c r="C337" s="24">
        <f>B337*EXP(MeanSt-0.5*SDSt^2+SDSt*'Z(t)'!B334)</f>
        <v>95.301255573004525</v>
      </c>
      <c r="D337" s="24">
        <f>C337*EXP(MeanSt-0.5*SDSt^2+SDSt*'Z(t)'!C334)</f>
        <v>90.093193102725309</v>
      </c>
      <c r="E337" s="24">
        <f>D337*EXP(MeanSt-0.5*SDSt^2+SDSt*'Z(t)'!D334)</f>
        <v>86.590435870027477</v>
      </c>
      <c r="F337" s="24">
        <f>E337*EXP(MeanSt-0.5*SDSt^2+SDSt*'Z(t)'!E334)</f>
        <v>85.040138570689123</v>
      </c>
      <c r="G337" s="24">
        <f>F337*EXP(MeanSt-0.5*SDSt^2+SDSt*'Z(t)'!F334)</f>
        <v>91.275777634919152</v>
      </c>
      <c r="H337" s="24">
        <f>G337*EXP(MeanSt-0.5*SDSt^2+SDSt*'Z(t)'!G334)</f>
        <v>95.166880183479961</v>
      </c>
    </row>
    <row r="338" spans="1:8" x14ac:dyDescent="0.3">
      <c r="A338">
        <f t="shared" si="10"/>
        <v>332</v>
      </c>
      <c r="B338" s="12">
        <f>Parameters!$C$10</f>
        <v>100</v>
      </c>
      <c r="C338" s="24">
        <f>B338*EXP(MeanSt-0.5*SDSt^2+SDSt*'Z(t)'!B335)</f>
        <v>101.32352568472957</v>
      </c>
      <c r="D338" s="24">
        <f>C338*EXP(MeanSt-0.5*SDSt^2+SDSt*'Z(t)'!C335)</f>
        <v>105.84170588743093</v>
      </c>
      <c r="E338" s="24">
        <f>D338*EXP(MeanSt-0.5*SDSt^2+SDSt*'Z(t)'!D335)</f>
        <v>115.66731819363493</v>
      </c>
      <c r="F338" s="24">
        <f>E338*EXP(MeanSt-0.5*SDSt^2+SDSt*'Z(t)'!E335)</f>
        <v>117.01304330923254</v>
      </c>
      <c r="G338" s="24">
        <f>F338*EXP(MeanSt-0.5*SDSt^2+SDSt*'Z(t)'!F335)</f>
        <v>115.04334657452159</v>
      </c>
      <c r="H338" s="24">
        <f>G338*EXP(MeanSt-0.5*SDSt^2+SDSt*'Z(t)'!G335)</f>
        <v>105.18414374598061</v>
      </c>
    </row>
    <row r="339" spans="1:8" x14ac:dyDescent="0.3">
      <c r="A339">
        <f t="shared" si="10"/>
        <v>333</v>
      </c>
      <c r="B339" s="12">
        <f>Parameters!$C$10</f>
        <v>100</v>
      </c>
      <c r="C339" s="24">
        <f>B339*EXP(MeanSt-0.5*SDSt^2+SDSt*'Z(t)'!B336)</f>
        <v>107.00478711490776</v>
      </c>
      <c r="D339" s="24">
        <f>C339*EXP(MeanSt-0.5*SDSt^2+SDSt*'Z(t)'!C336)</f>
        <v>103.47269068284983</v>
      </c>
      <c r="E339" s="24">
        <f>D339*EXP(MeanSt-0.5*SDSt^2+SDSt*'Z(t)'!D336)</f>
        <v>112.78883668331358</v>
      </c>
      <c r="F339" s="24">
        <f>E339*EXP(MeanSt-0.5*SDSt^2+SDSt*'Z(t)'!E336)</f>
        <v>113.54847729204469</v>
      </c>
      <c r="G339" s="24">
        <f>F339*EXP(MeanSt-0.5*SDSt^2+SDSt*'Z(t)'!F336)</f>
        <v>116.46009803817164</v>
      </c>
      <c r="H339" s="24">
        <f>G339*EXP(MeanSt-0.5*SDSt^2+SDSt*'Z(t)'!G336)</f>
        <v>114.22529978114954</v>
      </c>
    </row>
    <row r="340" spans="1:8" x14ac:dyDescent="0.3">
      <c r="A340">
        <f t="shared" si="10"/>
        <v>334</v>
      </c>
      <c r="B340" s="12">
        <f>Parameters!$C$10</f>
        <v>100</v>
      </c>
      <c r="C340" s="24">
        <f>B340*EXP(MeanSt-0.5*SDSt^2+SDSt*'Z(t)'!B337)</f>
        <v>104.13328919355402</v>
      </c>
      <c r="D340" s="24">
        <f>C340*EXP(MeanSt-0.5*SDSt^2+SDSt*'Z(t)'!C337)</f>
        <v>98.954179707885203</v>
      </c>
      <c r="E340" s="24">
        <f>D340*EXP(MeanSt-0.5*SDSt^2+SDSt*'Z(t)'!D337)</f>
        <v>94.923475586242802</v>
      </c>
      <c r="F340" s="24">
        <f>E340*EXP(MeanSt-0.5*SDSt^2+SDSt*'Z(t)'!E337)</f>
        <v>93.811691952015408</v>
      </c>
      <c r="G340" s="24">
        <f>F340*EXP(MeanSt-0.5*SDSt^2+SDSt*'Z(t)'!F337)</f>
        <v>92.369764463089709</v>
      </c>
      <c r="H340" s="24">
        <f>G340*EXP(MeanSt-0.5*SDSt^2+SDSt*'Z(t)'!G337)</f>
        <v>91.54874425556919</v>
      </c>
    </row>
    <row r="341" spans="1:8" x14ac:dyDescent="0.3">
      <c r="A341">
        <f t="shared" si="10"/>
        <v>335</v>
      </c>
      <c r="B341" s="12">
        <f>Parameters!$C$10</f>
        <v>100</v>
      </c>
      <c r="C341" s="24">
        <f>B341*EXP(MeanSt-0.5*SDSt^2+SDSt*'Z(t)'!B338)</f>
        <v>109.44098746447244</v>
      </c>
      <c r="D341" s="24">
        <f>C341*EXP(MeanSt-0.5*SDSt^2+SDSt*'Z(t)'!C338)</f>
        <v>108.00427287935767</v>
      </c>
      <c r="E341" s="24">
        <f>D341*EXP(MeanSt-0.5*SDSt^2+SDSt*'Z(t)'!D338)</f>
        <v>103.45408595440566</v>
      </c>
      <c r="F341" s="24">
        <f>E341*EXP(MeanSt-0.5*SDSt^2+SDSt*'Z(t)'!E338)</f>
        <v>107.75975980342389</v>
      </c>
      <c r="G341" s="24">
        <f>F341*EXP(MeanSt-0.5*SDSt^2+SDSt*'Z(t)'!F338)</f>
        <v>99.767867283433176</v>
      </c>
      <c r="H341" s="24">
        <f>G341*EXP(MeanSt-0.5*SDSt^2+SDSt*'Z(t)'!G338)</f>
        <v>99.274599379548846</v>
      </c>
    </row>
    <row r="342" spans="1:8" x14ac:dyDescent="0.3">
      <c r="A342">
        <f t="shared" si="10"/>
        <v>336</v>
      </c>
      <c r="B342" s="12">
        <f>Parameters!$C$10</f>
        <v>100</v>
      </c>
      <c r="C342" s="24">
        <f>B342*EXP(MeanSt-0.5*SDSt^2+SDSt*'Z(t)'!B339)</f>
        <v>98.026551204280949</v>
      </c>
      <c r="D342" s="24">
        <f>C342*EXP(MeanSt-0.5*SDSt^2+SDSt*'Z(t)'!C339)</f>
        <v>95.83160311522947</v>
      </c>
      <c r="E342" s="24">
        <f>D342*EXP(MeanSt-0.5*SDSt^2+SDSt*'Z(t)'!D339)</f>
        <v>93.295065958094185</v>
      </c>
      <c r="F342" s="24">
        <f>E342*EXP(MeanSt-0.5*SDSt^2+SDSt*'Z(t)'!E339)</f>
        <v>99.457878631435207</v>
      </c>
      <c r="G342" s="24">
        <f>F342*EXP(MeanSt-0.5*SDSt^2+SDSt*'Z(t)'!F339)</f>
        <v>104.90228625251608</v>
      </c>
      <c r="H342" s="24">
        <f>G342*EXP(MeanSt-0.5*SDSt^2+SDSt*'Z(t)'!G339)</f>
        <v>110.21124714901362</v>
      </c>
    </row>
    <row r="343" spans="1:8" x14ac:dyDescent="0.3">
      <c r="A343">
        <f t="shared" si="10"/>
        <v>337</v>
      </c>
      <c r="B343" s="12">
        <f>Parameters!$C$10</f>
        <v>100</v>
      </c>
      <c r="C343" s="24">
        <f>B343*EXP(MeanSt-0.5*SDSt^2+SDSt*'Z(t)'!B340)</f>
        <v>93.079378386436744</v>
      </c>
      <c r="D343" s="24">
        <f>C343*EXP(MeanSt-0.5*SDSt^2+SDSt*'Z(t)'!C340)</f>
        <v>104.15416220974032</v>
      </c>
      <c r="E343" s="24">
        <f>D343*EXP(MeanSt-0.5*SDSt^2+SDSt*'Z(t)'!D340)</f>
        <v>105.55107255639007</v>
      </c>
      <c r="F343" s="24">
        <f>E343*EXP(MeanSt-0.5*SDSt^2+SDSt*'Z(t)'!E340)</f>
        <v>101.44815724830178</v>
      </c>
      <c r="G343" s="24">
        <f>F343*EXP(MeanSt-0.5*SDSt^2+SDSt*'Z(t)'!F340)</f>
        <v>105.84043739928885</v>
      </c>
      <c r="H343" s="24">
        <f>G343*EXP(MeanSt-0.5*SDSt^2+SDSt*'Z(t)'!G340)</f>
        <v>99.856277356202199</v>
      </c>
    </row>
    <row r="344" spans="1:8" x14ac:dyDescent="0.3">
      <c r="A344">
        <f t="shared" si="10"/>
        <v>338</v>
      </c>
      <c r="B344" s="12">
        <f>Parameters!$C$10</f>
        <v>100</v>
      </c>
      <c r="C344" s="24">
        <f>B344*EXP(MeanSt-0.5*SDSt^2+SDSt*'Z(t)'!B341)</f>
        <v>100.62027742221444</v>
      </c>
      <c r="D344" s="24">
        <f>C344*EXP(MeanSt-0.5*SDSt^2+SDSt*'Z(t)'!C341)</f>
        <v>104.15312064328292</v>
      </c>
      <c r="E344" s="24">
        <f>D344*EXP(MeanSt-0.5*SDSt^2+SDSt*'Z(t)'!D341)</f>
        <v>107.94162429589733</v>
      </c>
      <c r="F344" s="24">
        <f>E344*EXP(MeanSt-0.5*SDSt^2+SDSt*'Z(t)'!E341)</f>
        <v>107.44543860067746</v>
      </c>
      <c r="G344" s="24">
        <f>F344*EXP(MeanSt-0.5*SDSt^2+SDSt*'Z(t)'!F341)</f>
        <v>97.2024920626517</v>
      </c>
      <c r="H344" s="24">
        <f>G344*EXP(MeanSt-0.5*SDSt^2+SDSt*'Z(t)'!G341)</f>
        <v>97.028121726179066</v>
      </c>
    </row>
    <row r="345" spans="1:8" x14ac:dyDescent="0.3">
      <c r="A345">
        <f t="shared" si="10"/>
        <v>339</v>
      </c>
      <c r="B345" s="12">
        <f>Parameters!$C$10</f>
        <v>100</v>
      </c>
      <c r="C345" s="24">
        <f>B345*EXP(MeanSt-0.5*SDSt^2+SDSt*'Z(t)'!B342)</f>
        <v>108.8523323217852</v>
      </c>
      <c r="D345" s="24">
        <f>C345*EXP(MeanSt-0.5*SDSt^2+SDSt*'Z(t)'!C342)</f>
        <v>115.69833217883503</v>
      </c>
      <c r="E345" s="24">
        <f>D345*EXP(MeanSt-0.5*SDSt^2+SDSt*'Z(t)'!D342)</f>
        <v>119.74179422586181</v>
      </c>
      <c r="F345" s="24">
        <f>E345*EXP(MeanSt-0.5*SDSt^2+SDSt*'Z(t)'!E342)</f>
        <v>124.33410259061257</v>
      </c>
      <c r="G345" s="24">
        <f>F345*EXP(MeanSt-0.5*SDSt^2+SDSt*'Z(t)'!F342)</f>
        <v>123.48237839899781</v>
      </c>
      <c r="H345" s="24">
        <f>G345*EXP(MeanSt-0.5*SDSt^2+SDSt*'Z(t)'!G342)</f>
        <v>127.92738538190943</v>
      </c>
    </row>
    <row r="346" spans="1:8" x14ac:dyDescent="0.3">
      <c r="A346">
        <f t="shared" si="10"/>
        <v>340</v>
      </c>
      <c r="B346" s="12">
        <f>Parameters!$C$10</f>
        <v>100</v>
      </c>
      <c r="C346" s="24">
        <f>B346*EXP(MeanSt-0.5*SDSt^2+SDSt*'Z(t)'!B343)</f>
        <v>96.449644287738181</v>
      </c>
      <c r="D346" s="24">
        <f>C346*EXP(MeanSt-0.5*SDSt^2+SDSt*'Z(t)'!C343)</f>
        <v>96.071414217129089</v>
      </c>
      <c r="E346" s="24">
        <f>D346*EXP(MeanSt-0.5*SDSt^2+SDSt*'Z(t)'!D343)</f>
        <v>101.66583802674042</v>
      </c>
      <c r="F346" s="24">
        <f>E346*EXP(MeanSt-0.5*SDSt^2+SDSt*'Z(t)'!E343)</f>
        <v>100.92059525707927</v>
      </c>
      <c r="G346" s="24">
        <f>F346*EXP(MeanSt-0.5*SDSt^2+SDSt*'Z(t)'!F343)</f>
        <v>98.895364157039523</v>
      </c>
      <c r="H346" s="24">
        <f>G346*EXP(MeanSt-0.5*SDSt^2+SDSt*'Z(t)'!G343)</f>
        <v>99.468083758262509</v>
      </c>
    </row>
    <row r="347" spans="1:8" x14ac:dyDescent="0.3">
      <c r="A347">
        <f t="shared" si="10"/>
        <v>341</v>
      </c>
      <c r="B347" s="12">
        <f>Parameters!$C$10</f>
        <v>100</v>
      </c>
      <c r="C347" s="24">
        <f>B347*EXP(MeanSt-0.5*SDSt^2+SDSt*'Z(t)'!B344)</f>
        <v>98.305591352034611</v>
      </c>
      <c r="D347" s="24">
        <f>C347*EXP(MeanSt-0.5*SDSt^2+SDSt*'Z(t)'!C344)</f>
        <v>99.299664746097079</v>
      </c>
      <c r="E347" s="24">
        <f>D347*EXP(MeanSt-0.5*SDSt^2+SDSt*'Z(t)'!D344)</f>
        <v>98.151905844845444</v>
      </c>
      <c r="F347" s="24">
        <f>E347*EXP(MeanSt-0.5*SDSt^2+SDSt*'Z(t)'!E344)</f>
        <v>105.52826237086724</v>
      </c>
      <c r="G347" s="24">
        <f>F347*EXP(MeanSt-0.5*SDSt^2+SDSt*'Z(t)'!F344)</f>
        <v>100.51973612393499</v>
      </c>
      <c r="H347" s="24">
        <f>G347*EXP(MeanSt-0.5*SDSt^2+SDSt*'Z(t)'!G344)</f>
        <v>111.02160635416668</v>
      </c>
    </row>
    <row r="348" spans="1:8" x14ac:dyDescent="0.3">
      <c r="A348">
        <f t="shared" si="10"/>
        <v>342</v>
      </c>
      <c r="B348" s="12">
        <f>Parameters!$C$10</f>
        <v>100</v>
      </c>
      <c r="C348" s="24">
        <f>B348*EXP(MeanSt-0.5*SDSt^2+SDSt*'Z(t)'!B345)</f>
        <v>99.643834864994119</v>
      </c>
      <c r="D348" s="24">
        <f>C348*EXP(MeanSt-0.5*SDSt^2+SDSt*'Z(t)'!C345)</f>
        <v>100.56951005336592</v>
      </c>
      <c r="E348" s="24">
        <f>D348*EXP(MeanSt-0.5*SDSt^2+SDSt*'Z(t)'!D345)</f>
        <v>94.835401332848917</v>
      </c>
      <c r="F348" s="24">
        <f>E348*EXP(MeanSt-0.5*SDSt^2+SDSt*'Z(t)'!E345)</f>
        <v>98.324673481035305</v>
      </c>
      <c r="G348" s="24">
        <f>F348*EXP(MeanSt-0.5*SDSt^2+SDSt*'Z(t)'!F345)</f>
        <v>91.855218575366209</v>
      </c>
      <c r="H348" s="24">
        <f>G348*EXP(MeanSt-0.5*SDSt^2+SDSt*'Z(t)'!G345)</f>
        <v>99.231115708162577</v>
      </c>
    </row>
    <row r="349" spans="1:8" x14ac:dyDescent="0.3">
      <c r="A349">
        <f t="shared" si="10"/>
        <v>343</v>
      </c>
      <c r="B349" s="12">
        <f>Parameters!$C$10</f>
        <v>100</v>
      </c>
      <c r="C349" s="24">
        <f>B349*EXP(MeanSt-0.5*SDSt^2+SDSt*'Z(t)'!B346)</f>
        <v>103.50299177191262</v>
      </c>
      <c r="D349" s="24">
        <f>C349*EXP(MeanSt-0.5*SDSt^2+SDSt*'Z(t)'!C346)</f>
        <v>106.95687562850924</v>
      </c>
      <c r="E349" s="24">
        <f>D349*EXP(MeanSt-0.5*SDSt^2+SDSt*'Z(t)'!D346)</f>
        <v>105.29966119313323</v>
      </c>
      <c r="F349" s="24">
        <f>E349*EXP(MeanSt-0.5*SDSt^2+SDSt*'Z(t)'!E346)</f>
        <v>112.99147217722329</v>
      </c>
      <c r="G349" s="24">
        <f>F349*EXP(MeanSt-0.5*SDSt^2+SDSt*'Z(t)'!F346)</f>
        <v>117.59376677238168</v>
      </c>
      <c r="H349" s="24">
        <f>G349*EXP(MeanSt-0.5*SDSt^2+SDSt*'Z(t)'!G346)</f>
        <v>115.45991169828787</v>
      </c>
    </row>
    <row r="350" spans="1:8" x14ac:dyDescent="0.3">
      <c r="A350">
        <f t="shared" si="10"/>
        <v>344</v>
      </c>
      <c r="B350" s="12">
        <f>Parameters!$C$10</f>
        <v>100</v>
      </c>
      <c r="C350" s="24">
        <f>B350*EXP(MeanSt-0.5*SDSt^2+SDSt*'Z(t)'!B347)</f>
        <v>102.61078330238237</v>
      </c>
      <c r="D350" s="24">
        <f>C350*EXP(MeanSt-0.5*SDSt^2+SDSt*'Z(t)'!C347)</f>
        <v>98.807590057861702</v>
      </c>
      <c r="E350" s="24">
        <f>D350*EXP(MeanSt-0.5*SDSt^2+SDSt*'Z(t)'!D347)</f>
        <v>98.248976274497394</v>
      </c>
      <c r="F350" s="24">
        <f>E350*EXP(MeanSt-0.5*SDSt^2+SDSt*'Z(t)'!E347)</f>
        <v>95.377977216077412</v>
      </c>
      <c r="G350" s="24">
        <f>F350*EXP(MeanSt-0.5*SDSt^2+SDSt*'Z(t)'!F347)</f>
        <v>91.051105484017455</v>
      </c>
      <c r="H350" s="24">
        <f>G350*EXP(MeanSt-0.5*SDSt^2+SDSt*'Z(t)'!G347)</f>
        <v>103.84004316806711</v>
      </c>
    </row>
    <row r="351" spans="1:8" x14ac:dyDescent="0.3">
      <c r="A351">
        <f t="shared" si="10"/>
        <v>345</v>
      </c>
      <c r="B351" s="12">
        <f>Parameters!$C$10</f>
        <v>100</v>
      </c>
      <c r="C351" s="24">
        <f>B351*EXP(MeanSt-0.5*SDSt^2+SDSt*'Z(t)'!B348)</f>
        <v>109.54216837191355</v>
      </c>
      <c r="D351" s="24">
        <f>C351*EXP(MeanSt-0.5*SDSt^2+SDSt*'Z(t)'!C348)</f>
        <v>113.33170467710138</v>
      </c>
      <c r="E351" s="24">
        <f>D351*EXP(MeanSt-0.5*SDSt^2+SDSt*'Z(t)'!D348)</f>
        <v>106.21327205966674</v>
      </c>
      <c r="F351" s="24">
        <f>E351*EXP(MeanSt-0.5*SDSt^2+SDSt*'Z(t)'!E348)</f>
        <v>113.63724729932531</v>
      </c>
      <c r="G351" s="24">
        <f>F351*EXP(MeanSt-0.5*SDSt^2+SDSt*'Z(t)'!F348)</f>
        <v>117.51238084209089</v>
      </c>
      <c r="H351" s="24">
        <f>G351*EXP(MeanSt-0.5*SDSt^2+SDSt*'Z(t)'!G348)</f>
        <v>116.60537936429185</v>
      </c>
    </row>
    <row r="352" spans="1:8" x14ac:dyDescent="0.3">
      <c r="A352">
        <f t="shared" si="10"/>
        <v>346</v>
      </c>
      <c r="B352" s="12">
        <f>Parameters!$C$10</f>
        <v>100</v>
      </c>
      <c r="C352" s="24">
        <f>B352*EXP(MeanSt-0.5*SDSt^2+SDSt*'Z(t)'!B349)</f>
        <v>98.533815165567077</v>
      </c>
      <c r="D352" s="24">
        <f>C352*EXP(MeanSt-0.5*SDSt^2+SDSt*'Z(t)'!C349)</f>
        <v>106.30790143712061</v>
      </c>
      <c r="E352" s="24">
        <f>D352*EXP(MeanSt-0.5*SDSt^2+SDSt*'Z(t)'!D349)</f>
        <v>109.09080237525936</v>
      </c>
      <c r="F352" s="24">
        <f>E352*EXP(MeanSt-0.5*SDSt^2+SDSt*'Z(t)'!E349)</f>
        <v>110.14986102964042</v>
      </c>
      <c r="G352" s="24">
        <f>F352*EXP(MeanSt-0.5*SDSt^2+SDSt*'Z(t)'!F349)</f>
        <v>112.47136763373911</v>
      </c>
      <c r="H352" s="24">
        <f>G352*EXP(MeanSt-0.5*SDSt^2+SDSt*'Z(t)'!G349)</f>
        <v>112.31310428624998</v>
      </c>
    </row>
    <row r="353" spans="1:8" x14ac:dyDescent="0.3">
      <c r="A353">
        <f t="shared" si="10"/>
        <v>347</v>
      </c>
      <c r="B353" s="12">
        <f>Parameters!$C$10</f>
        <v>100</v>
      </c>
      <c r="C353" s="24">
        <f>B353*EXP(MeanSt-0.5*SDSt^2+SDSt*'Z(t)'!B350)</f>
        <v>95.973877294559244</v>
      </c>
      <c r="D353" s="24">
        <f>C353*EXP(MeanSt-0.5*SDSt^2+SDSt*'Z(t)'!C350)</f>
        <v>97.94982022914995</v>
      </c>
      <c r="E353" s="24">
        <f>D353*EXP(MeanSt-0.5*SDSt^2+SDSt*'Z(t)'!D350)</f>
        <v>107.40366472986845</v>
      </c>
      <c r="F353" s="24">
        <f>E353*EXP(MeanSt-0.5*SDSt^2+SDSt*'Z(t)'!E350)</f>
        <v>105.46638057154026</v>
      </c>
      <c r="G353" s="24">
        <f>F353*EXP(MeanSt-0.5*SDSt^2+SDSt*'Z(t)'!F350)</f>
        <v>99.29509846010933</v>
      </c>
      <c r="H353" s="24">
        <f>G353*EXP(MeanSt-0.5*SDSt^2+SDSt*'Z(t)'!G350)</f>
        <v>94.715125504083176</v>
      </c>
    </row>
    <row r="354" spans="1:8" x14ac:dyDescent="0.3">
      <c r="A354">
        <f t="shared" si="10"/>
        <v>348</v>
      </c>
      <c r="B354" s="12">
        <f>Parameters!$C$10</f>
        <v>100</v>
      </c>
      <c r="C354" s="24">
        <f>B354*EXP(MeanSt-0.5*SDSt^2+SDSt*'Z(t)'!B351)</f>
        <v>93.737168167311665</v>
      </c>
      <c r="D354" s="24">
        <f>C354*EXP(MeanSt-0.5*SDSt^2+SDSt*'Z(t)'!C351)</f>
        <v>91.289568016615632</v>
      </c>
      <c r="E354" s="24">
        <f>D354*EXP(MeanSt-0.5*SDSt^2+SDSt*'Z(t)'!D351)</f>
        <v>89.697267436171202</v>
      </c>
      <c r="F354" s="24">
        <f>E354*EXP(MeanSt-0.5*SDSt^2+SDSt*'Z(t)'!E351)</f>
        <v>95.702481194291664</v>
      </c>
      <c r="G354" s="24">
        <f>F354*EXP(MeanSt-0.5*SDSt^2+SDSt*'Z(t)'!F351)</f>
        <v>85.627218077332103</v>
      </c>
      <c r="H354" s="24">
        <f>G354*EXP(MeanSt-0.5*SDSt^2+SDSt*'Z(t)'!G351)</f>
        <v>88.521799540575557</v>
      </c>
    </row>
    <row r="355" spans="1:8" x14ac:dyDescent="0.3">
      <c r="A355">
        <f t="shared" si="10"/>
        <v>349</v>
      </c>
      <c r="B355" s="12">
        <f>Parameters!$C$10</f>
        <v>100</v>
      </c>
      <c r="C355" s="24">
        <f>B355*EXP(MeanSt-0.5*SDSt^2+SDSt*'Z(t)'!B352)</f>
        <v>95.011718339725164</v>
      </c>
      <c r="D355" s="24">
        <f>C355*EXP(MeanSt-0.5*SDSt^2+SDSt*'Z(t)'!C352)</f>
        <v>99.248975450110294</v>
      </c>
      <c r="E355" s="24">
        <f>D355*EXP(MeanSt-0.5*SDSt^2+SDSt*'Z(t)'!D352)</f>
        <v>99.081866773845192</v>
      </c>
      <c r="F355" s="24">
        <f>E355*EXP(MeanSt-0.5*SDSt^2+SDSt*'Z(t)'!E352)</f>
        <v>104.88668688881297</v>
      </c>
      <c r="G355" s="24">
        <f>F355*EXP(MeanSt-0.5*SDSt^2+SDSt*'Z(t)'!F352)</f>
        <v>110.11288763722131</v>
      </c>
      <c r="H355" s="24">
        <f>G355*EXP(MeanSt-0.5*SDSt^2+SDSt*'Z(t)'!G352)</f>
        <v>112.32972794642632</v>
      </c>
    </row>
    <row r="356" spans="1:8" x14ac:dyDescent="0.3">
      <c r="A356">
        <f t="shared" si="10"/>
        <v>350</v>
      </c>
      <c r="B356" s="12">
        <f>Parameters!$C$10</f>
        <v>100</v>
      </c>
      <c r="C356" s="24">
        <f>B356*EXP(MeanSt-0.5*SDSt^2+SDSt*'Z(t)'!B353)</f>
        <v>104.31256381531919</v>
      </c>
      <c r="D356" s="24">
        <f>C356*EXP(MeanSt-0.5*SDSt^2+SDSt*'Z(t)'!C353)</f>
        <v>106.69391881751265</v>
      </c>
      <c r="E356" s="24">
        <f>D356*EXP(MeanSt-0.5*SDSt^2+SDSt*'Z(t)'!D353)</f>
        <v>114.76578849947484</v>
      </c>
      <c r="F356" s="24">
        <f>E356*EXP(MeanSt-0.5*SDSt^2+SDSt*'Z(t)'!E353)</f>
        <v>107.20414980507115</v>
      </c>
      <c r="G356" s="24">
        <f>F356*EXP(MeanSt-0.5*SDSt^2+SDSt*'Z(t)'!F353)</f>
        <v>119.9387042995329</v>
      </c>
      <c r="H356" s="24">
        <f>G356*EXP(MeanSt-0.5*SDSt^2+SDSt*'Z(t)'!G353)</f>
        <v>121.74580574011216</v>
      </c>
    </row>
    <row r="357" spans="1:8" x14ac:dyDescent="0.3">
      <c r="A357">
        <f t="shared" si="10"/>
        <v>351</v>
      </c>
      <c r="B357" s="12">
        <f>Parameters!$C$10</f>
        <v>100</v>
      </c>
      <c r="C357" s="24">
        <f>B357*EXP(MeanSt-0.5*SDSt^2+SDSt*'Z(t)'!B354)</f>
        <v>104.73489866017793</v>
      </c>
      <c r="D357" s="24">
        <f>C357*EXP(MeanSt-0.5*SDSt^2+SDSt*'Z(t)'!C354)</f>
        <v>107.27261168723912</v>
      </c>
      <c r="E357" s="24">
        <f>D357*EXP(MeanSt-0.5*SDSt^2+SDSt*'Z(t)'!D354)</f>
        <v>112.06598431640977</v>
      </c>
      <c r="F357" s="24">
        <f>E357*EXP(MeanSt-0.5*SDSt^2+SDSt*'Z(t)'!E354)</f>
        <v>115.1598450102729</v>
      </c>
      <c r="G357" s="24">
        <f>F357*EXP(MeanSt-0.5*SDSt^2+SDSt*'Z(t)'!F354)</f>
        <v>110.74469088382745</v>
      </c>
      <c r="H357" s="24">
        <f>G357*EXP(MeanSt-0.5*SDSt^2+SDSt*'Z(t)'!G354)</f>
        <v>108.73612488391763</v>
      </c>
    </row>
    <row r="358" spans="1:8" x14ac:dyDescent="0.3">
      <c r="A358">
        <f t="shared" si="10"/>
        <v>352</v>
      </c>
      <c r="B358" s="12">
        <f>Parameters!$C$10</f>
        <v>100</v>
      </c>
      <c r="C358" s="24">
        <f>B358*EXP(MeanSt-0.5*SDSt^2+SDSt*'Z(t)'!B355)</f>
        <v>107.42973696310376</v>
      </c>
      <c r="D358" s="24">
        <f>C358*EXP(MeanSt-0.5*SDSt^2+SDSt*'Z(t)'!C355)</f>
        <v>110.26336505552733</v>
      </c>
      <c r="E358" s="24">
        <f>D358*EXP(MeanSt-0.5*SDSt^2+SDSt*'Z(t)'!D355)</f>
        <v>117.08448440842051</v>
      </c>
      <c r="F358" s="24">
        <f>E358*EXP(MeanSt-0.5*SDSt^2+SDSt*'Z(t)'!E355)</f>
        <v>121.85610323867105</v>
      </c>
      <c r="G358" s="24">
        <f>F358*EXP(MeanSt-0.5*SDSt^2+SDSt*'Z(t)'!F355)</f>
        <v>124.71870385984215</v>
      </c>
      <c r="H358" s="24">
        <f>G358*EXP(MeanSt-0.5*SDSt^2+SDSt*'Z(t)'!G355)</f>
        <v>131.68360139412522</v>
      </c>
    </row>
    <row r="359" spans="1:8" x14ac:dyDescent="0.3">
      <c r="A359">
        <f t="shared" si="10"/>
        <v>353</v>
      </c>
      <c r="B359" s="12">
        <f>Parameters!$C$10</f>
        <v>100</v>
      </c>
      <c r="C359" s="24">
        <f>B359*EXP(MeanSt-0.5*SDSt^2+SDSt*'Z(t)'!B356)</f>
        <v>105.33282907060946</v>
      </c>
      <c r="D359" s="24">
        <f>C359*EXP(MeanSt-0.5*SDSt^2+SDSt*'Z(t)'!C356)</f>
        <v>101.19492100222357</v>
      </c>
      <c r="E359" s="24">
        <f>D359*EXP(MeanSt-0.5*SDSt^2+SDSt*'Z(t)'!D356)</f>
        <v>104.85660125400625</v>
      </c>
      <c r="F359" s="24">
        <f>E359*EXP(MeanSt-0.5*SDSt^2+SDSt*'Z(t)'!E356)</f>
        <v>111.70127962468229</v>
      </c>
      <c r="G359" s="24">
        <f>F359*EXP(MeanSt-0.5*SDSt^2+SDSt*'Z(t)'!F356)</f>
        <v>123.36983367485979</v>
      </c>
      <c r="H359" s="24">
        <f>G359*EXP(MeanSt-0.5*SDSt^2+SDSt*'Z(t)'!G356)</f>
        <v>127.53280372519053</v>
      </c>
    </row>
    <row r="360" spans="1:8" x14ac:dyDescent="0.3">
      <c r="A360">
        <f t="shared" si="10"/>
        <v>354</v>
      </c>
      <c r="B360" s="12">
        <f>Parameters!$C$10</f>
        <v>100</v>
      </c>
      <c r="C360" s="24">
        <f>B360*EXP(MeanSt-0.5*SDSt^2+SDSt*'Z(t)'!B357)</f>
        <v>102.92450860635797</v>
      </c>
      <c r="D360" s="24">
        <f>C360*EXP(MeanSt-0.5*SDSt^2+SDSt*'Z(t)'!C357)</f>
        <v>99.062756180723909</v>
      </c>
      <c r="E360" s="24">
        <f>D360*EXP(MeanSt-0.5*SDSt^2+SDSt*'Z(t)'!D357)</f>
        <v>90.077096115744524</v>
      </c>
      <c r="F360" s="24">
        <f>E360*EXP(MeanSt-0.5*SDSt^2+SDSt*'Z(t)'!E357)</f>
        <v>100.93659308658459</v>
      </c>
      <c r="G360" s="24">
        <f>F360*EXP(MeanSt-0.5*SDSt^2+SDSt*'Z(t)'!F357)</f>
        <v>91.819732367288694</v>
      </c>
      <c r="H360" s="24">
        <f>G360*EXP(MeanSt-0.5*SDSt^2+SDSt*'Z(t)'!G357)</f>
        <v>91.890501337257533</v>
      </c>
    </row>
    <row r="361" spans="1:8" x14ac:dyDescent="0.3">
      <c r="A361">
        <f t="shared" si="10"/>
        <v>355</v>
      </c>
      <c r="B361" s="12">
        <f>Parameters!$C$10</f>
        <v>100</v>
      </c>
      <c r="C361" s="24">
        <f>B361*EXP(MeanSt-0.5*SDSt^2+SDSt*'Z(t)'!B358)</f>
        <v>100.04191766506543</v>
      </c>
      <c r="D361" s="24">
        <f>C361*EXP(MeanSt-0.5*SDSt^2+SDSt*'Z(t)'!C358)</f>
        <v>108.31087336367345</v>
      </c>
      <c r="E361" s="24">
        <f>D361*EXP(MeanSt-0.5*SDSt^2+SDSt*'Z(t)'!D358)</f>
        <v>100.4252770612613</v>
      </c>
      <c r="F361" s="24">
        <f>E361*EXP(MeanSt-0.5*SDSt^2+SDSt*'Z(t)'!E358)</f>
        <v>103.25585114751965</v>
      </c>
      <c r="G361" s="24">
        <f>F361*EXP(MeanSt-0.5*SDSt^2+SDSt*'Z(t)'!F358)</f>
        <v>109.62911261617798</v>
      </c>
      <c r="H361" s="24">
        <f>G361*EXP(MeanSt-0.5*SDSt^2+SDSt*'Z(t)'!G358)</f>
        <v>111.98721727470097</v>
      </c>
    </row>
    <row r="362" spans="1:8" x14ac:dyDescent="0.3">
      <c r="A362">
        <f t="shared" si="10"/>
        <v>356</v>
      </c>
      <c r="B362" s="12">
        <f>Parameters!$C$10</f>
        <v>100</v>
      </c>
      <c r="C362" s="24">
        <f>B362*EXP(MeanSt-0.5*SDSt^2+SDSt*'Z(t)'!B359)</f>
        <v>88.915980249752209</v>
      </c>
      <c r="D362" s="24">
        <f>C362*EXP(MeanSt-0.5*SDSt^2+SDSt*'Z(t)'!C359)</f>
        <v>85.08714404621476</v>
      </c>
      <c r="E362" s="24">
        <f>D362*EXP(MeanSt-0.5*SDSt^2+SDSt*'Z(t)'!D359)</f>
        <v>80.852696680478104</v>
      </c>
      <c r="F362" s="24">
        <f>E362*EXP(MeanSt-0.5*SDSt^2+SDSt*'Z(t)'!E359)</f>
        <v>84.063038936025322</v>
      </c>
      <c r="G362" s="24">
        <f>F362*EXP(MeanSt-0.5*SDSt^2+SDSt*'Z(t)'!F359)</f>
        <v>85.059825842768902</v>
      </c>
      <c r="H362" s="24">
        <f>G362*EXP(MeanSt-0.5*SDSt^2+SDSt*'Z(t)'!G359)</f>
        <v>85.297468054309817</v>
      </c>
    </row>
    <row r="363" spans="1:8" x14ac:dyDescent="0.3">
      <c r="A363">
        <f t="shared" si="10"/>
        <v>357</v>
      </c>
      <c r="B363" s="12">
        <f>Parameters!$C$10</f>
        <v>100</v>
      </c>
      <c r="C363" s="24">
        <f>B363*EXP(MeanSt-0.5*SDSt^2+SDSt*'Z(t)'!B360)</f>
        <v>102.72853825234296</v>
      </c>
      <c r="D363" s="24">
        <f>C363*EXP(MeanSt-0.5*SDSt^2+SDSt*'Z(t)'!C360)</f>
        <v>100.78329804697394</v>
      </c>
      <c r="E363" s="24">
        <f>D363*EXP(MeanSt-0.5*SDSt^2+SDSt*'Z(t)'!D360)</f>
        <v>111.54427120693367</v>
      </c>
      <c r="F363" s="24">
        <f>E363*EXP(MeanSt-0.5*SDSt^2+SDSt*'Z(t)'!E360)</f>
        <v>123.1238285154562</v>
      </c>
      <c r="G363" s="24">
        <f>F363*EXP(MeanSt-0.5*SDSt^2+SDSt*'Z(t)'!F360)</f>
        <v>126.78600505732351</v>
      </c>
      <c r="H363" s="24">
        <f>G363*EXP(MeanSt-0.5*SDSt^2+SDSt*'Z(t)'!G360)</f>
        <v>122.17804804906277</v>
      </c>
    </row>
    <row r="364" spans="1:8" x14ac:dyDescent="0.3">
      <c r="A364">
        <f t="shared" si="10"/>
        <v>358</v>
      </c>
      <c r="B364" s="12">
        <f>Parameters!$C$10</f>
        <v>100</v>
      </c>
      <c r="C364" s="24">
        <f>B364*EXP(MeanSt-0.5*SDSt^2+SDSt*'Z(t)'!B361)</f>
        <v>104.00701476595302</v>
      </c>
      <c r="D364" s="24">
        <f>C364*EXP(MeanSt-0.5*SDSt^2+SDSt*'Z(t)'!C361)</f>
        <v>113.40689536372923</v>
      </c>
      <c r="E364" s="24">
        <f>D364*EXP(MeanSt-0.5*SDSt^2+SDSt*'Z(t)'!D361)</f>
        <v>117.83686180570999</v>
      </c>
      <c r="F364" s="24">
        <f>E364*EXP(MeanSt-0.5*SDSt^2+SDSt*'Z(t)'!E361)</f>
        <v>118.92929737139714</v>
      </c>
      <c r="G364" s="24">
        <f>F364*EXP(MeanSt-0.5*SDSt^2+SDSt*'Z(t)'!F361)</f>
        <v>117.51722347406195</v>
      </c>
      <c r="H364" s="24">
        <f>G364*EXP(MeanSt-0.5*SDSt^2+SDSt*'Z(t)'!G361)</f>
        <v>128.20508990175074</v>
      </c>
    </row>
    <row r="365" spans="1:8" x14ac:dyDescent="0.3">
      <c r="A365">
        <f t="shared" si="10"/>
        <v>359</v>
      </c>
      <c r="B365" s="12">
        <f>Parameters!$C$10</f>
        <v>100</v>
      </c>
      <c r="C365" s="24">
        <f>B365*EXP(MeanSt-0.5*SDSt^2+SDSt*'Z(t)'!B362)</f>
        <v>100.04517778088046</v>
      </c>
      <c r="D365" s="24">
        <f>C365*EXP(MeanSt-0.5*SDSt^2+SDSt*'Z(t)'!C362)</f>
        <v>101.49828102903993</v>
      </c>
      <c r="E365" s="24">
        <f>D365*EXP(MeanSt-0.5*SDSt^2+SDSt*'Z(t)'!D362)</f>
        <v>99.563099585188638</v>
      </c>
      <c r="F365" s="24">
        <f>E365*EXP(MeanSt-0.5*SDSt^2+SDSt*'Z(t)'!E362)</f>
        <v>100.7821647177276</v>
      </c>
      <c r="G365" s="24">
        <f>F365*EXP(MeanSt-0.5*SDSt^2+SDSt*'Z(t)'!F362)</f>
        <v>102.35422445012181</v>
      </c>
      <c r="H365" s="24">
        <f>G365*EXP(MeanSt-0.5*SDSt^2+SDSt*'Z(t)'!G362)</f>
        <v>101.07512515560921</v>
      </c>
    </row>
    <row r="366" spans="1:8" x14ac:dyDescent="0.3">
      <c r="A366">
        <f t="shared" si="10"/>
        <v>360</v>
      </c>
      <c r="B366" s="12">
        <f>Parameters!$C$10</f>
        <v>100</v>
      </c>
      <c r="C366" s="24">
        <f>B366*EXP(MeanSt-0.5*SDSt^2+SDSt*'Z(t)'!B363)</f>
        <v>96.976192120067438</v>
      </c>
      <c r="D366" s="24">
        <f>C366*EXP(MeanSt-0.5*SDSt^2+SDSt*'Z(t)'!C363)</f>
        <v>99.381890327479496</v>
      </c>
      <c r="E366" s="24">
        <f>D366*EXP(MeanSt-0.5*SDSt^2+SDSt*'Z(t)'!D363)</f>
        <v>95.207841557723469</v>
      </c>
      <c r="F366" s="24">
        <f>E366*EXP(MeanSt-0.5*SDSt^2+SDSt*'Z(t)'!E363)</f>
        <v>94.470751334185806</v>
      </c>
      <c r="G366" s="24">
        <f>F366*EXP(MeanSt-0.5*SDSt^2+SDSt*'Z(t)'!F363)</f>
        <v>104.59518142888008</v>
      </c>
      <c r="H366" s="24">
        <f>G366*EXP(MeanSt-0.5*SDSt^2+SDSt*'Z(t)'!G363)</f>
        <v>102.82906893373823</v>
      </c>
    </row>
    <row r="367" spans="1:8" x14ac:dyDescent="0.3">
      <c r="A367">
        <f t="shared" si="10"/>
        <v>361</v>
      </c>
      <c r="B367" s="12">
        <f>Parameters!$C$10</f>
        <v>100</v>
      </c>
      <c r="C367" s="24">
        <f>B367*EXP(MeanSt-0.5*SDSt^2+SDSt*'Z(t)'!B364)</f>
        <v>95.690807570474149</v>
      </c>
      <c r="D367" s="24">
        <f>C367*EXP(MeanSt-0.5*SDSt^2+SDSt*'Z(t)'!C364)</f>
        <v>97.309081181484288</v>
      </c>
      <c r="E367" s="24">
        <f>D367*EXP(MeanSt-0.5*SDSt^2+SDSt*'Z(t)'!D364)</f>
        <v>98.920484674358661</v>
      </c>
      <c r="F367" s="24">
        <f>E367*EXP(MeanSt-0.5*SDSt^2+SDSt*'Z(t)'!E364)</f>
        <v>102.3143026788245</v>
      </c>
      <c r="G367" s="24">
        <f>F367*EXP(MeanSt-0.5*SDSt^2+SDSt*'Z(t)'!F364)</f>
        <v>106.15380850350127</v>
      </c>
      <c r="H367" s="24">
        <f>G367*EXP(MeanSt-0.5*SDSt^2+SDSt*'Z(t)'!G364)</f>
        <v>117.10058706664883</v>
      </c>
    </row>
    <row r="368" spans="1:8" x14ac:dyDescent="0.3">
      <c r="A368">
        <f t="shared" si="10"/>
        <v>362</v>
      </c>
      <c r="B368" s="12">
        <f>Parameters!$C$10</f>
        <v>100</v>
      </c>
      <c r="C368" s="24">
        <f>B368*EXP(MeanSt-0.5*SDSt^2+SDSt*'Z(t)'!B365)</f>
        <v>104.59378671760267</v>
      </c>
      <c r="D368" s="24">
        <f>C368*EXP(MeanSt-0.5*SDSt^2+SDSt*'Z(t)'!C365)</f>
        <v>109.19868261329958</v>
      </c>
      <c r="E368" s="24">
        <f>D368*EXP(MeanSt-0.5*SDSt^2+SDSt*'Z(t)'!D365)</f>
        <v>120.03158829956352</v>
      </c>
      <c r="F368" s="24">
        <f>E368*EXP(MeanSt-0.5*SDSt^2+SDSt*'Z(t)'!E365)</f>
        <v>117.14195798466892</v>
      </c>
      <c r="G368" s="24">
        <f>F368*EXP(MeanSt-0.5*SDSt^2+SDSt*'Z(t)'!F365)</f>
        <v>123.16111166693152</v>
      </c>
      <c r="H368" s="24">
        <f>G368*EXP(MeanSt-0.5*SDSt^2+SDSt*'Z(t)'!G365)</f>
        <v>126.70163225333854</v>
      </c>
    </row>
    <row r="369" spans="1:8" x14ac:dyDescent="0.3">
      <c r="A369">
        <f t="shared" si="10"/>
        <v>363</v>
      </c>
      <c r="B369" s="12">
        <f>Parameters!$C$10</f>
        <v>100</v>
      </c>
      <c r="C369" s="24">
        <f>B369*EXP(MeanSt-0.5*SDSt^2+SDSt*'Z(t)'!B366)</f>
        <v>99.594498306364869</v>
      </c>
      <c r="D369" s="24">
        <f>C369*EXP(MeanSt-0.5*SDSt^2+SDSt*'Z(t)'!C366)</f>
        <v>93.712484552742154</v>
      </c>
      <c r="E369" s="24">
        <f>D369*EXP(MeanSt-0.5*SDSt^2+SDSt*'Z(t)'!D366)</f>
        <v>95.844926225899542</v>
      </c>
      <c r="F369" s="24">
        <f>E369*EXP(MeanSt-0.5*SDSt^2+SDSt*'Z(t)'!E366)</f>
        <v>96.218242460353423</v>
      </c>
      <c r="G369" s="24">
        <f>F369*EXP(MeanSt-0.5*SDSt^2+SDSt*'Z(t)'!F366)</f>
        <v>95.701164319863281</v>
      </c>
      <c r="H369" s="24">
        <f>G369*EXP(MeanSt-0.5*SDSt^2+SDSt*'Z(t)'!G366)</f>
        <v>100.3905592616006</v>
      </c>
    </row>
    <row r="370" spans="1:8" x14ac:dyDescent="0.3">
      <c r="A370">
        <f t="shared" si="10"/>
        <v>364</v>
      </c>
      <c r="B370" s="12">
        <f>Parameters!$C$10</f>
        <v>100</v>
      </c>
      <c r="C370" s="24">
        <f>B370*EXP(MeanSt-0.5*SDSt^2+SDSt*'Z(t)'!B367)</f>
        <v>104.40828126389417</v>
      </c>
      <c r="D370" s="24">
        <f>C370*EXP(MeanSt-0.5*SDSt^2+SDSt*'Z(t)'!C367)</f>
        <v>100.76440555849645</v>
      </c>
      <c r="E370" s="24">
        <f>D370*EXP(MeanSt-0.5*SDSt^2+SDSt*'Z(t)'!D367)</f>
        <v>99.454441818961186</v>
      </c>
      <c r="F370" s="24">
        <f>E370*EXP(MeanSt-0.5*SDSt^2+SDSt*'Z(t)'!E367)</f>
        <v>104.21604932174348</v>
      </c>
      <c r="G370" s="24">
        <f>F370*EXP(MeanSt-0.5*SDSt^2+SDSt*'Z(t)'!F367)</f>
        <v>113.16608324042774</v>
      </c>
      <c r="H370" s="24">
        <f>G370*EXP(MeanSt-0.5*SDSt^2+SDSt*'Z(t)'!G367)</f>
        <v>109.25656582135662</v>
      </c>
    </row>
    <row r="371" spans="1:8" x14ac:dyDescent="0.3">
      <c r="A371">
        <f t="shared" si="10"/>
        <v>365</v>
      </c>
      <c r="B371" s="12">
        <f>Parameters!$C$10</f>
        <v>100</v>
      </c>
      <c r="C371" s="24">
        <f>B371*EXP(MeanSt-0.5*SDSt^2+SDSt*'Z(t)'!B368)</f>
        <v>103.23905337277253</v>
      </c>
      <c r="D371" s="24">
        <f>C371*EXP(MeanSt-0.5*SDSt^2+SDSt*'Z(t)'!C368)</f>
        <v>101.5243137196898</v>
      </c>
      <c r="E371" s="24">
        <f>D371*EXP(MeanSt-0.5*SDSt^2+SDSt*'Z(t)'!D368)</f>
        <v>109.68560588473112</v>
      </c>
      <c r="F371" s="24">
        <f>E371*EXP(MeanSt-0.5*SDSt^2+SDSt*'Z(t)'!E368)</f>
        <v>109.05114861400294</v>
      </c>
      <c r="G371" s="24">
        <f>F371*EXP(MeanSt-0.5*SDSt^2+SDSt*'Z(t)'!F368)</f>
        <v>102.26959313164829</v>
      </c>
      <c r="H371" s="24">
        <f>G371*EXP(MeanSt-0.5*SDSt^2+SDSt*'Z(t)'!G368)</f>
        <v>99.841093285915974</v>
      </c>
    </row>
    <row r="372" spans="1:8" x14ac:dyDescent="0.3">
      <c r="A372">
        <f t="shared" si="10"/>
        <v>366</v>
      </c>
      <c r="B372" s="12">
        <f>Parameters!$C$10</f>
        <v>100</v>
      </c>
      <c r="C372" s="24">
        <f>B372*EXP(MeanSt-0.5*SDSt^2+SDSt*'Z(t)'!B369)</f>
        <v>99.367832988994849</v>
      </c>
      <c r="D372" s="24">
        <f>C372*EXP(MeanSt-0.5*SDSt^2+SDSt*'Z(t)'!C369)</f>
        <v>104.44398335183487</v>
      </c>
      <c r="E372" s="24">
        <f>D372*EXP(MeanSt-0.5*SDSt^2+SDSt*'Z(t)'!D369)</f>
        <v>106.75847954638444</v>
      </c>
      <c r="F372" s="24">
        <f>E372*EXP(MeanSt-0.5*SDSt^2+SDSt*'Z(t)'!E369)</f>
        <v>109.45151987507003</v>
      </c>
      <c r="G372" s="24">
        <f>F372*EXP(MeanSt-0.5*SDSt^2+SDSt*'Z(t)'!F369)</f>
        <v>101.19680544764896</v>
      </c>
      <c r="H372" s="24">
        <f>G372*EXP(MeanSt-0.5*SDSt^2+SDSt*'Z(t)'!G369)</f>
        <v>98.310063823330822</v>
      </c>
    </row>
    <row r="373" spans="1:8" x14ac:dyDescent="0.3">
      <c r="A373">
        <f t="shared" si="10"/>
        <v>367</v>
      </c>
      <c r="B373" s="12">
        <f>Parameters!$C$10</f>
        <v>100</v>
      </c>
      <c r="C373" s="24">
        <f>B373*EXP(MeanSt-0.5*SDSt^2+SDSt*'Z(t)'!B370)</f>
        <v>99.030370850556352</v>
      </c>
      <c r="D373" s="24">
        <f>C373*EXP(MeanSt-0.5*SDSt^2+SDSt*'Z(t)'!C370)</f>
        <v>91.22942503444385</v>
      </c>
      <c r="E373" s="24">
        <f>D373*EXP(MeanSt-0.5*SDSt^2+SDSt*'Z(t)'!D370)</f>
        <v>98.325161070379892</v>
      </c>
      <c r="F373" s="24">
        <f>E373*EXP(MeanSt-0.5*SDSt^2+SDSt*'Z(t)'!E370)</f>
        <v>90.976517388723138</v>
      </c>
      <c r="G373" s="24">
        <f>F373*EXP(MeanSt-0.5*SDSt^2+SDSt*'Z(t)'!F370)</f>
        <v>88.75933223612374</v>
      </c>
      <c r="H373" s="24">
        <f>G373*EXP(MeanSt-0.5*SDSt^2+SDSt*'Z(t)'!G370)</f>
        <v>85.694285029683599</v>
      </c>
    </row>
    <row r="374" spans="1:8" x14ac:dyDescent="0.3">
      <c r="A374">
        <f t="shared" si="10"/>
        <v>368</v>
      </c>
      <c r="B374" s="12">
        <f>Parameters!$C$10</f>
        <v>100</v>
      </c>
      <c r="C374" s="24">
        <f>B374*EXP(MeanSt-0.5*SDSt^2+SDSt*'Z(t)'!B371)</f>
        <v>102.5668059537883</v>
      </c>
      <c r="D374" s="24">
        <f>C374*EXP(MeanSt-0.5*SDSt^2+SDSt*'Z(t)'!C371)</f>
        <v>99.051880775781726</v>
      </c>
      <c r="E374" s="24">
        <f>D374*EXP(MeanSt-0.5*SDSt^2+SDSt*'Z(t)'!D371)</f>
        <v>102.91474090959163</v>
      </c>
      <c r="F374" s="24">
        <f>E374*EXP(MeanSt-0.5*SDSt^2+SDSt*'Z(t)'!E371)</f>
        <v>94.490490056593117</v>
      </c>
      <c r="G374" s="24">
        <f>F374*EXP(MeanSt-0.5*SDSt^2+SDSt*'Z(t)'!F371)</f>
        <v>93.930165491744674</v>
      </c>
      <c r="H374" s="24">
        <f>G374*EXP(MeanSt-0.5*SDSt^2+SDSt*'Z(t)'!G371)</f>
        <v>91.367484219611995</v>
      </c>
    </row>
    <row r="375" spans="1:8" x14ac:dyDescent="0.3">
      <c r="A375">
        <f t="shared" si="10"/>
        <v>369</v>
      </c>
      <c r="B375" s="12">
        <f>Parameters!$C$10</f>
        <v>100</v>
      </c>
      <c r="C375" s="24">
        <f>B375*EXP(MeanSt-0.5*SDSt^2+SDSt*'Z(t)'!B372)</f>
        <v>106.66281218754163</v>
      </c>
      <c r="D375" s="24">
        <f>C375*EXP(MeanSt-0.5*SDSt^2+SDSt*'Z(t)'!C372)</f>
        <v>118.96668290126104</v>
      </c>
      <c r="E375" s="24">
        <f>D375*EXP(MeanSt-0.5*SDSt^2+SDSt*'Z(t)'!D372)</f>
        <v>137.75621688112849</v>
      </c>
      <c r="F375" s="24">
        <f>E375*EXP(MeanSt-0.5*SDSt^2+SDSt*'Z(t)'!E372)</f>
        <v>155.96995668810618</v>
      </c>
      <c r="G375" s="24">
        <f>F375*EXP(MeanSt-0.5*SDSt^2+SDSt*'Z(t)'!F372)</f>
        <v>165.01287709100254</v>
      </c>
      <c r="H375" s="24">
        <f>G375*EXP(MeanSt-0.5*SDSt^2+SDSt*'Z(t)'!G372)</f>
        <v>153.91909270730346</v>
      </c>
    </row>
    <row r="376" spans="1:8" x14ac:dyDescent="0.3">
      <c r="A376">
        <f t="shared" si="10"/>
        <v>370</v>
      </c>
      <c r="B376" s="12">
        <f>Parameters!$C$10</f>
        <v>100</v>
      </c>
      <c r="C376" s="24">
        <f>B376*EXP(MeanSt-0.5*SDSt^2+SDSt*'Z(t)'!B373)</f>
        <v>96.995253948183205</v>
      </c>
      <c r="D376" s="24">
        <f>C376*EXP(MeanSt-0.5*SDSt^2+SDSt*'Z(t)'!C373)</f>
        <v>89.995214938486313</v>
      </c>
      <c r="E376" s="24">
        <f>D376*EXP(MeanSt-0.5*SDSt^2+SDSt*'Z(t)'!D373)</f>
        <v>91.240019128255511</v>
      </c>
      <c r="F376" s="24">
        <f>E376*EXP(MeanSt-0.5*SDSt^2+SDSt*'Z(t)'!E373)</f>
        <v>94.06867984759576</v>
      </c>
      <c r="G376" s="24">
        <f>F376*EXP(MeanSt-0.5*SDSt^2+SDSt*'Z(t)'!F373)</f>
        <v>90.87209463654618</v>
      </c>
      <c r="H376" s="24">
        <f>G376*EXP(MeanSt-0.5*SDSt^2+SDSt*'Z(t)'!G373)</f>
        <v>96.203770743522597</v>
      </c>
    </row>
    <row r="377" spans="1:8" x14ac:dyDescent="0.3">
      <c r="A377">
        <f t="shared" si="10"/>
        <v>371</v>
      </c>
      <c r="B377" s="12">
        <f>Parameters!$C$10</f>
        <v>100</v>
      </c>
      <c r="C377" s="24">
        <f>B377*EXP(MeanSt-0.5*SDSt^2+SDSt*'Z(t)'!B374)</f>
        <v>99.025597491950407</v>
      </c>
      <c r="D377" s="24">
        <f>C377*EXP(MeanSt-0.5*SDSt^2+SDSt*'Z(t)'!C374)</f>
        <v>91.936306995844774</v>
      </c>
      <c r="E377" s="24">
        <f>D377*EXP(MeanSt-0.5*SDSt^2+SDSt*'Z(t)'!D374)</f>
        <v>96.159471525581509</v>
      </c>
      <c r="F377" s="24">
        <f>E377*EXP(MeanSt-0.5*SDSt^2+SDSt*'Z(t)'!E374)</f>
        <v>86.41041478965667</v>
      </c>
      <c r="G377" s="24">
        <f>F377*EXP(MeanSt-0.5*SDSt^2+SDSt*'Z(t)'!F374)</f>
        <v>84.270487669722669</v>
      </c>
      <c r="H377" s="24">
        <f>G377*EXP(MeanSt-0.5*SDSt^2+SDSt*'Z(t)'!G374)</f>
        <v>80.750625977136252</v>
      </c>
    </row>
    <row r="378" spans="1:8" x14ac:dyDescent="0.3">
      <c r="A378">
        <f t="shared" si="10"/>
        <v>372</v>
      </c>
      <c r="B378" s="12">
        <f>Parameters!$C$10</f>
        <v>100</v>
      </c>
      <c r="C378" s="24">
        <f>B378*EXP(MeanSt-0.5*SDSt^2+SDSt*'Z(t)'!B375)</f>
        <v>100.72712848535122</v>
      </c>
      <c r="D378" s="24">
        <f>C378*EXP(MeanSt-0.5*SDSt^2+SDSt*'Z(t)'!C375)</f>
        <v>99.906870746555114</v>
      </c>
      <c r="E378" s="24">
        <f>D378*EXP(MeanSt-0.5*SDSt^2+SDSt*'Z(t)'!D375)</f>
        <v>98.642202356707102</v>
      </c>
      <c r="F378" s="24">
        <f>E378*EXP(MeanSt-0.5*SDSt^2+SDSt*'Z(t)'!E375)</f>
        <v>97.026869926712365</v>
      </c>
      <c r="G378" s="24">
        <f>F378*EXP(MeanSt-0.5*SDSt^2+SDSt*'Z(t)'!F375)</f>
        <v>94.935627351885799</v>
      </c>
      <c r="H378" s="24">
        <f>G378*EXP(MeanSt-0.5*SDSt^2+SDSt*'Z(t)'!G375)</f>
        <v>100.31323765490011</v>
      </c>
    </row>
    <row r="379" spans="1:8" x14ac:dyDescent="0.3">
      <c r="A379">
        <f t="shared" si="10"/>
        <v>373</v>
      </c>
      <c r="B379" s="12">
        <f>Parameters!$C$10</f>
        <v>100</v>
      </c>
      <c r="C379" s="24">
        <f>B379*EXP(MeanSt-0.5*SDSt^2+SDSt*'Z(t)'!B376)</f>
        <v>99.206027655745061</v>
      </c>
      <c r="D379" s="24">
        <f>C379*EXP(MeanSt-0.5*SDSt^2+SDSt*'Z(t)'!C376)</f>
        <v>94.352834256927082</v>
      </c>
      <c r="E379" s="24">
        <f>D379*EXP(MeanSt-0.5*SDSt^2+SDSt*'Z(t)'!D376)</f>
        <v>90.259455482900933</v>
      </c>
      <c r="F379" s="24">
        <f>E379*EXP(MeanSt-0.5*SDSt^2+SDSt*'Z(t)'!E376)</f>
        <v>92.900933903716549</v>
      </c>
      <c r="G379" s="24">
        <f>F379*EXP(MeanSt-0.5*SDSt^2+SDSt*'Z(t)'!F376)</f>
        <v>89.245583440880353</v>
      </c>
      <c r="H379" s="24">
        <f>G379*EXP(MeanSt-0.5*SDSt^2+SDSt*'Z(t)'!G376)</f>
        <v>85.685543725626417</v>
      </c>
    </row>
    <row r="380" spans="1:8" x14ac:dyDescent="0.3">
      <c r="A380">
        <f t="shared" si="10"/>
        <v>374</v>
      </c>
      <c r="B380" s="12">
        <f>Parameters!$C$10</f>
        <v>100</v>
      </c>
      <c r="C380" s="24">
        <f>B380*EXP(MeanSt-0.5*SDSt^2+SDSt*'Z(t)'!B377)</f>
        <v>105.77736283405224</v>
      </c>
      <c r="D380" s="24">
        <f>C380*EXP(MeanSt-0.5*SDSt^2+SDSt*'Z(t)'!C377)</f>
        <v>101.23014851173616</v>
      </c>
      <c r="E380" s="24">
        <f>D380*EXP(MeanSt-0.5*SDSt^2+SDSt*'Z(t)'!D377)</f>
        <v>98.121862293459571</v>
      </c>
      <c r="F380" s="24">
        <f>E380*EXP(MeanSt-0.5*SDSt^2+SDSt*'Z(t)'!E377)</f>
        <v>108.32690633646541</v>
      </c>
      <c r="G380" s="24">
        <f>F380*EXP(MeanSt-0.5*SDSt^2+SDSt*'Z(t)'!F377)</f>
        <v>101.43511435457943</v>
      </c>
      <c r="H380" s="24">
        <f>G380*EXP(MeanSt-0.5*SDSt^2+SDSt*'Z(t)'!G377)</f>
        <v>104.02985037895992</v>
      </c>
    </row>
    <row r="381" spans="1:8" x14ac:dyDescent="0.3">
      <c r="A381">
        <f t="shared" si="10"/>
        <v>375</v>
      </c>
      <c r="B381" s="12">
        <f>Parameters!$C$10</f>
        <v>100</v>
      </c>
      <c r="C381" s="24">
        <f>B381*EXP(MeanSt-0.5*SDSt^2+SDSt*'Z(t)'!B378)</f>
        <v>110.68934388126968</v>
      </c>
      <c r="D381" s="24">
        <f>C381*EXP(MeanSt-0.5*SDSt^2+SDSt*'Z(t)'!C378)</f>
        <v>121.58305609640753</v>
      </c>
      <c r="E381" s="24">
        <f>D381*EXP(MeanSt-0.5*SDSt^2+SDSt*'Z(t)'!D378)</f>
        <v>126.7593510448522</v>
      </c>
      <c r="F381" s="24">
        <f>E381*EXP(MeanSt-0.5*SDSt^2+SDSt*'Z(t)'!E378)</f>
        <v>143.11526023212889</v>
      </c>
      <c r="G381" s="24">
        <f>F381*EXP(MeanSt-0.5*SDSt^2+SDSt*'Z(t)'!F378)</f>
        <v>159.19819281920834</v>
      </c>
      <c r="H381" s="24">
        <f>G381*EXP(MeanSt-0.5*SDSt^2+SDSt*'Z(t)'!G378)</f>
        <v>167.82743208133999</v>
      </c>
    </row>
    <row r="382" spans="1:8" x14ac:dyDescent="0.3">
      <c r="A382">
        <f t="shared" si="10"/>
        <v>376</v>
      </c>
      <c r="B382" s="12">
        <f>Parameters!$C$10</f>
        <v>100</v>
      </c>
      <c r="C382" s="24">
        <f>B382*EXP(MeanSt-0.5*SDSt^2+SDSt*'Z(t)'!B379)</f>
        <v>99.544172889923061</v>
      </c>
      <c r="D382" s="24">
        <f>C382*EXP(MeanSt-0.5*SDSt^2+SDSt*'Z(t)'!C379)</f>
        <v>98.341369054787108</v>
      </c>
      <c r="E382" s="24">
        <f>D382*EXP(MeanSt-0.5*SDSt^2+SDSt*'Z(t)'!D379)</f>
        <v>103.66197918773877</v>
      </c>
      <c r="F382" s="24">
        <f>E382*EXP(MeanSt-0.5*SDSt^2+SDSt*'Z(t)'!E379)</f>
        <v>106.32115383632643</v>
      </c>
      <c r="G382" s="24">
        <f>F382*EXP(MeanSt-0.5*SDSt^2+SDSt*'Z(t)'!F379)</f>
        <v>110.49967875279785</v>
      </c>
      <c r="H382" s="24">
        <f>G382*EXP(MeanSt-0.5*SDSt^2+SDSt*'Z(t)'!G379)</f>
        <v>111.50655680357595</v>
      </c>
    </row>
    <row r="383" spans="1:8" x14ac:dyDescent="0.3">
      <c r="A383">
        <f t="shared" si="10"/>
        <v>377</v>
      </c>
      <c r="B383" s="12">
        <f>Parameters!$C$10</f>
        <v>100</v>
      </c>
      <c r="C383" s="24">
        <f>B383*EXP(MeanSt-0.5*SDSt^2+SDSt*'Z(t)'!B380)</f>
        <v>106.40392668239183</v>
      </c>
      <c r="D383" s="24">
        <f>C383*EXP(MeanSt-0.5*SDSt^2+SDSt*'Z(t)'!C380)</f>
        <v>102.25985200156761</v>
      </c>
      <c r="E383" s="24">
        <f>D383*EXP(MeanSt-0.5*SDSt^2+SDSt*'Z(t)'!D380)</f>
        <v>95.790446603049247</v>
      </c>
      <c r="F383" s="24">
        <f>E383*EXP(MeanSt-0.5*SDSt^2+SDSt*'Z(t)'!E380)</f>
        <v>100.02886657504975</v>
      </c>
      <c r="G383" s="24">
        <f>F383*EXP(MeanSt-0.5*SDSt^2+SDSt*'Z(t)'!F380)</f>
        <v>96.323259176619047</v>
      </c>
      <c r="H383" s="24">
        <f>G383*EXP(MeanSt-0.5*SDSt^2+SDSt*'Z(t)'!G380)</f>
        <v>97.327905713546599</v>
      </c>
    </row>
    <row r="384" spans="1:8" x14ac:dyDescent="0.3">
      <c r="A384">
        <f t="shared" si="10"/>
        <v>378</v>
      </c>
      <c r="B384" s="12">
        <f>Parameters!$C$10</f>
        <v>100</v>
      </c>
      <c r="C384" s="24">
        <f>B384*EXP(MeanSt-0.5*SDSt^2+SDSt*'Z(t)'!B381)</f>
        <v>102.42442857791931</v>
      </c>
      <c r="D384" s="24">
        <f>C384*EXP(MeanSt-0.5*SDSt^2+SDSt*'Z(t)'!C381)</f>
        <v>106.24706812316415</v>
      </c>
      <c r="E384" s="24">
        <f>D384*EXP(MeanSt-0.5*SDSt^2+SDSt*'Z(t)'!D381)</f>
        <v>109.21603266395998</v>
      </c>
      <c r="F384" s="24">
        <f>E384*EXP(MeanSt-0.5*SDSt^2+SDSt*'Z(t)'!E381)</f>
        <v>110.7720635704851</v>
      </c>
      <c r="G384" s="24">
        <f>F384*EXP(MeanSt-0.5*SDSt^2+SDSt*'Z(t)'!F381)</f>
        <v>120.7791144769776</v>
      </c>
      <c r="H384" s="24">
        <f>G384*EXP(MeanSt-0.5*SDSt^2+SDSt*'Z(t)'!G381)</f>
        <v>129.75026576518519</v>
      </c>
    </row>
    <row r="385" spans="1:8" x14ac:dyDescent="0.3">
      <c r="A385">
        <f t="shared" si="10"/>
        <v>379</v>
      </c>
      <c r="B385" s="12">
        <f>Parameters!$C$10</f>
        <v>100</v>
      </c>
      <c r="C385" s="24">
        <f>B385*EXP(MeanSt-0.5*SDSt^2+SDSt*'Z(t)'!B382)</f>
        <v>95.889016120843209</v>
      </c>
      <c r="D385" s="24">
        <f>C385*EXP(MeanSt-0.5*SDSt^2+SDSt*'Z(t)'!C382)</f>
        <v>96.517645795303991</v>
      </c>
      <c r="E385" s="24">
        <f>D385*EXP(MeanSt-0.5*SDSt^2+SDSt*'Z(t)'!D382)</f>
        <v>95.573604748188885</v>
      </c>
      <c r="F385" s="24">
        <f>E385*EXP(MeanSt-0.5*SDSt^2+SDSt*'Z(t)'!E382)</f>
        <v>100.16473861020492</v>
      </c>
      <c r="G385" s="24">
        <f>F385*EXP(MeanSt-0.5*SDSt^2+SDSt*'Z(t)'!F382)</f>
        <v>108.06774668708262</v>
      </c>
      <c r="H385" s="24">
        <f>G385*EXP(MeanSt-0.5*SDSt^2+SDSt*'Z(t)'!G382)</f>
        <v>111.90293973347261</v>
      </c>
    </row>
    <row r="386" spans="1:8" x14ac:dyDescent="0.3">
      <c r="A386">
        <f t="shared" si="10"/>
        <v>380</v>
      </c>
      <c r="B386" s="12">
        <f>Parameters!$C$10</f>
        <v>100</v>
      </c>
      <c r="C386" s="24">
        <f>B386*EXP(MeanSt-0.5*SDSt^2+SDSt*'Z(t)'!B383)</f>
        <v>112.51408165139753</v>
      </c>
      <c r="D386" s="24">
        <f>C386*EXP(MeanSt-0.5*SDSt^2+SDSt*'Z(t)'!C383)</f>
        <v>103.18064563124167</v>
      </c>
      <c r="E386" s="24">
        <f>D386*EXP(MeanSt-0.5*SDSt^2+SDSt*'Z(t)'!D383)</f>
        <v>103.20096079402559</v>
      </c>
      <c r="F386" s="24">
        <f>E386*EXP(MeanSt-0.5*SDSt^2+SDSt*'Z(t)'!E383)</f>
        <v>88.2575810883895</v>
      </c>
      <c r="G386" s="24">
        <f>F386*EXP(MeanSt-0.5*SDSt^2+SDSt*'Z(t)'!F383)</f>
        <v>93.421922731464619</v>
      </c>
      <c r="H386" s="24">
        <f>G386*EXP(MeanSt-0.5*SDSt^2+SDSt*'Z(t)'!G383)</f>
        <v>92.225017112114145</v>
      </c>
    </row>
    <row r="387" spans="1:8" x14ac:dyDescent="0.3">
      <c r="A387">
        <f t="shared" si="10"/>
        <v>381</v>
      </c>
      <c r="B387" s="12">
        <f>Parameters!$C$10</f>
        <v>100</v>
      </c>
      <c r="C387" s="24">
        <f>B387*EXP(MeanSt-0.5*SDSt^2+SDSt*'Z(t)'!B384)</f>
        <v>108.46481060122724</v>
      </c>
      <c r="D387" s="24">
        <f>C387*EXP(MeanSt-0.5*SDSt^2+SDSt*'Z(t)'!C384)</f>
        <v>113.31476434503364</v>
      </c>
      <c r="E387" s="24">
        <f>D387*EXP(MeanSt-0.5*SDSt^2+SDSt*'Z(t)'!D384)</f>
        <v>118.71316392188368</v>
      </c>
      <c r="F387" s="24">
        <f>E387*EXP(MeanSt-0.5*SDSt^2+SDSt*'Z(t)'!E384)</f>
        <v>127.2342591841241</v>
      </c>
      <c r="G387" s="24">
        <f>F387*EXP(MeanSt-0.5*SDSt^2+SDSt*'Z(t)'!F384)</f>
        <v>131.0749108839826</v>
      </c>
      <c r="H387" s="24">
        <f>G387*EXP(MeanSt-0.5*SDSt^2+SDSt*'Z(t)'!G384)</f>
        <v>131.10804185637065</v>
      </c>
    </row>
    <row r="388" spans="1:8" x14ac:dyDescent="0.3">
      <c r="A388">
        <f t="shared" si="10"/>
        <v>382</v>
      </c>
      <c r="B388" s="12">
        <f>Parameters!$C$10</f>
        <v>100</v>
      </c>
      <c r="C388" s="24">
        <f>B388*EXP(MeanSt-0.5*SDSt^2+SDSt*'Z(t)'!B385)</f>
        <v>97.98790475986759</v>
      </c>
      <c r="D388" s="24">
        <f>C388*EXP(MeanSt-0.5*SDSt^2+SDSt*'Z(t)'!C385)</f>
        <v>102.09670693065196</v>
      </c>
      <c r="E388" s="24">
        <f>D388*EXP(MeanSt-0.5*SDSt^2+SDSt*'Z(t)'!D385)</f>
        <v>107.94409642229247</v>
      </c>
      <c r="F388" s="24">
        <f>E388*EXP(MeanSt-0.5*SDSt^2+SDSt*'Z(t)'!E385)</f>
        <v>103.38361245933332</v>
      </c>
      <c r="G388" s="24">
        <f>F388*EXP(MeanSt-0.5*SDSt^2+SDSt*'Z(t)'!F385)</f>
        <v>106.53937651275642</v>
      </c>
      <c r="H388" s="24">
        <f>G388*EXP(MeanSt-0.5*SDSt^2+SDSt*'Z(t)'!G385)</f>
        <v>100.87500968941077</v>
      </c>
    </row>
    <row r="389" spans="1:8" x14ac:dyDescent="0.3">
      <c r="A389">
        <f t="shared" si="10"/>
        <v>383</v>
      </c>
      <c r="B389" s="12">
        <f>Parameters!$C$10</f>
        <v>100</v>
      </c>
      <c r="C389" s="24">
        <f>B389*EXP(MeanSt-0.5*SDSt^2+SDSt*'Z(t)'!B386)</f>
        <v>99.643462832817121</v>
      </c>
      <c r="D389" s="24">
        <f>C389*EXP(MeanSt-0.5*SDSt^2+SDSt*'Z(t)'!C386)</f>
        <v>106.43762027123701</v>
      </c>
      <c r="E389" s="24">
        <f>D389*EXP(MeanSt-0.5*SDSt^2+SDSt*'Z(t)'!D386)</f>
        <v>102.86735387905946</v>
      </c>
      <c r="F389" s="24">
        <f>E389*EXP(MeanSt-0.5*SDSt^2+SDSt*'Z(t)'!E386)</f>
        <v>102.24653600306621</v>
      </c>
      <c r="G389" s="24">
        <f>F389*EXP(MeanSt-0.5*SDSt^2+SDSt*'Z(t)'!F386)</f>
        <v>107.59909013795506</v>
      </c>
      <c r="H389" s="24">
        <f>G389*EXP(MeanSt-0.5*SDSt^2+SDSt*'Z(t)'!G386)</f>
        <v>107.92301382793059</v>
      </c>
    </row>
    <row r="390" spans="1:8" x14ac:dyDescent="0.3">
      <c r="A390">
        <f t="shared" si="10"/>
        <v>384</v>
      </c>
      <c r="B390" s="12">
        <f>Parameters!$C$10</f>
        <v>100</v>
      </c>
      <c r="C390" s="24">
        <f>B390*EXP(MeanSt-0.5*SDSt^2+SDSt*'Z(t)'!B387)</f>
        <v>105.78810778505566</v>
      </c>
      <c r="D390" s="24">
        <f>C390*EXP(MeanSt-0.5*SDSt^2+SDSt*'Z(t)'!C387)</f>
        <v>100.86879618532392</v>
      </c>
      <c r="E390" s="24">
        <f>D390*EXP(MeanSt-0.5*SDSt^2+SDSt*'Z(t)'!D387)</f>
        <v>97.579715894528405</v>
      </c>
      <c r="F390" s="24">
        <f>E390*EXP(MeanSt-0.5*SDSt^2+SDSt*'Z(t)'!E387)</f>
        <v>105.46208333949146</v>
      </c>
      <c r="G390" s="24">
        <f>F390*EXP(MeanSt-0.5*SDSt^2+SDSt*'Z(t)'!F387)</f>
        <v>101.4818776012518</v>
      </c>
      <c r="H390" s="24">
        <f>G390*EXP(MeanSt-0.5*SDSt^2+SDSt*'Z(t)'!G387)</f>
        <v>102.98338675227691</v>
      </c>
    </row>
    <row r="391" spans="1:8" x14ac:dyDescent="0.3">
      <c r="A391">
        <f t="shared" si="10"/>
        <v>385</v>
      </c>
      <c r="B391" s="12">
        <f>Parameters!$C$10</f>
        <v>100</v>
      </c>
      <c r="C391" s="24">
        <f>B391*EXP(MeanSt-0.5*SDSt^2+SDSt*'Z(t)'!B388)</f>
        <v>99.916167202927454</v>
      </c>
      <c r="D391" s="24">
        <f>C391*EXP(MeanSt-0.5*SDSt^2+SDSt*'Z(t)'!C388)</f>
        <v>98.744459289901471</v>
      </c>
      <c r="E391" s="24">
        <f>D391*EXP(MeanSt-0.5*SDSt^2+SDSt*'Z(t)'!D388)</f>
        <v>103.82347210555088</v>
      </c>
      <c r="F391" s="24">
        <f>E391*EXP(MeanSt-0.5*SDSt^2+SDSt*'Z(t)'!E388)</f>
        <v>109.13131904617789</v>
      </c>
      <c r="G391" s="24">
        <f>F391*EXP(MeanSt-0.5*SDSt^2+SDSt*'Z(t)'!F388)</f>
        <v>103.25986911185954</v>
      </c>
      <c r="H391" s="24">
        <f>G391*EXP(MeanSt-0.5*SDSt^2+SDSt*'Z(t)'!G388)</f>
        <v>106.92098094628619</v>
      </c>
    </row>
    <row r="392" spans="1:8" x14ac:dyDescent="0.3">
      <c r="A392">
        <f t="shared" ref="A392:A455" si="11">A391+1</f>
        <v>386</v>
      </c>
      <c r="B392" s="12">
        <f>Parameters!$C$10</f>
        <v>100</v>
      </c>
      <c r="C392" s="24">
        <f>B392*EXP(MeanSt-0.5*SDSt^2+SDSt*'Z(t)'!B389)</f>
        <v>103.09185544997528</v>
      </c>
      <c r="D392" s="24">
        <f>C392*EXP(MeanSt-0.5*SDSt^2+SDSt*'Z(t)'!C389)</f>
        <v>113.16430215117074</v>
      </c>
      <c r="E392" s="24">
        <f>D392*EXP(MeanSt-0.5*SDSt^2+SDSt*'Z(t)'!D389)</f>
        <v>112.31800107462198</v>
      </c>
      <c r="F392" s="24">
        <f>E392*EXP(MeanSt-0.5*SDSt^2+SDSt*'Z(t)'!E389)</f>
        <v>112.11236851442409</v>
      </c>
      <c r="G392" s="24">
        <f>F392*EXP(MeanSt-0.5*SDSt^2+SDSt*'Z(t)'!F389)</f>
        <v>125.98449276760994</v>
      </c>
      <c r="H392" s="24">
        <f>G392*EXP(MeanSt-0.5*SDSt^2+SDSt*'Z(t)'!G389)</f>
        <v>127.45906206335961</v>
      </c>
    </row>
    <row r="393" spans="1:8" x14ac:dyDescent="0.3">
      <c r="A393">
        <f t="shared" si="11"/>
        <v>387</v>
      </c>
      <c r="B393" s="12">
        <f>Parameters!$C$10</f>
        <v>100</v>
      </c>
      <c r="C393" s="24">
        <f>B393*EXP(MeanSt-0.5*SDSt^2+SDSt*'Z(t)'!B390)</f>
        <v>102.76294359282134</v>
      </c>
      <c r="D393" s="24">
        <f>C393*EXP(MeanSt-0.5*SDSt^2+SDSt*'Z(t)'!C390)</f>
        <v>104.35468135182035</v>
      </c>
      <c r="E393" s="24">
        <f>D393*EXP(MeanSt-0.5*SDSt^2+SDSt*'Z(t)'!D390)</f>
        <v>102.85849125893014</v>
      </c>
      <c r="F393" s="24">
        <f>E393*EXP(MeanSt-0.5*SDSt^2+SDSt*'Z(t)'!E390)</f>
        <v>104.4041291013171</v>
      </c>
      <c r="G393" s="24">
        <f>F393*EXP(MeanSt-0.5*SDSt^2+SDSt*'Z(t)'!F390)</f>
        <v>107.51420478117475</v>
      </c>
      <c r="H393" s="24">
        <f>G393*EXP(MeanSt-0.5*SDSt^2+SDSt*'Z(t)'!G390)</f>
        <v>113.97868958066903</v>
      </c>
    </row>
    <row r="394" spans="1:8" x14ac:dyDescent="0.3">
      <c r="A394">
        <f t="shared" si="11"/>
        <v>388</v>
      </c>
      <c r="B394" s="12">
        <f>Parameters!$C$10</f>
        <v>100</v>
      </c>
      <c r="C394" s="24">
        <f>B394*EXP(MeanSt-0.5*SDSt^2+SDSt*'Z(t)'!B391)</f>
        <v>104.48740655749991</v>
      </c>
      <c r="D394" s="24">
        <f>C394*EXP(MeanSt-0.5*SDSt^2+SDSt*'Z(t)'!C391)</f>
        <v>108.24038760519755</v>
      </c>
      <c r="E394" s="24">
        <f>D394*EXP(MeanSt-0.5*SDSt^2+SDSt*'Z(t)'!D391)</f>
        <v>104.28999681630981</v>
      </c>
      <c r="F394" s="24">
        <f>E394*EXP(MeanSt-0.5*SDSt^2+SDSt*'Z(t)'!E391)</f>
        <v>103.14777713878199</v>
      </c>
      <c r="G394" s="24">
        <f>F394*EXP(MeanSt-0.5*SDSt^2+SDSt*'Z(t)'!F391)</f>
        <v>106.53275901745732</v>
      </c>
      <c r="H394" s="24">
        <f>G394*EXP(MeanSt-0.5*SDSt^2+SDSt*'Z(t)'!G391)</f>
        <v>108.99031763302739</v>
      </c>
    </row>
    <row r="395" spans="1:8" x14ac:dyDescent="0.3">
      <c r="A395">
        <f t="shared" si="11"/>
        <v>389</v>
      </c>
      <c r="B395" s="12">
        <f>Parameters!$C$10</f>
        <v>100</v>
      </c>
      <c r="C395" s="24">
        <f>B395*EXP(MeanSt-0.5*SDSt^2+SDSt*'Z(t)'!B392)</f>
        <v>99.266630119840926</v>
      </c>
      <c r="D395" s="24">
        <f>C395*EXP(MeanSt-0.5*SDSt^2+SDSt*'Z(t)'!C392)</f>
        <v>102.21376204624318</v>
      </c>
      <c r="E395" s="24">
        <f>D395*EXP(MeanSt-0.5*SDSt^2+SDSt*'Z(t)'!D392)</f>
        <v>103.98925713930446</v>
      </c>
      <c r="F395" s="24">
        <f>E395*EXP(MeanSt-0.5*SDSt^2+SDSt*'Z(t)'!E392)</f>
        <v>103.40978532205582</v>
      </c>
      <c r="G395" s="24">
        <f>F395*EXP(MeanSt-0.5*SDSt^2+SDSt*'Z(t)'!F392)</f>
        <v>100.47909779942907</v>
      </c>
      <c r="H395" s="24">
        <f>G395*EXP(MeanSt-0.5*SDSt^2+SDSt*'Z(t)'!G392)</f>
        <v>98.674819938518368</v>
      </c>
    </row>
    <row r="396" spans="1:8" x14ac:dyDescent="0.3">
      <c r="A396">
        <f t="shared" si="11"/>
        <v>390</v>
      </c>
      <c r="B396" s="12">
        <f>Parameters!$C$10</f>
        <v>100</v>
      </c>
      <c r="C396" s="24">
        <f>B396*EXP(MeanSt-0.5*SDSt^2+SDSt*'Z(t)'!B393)</f>
        <v>100.04347629226524</v>
      </c>
      <c r="D396" s="24">
        <f>C396*EXP(MeanSt-0.5*SDSt^2+SDSt*'Z(t)'!C393)</f>
        <v>105.15624142207876</v>
      </c>
      <c r="E396" s="24">
        <f>D396*EXP(MeanSt-0.5*SDSt^2+SDSt*'Z(t)'!D393)</f>
        <v>101.01581933004489</v>
      </c>
      <c r="F396" s="24">
        <f>E396*EXP(MeanSt-0.5*SDSt^2+SDSt*'Z(t)'!E393)</f>
        <v>108.56474942440495</v>
      </c>
      <c r="G396" s="24">
        <f>F396*EXP(MeanSt-0.5*SDSt^2+SDSt*'Z(t)'!F393)</f>
        <v>110.40879155461455</v>
      </c>
      <c r="H396" s="24">
        <f>G396*EXP(MeanSt-0.5*SDSt^2+SDSt*'Z(t)'!G393)</f>
        <v>125.74245186045727</v>
      </c>
    </row>
    <row r="397" spans="1:8" x14ac:dyDescent="0.3">
      <c r="A397">
        <f t="shared" si="11"/>
        <v>391</v>
      </c>
      <c r="B397" s="12">
        <f>Parameters!$C$10</f>
        <v>100</v>
      </c>
      <c r="C397" s="24">
        <f>B397*EXP(MeanSt-0.5*SDSt^2+SDSt*'Z(t)'!B394)</f>
        <v>103.81108443411722</v>
      </c>
      <c r="D397" s="24">
        <f>C397*EXP(MeanSt-0.5*SDSt^2+SDSt*'Z(t)'!C394)</f>
        <v>108.6531768458299</v>
      </c>
      <c r="E397" s="24">
        <f>D397*EXP(MeanSt-0.5*SDSt^2+SDSt*'Z(t)'!D394)</f>
        <v>102.38067206848773</v>
      </c>
      <c r="F397" s="24">
        <f>E397*EXP(MeanSt-0.5*SDSt^2+SDSt*'Z(t)'!E394)</f>
        <v>109.03231408256156</v>
      </c>
      <c r="G397" s="24">
        <f>F397*EXP(MeanSt-0.5*SDSt^2+SDSt*'Z(t)'!F394)</f>
        <v>113.33660484933137</v>
      </c>
      <c r="H397" s="24">
        <f>G397*EXP(MeanSt-0.5*SDSt^2+SDSt*'Z(t)'!G394)</f>
        <v>114.69163217789186</v>
      </c>
    </row>
    <row r="398" spans="1:8" x14ac:dyDescent="0.3">
      <c r="A398">
        <f t="shared" si="11"/>
        <v>392</v>
      </c>
      <c r="B398" s="12">
        <f>Parameters!$C$10</f>
        <v>100</v>
      </c>
      <c r="C398" s="24">
        <f>B398*EXP(MeanSt-0.5*SDSt^2+SDSt*'Z(t)'!B395)</f>
        <v>99.18728989170512</v>
      </c>
      <c r="D398" s="24">
        <f>C398*EXP(MeanSt-0.5*SDSt^2+SDSt*'Z(t)'!C395)</f>
        <v>104.37865205746843</v>
      </c>
      <c r="E398" s="24">
        <f>D398*EXP(MeanSt-0.5*SDSt^2+SDSt*'Z(t)'!D395)</f>
        <v>97.872097929386712</v>
      </c>
      <c r="F398" s="24">
        <f>E398*EXP(MeanSt-0.5*SDSt^2+SDSt*'Z(t)'!E395)</f>
        <v>88.603177174950119</v>
      </c>
      <c r="G398" s="24">
        <f>F398*EXP(MeanSt-0.5*SDSt^2+SDSt*'Z(t)'!F395)</f>
        <v>84.835935808268488</v>
      </c>
      <c r="H398" s="24">
        <f>G398*EXP(MeanSt-0.5*SDSt^2+SDSt*'Z(t)'!G395)</f>
        <v>93.488984473522052</v>
      </c>
    </row>
    <row r="399" spans="1:8" x14ac:dyDescent="0.3">
      <c r="A399">
        <f t="shared" si="11"/>
        <v>393</v>
      </c>
      <c r="B399" s="12">
        <f>Parameters!$C$10</f>
        <v>100</v>
      </c>
      <c r="C399" s="24">
        <f>B399*EXP(MeanSt-0.5*SDSt^2+SDSt*'Z(t)'!B396)</f>
        <v>105.64662039805064</v>
      </c>
      <c r="D399" s="24">
        <f>C399*EXP(MeanSt-0.5*SDSt^2+SDSt*'Z(t)'!C396)</f>
        <v>113.07968965907611</v>
      </c>
      <c r="E399" s="24">
        <f>D399*EXP(MeanSt-0.5*SDSt^2+SDSt*'Z(t)'!D396)</f>
        <v>120.28616702756608</v>
      </c>
      <c r="F399" s="24">
        <f>E399*EXP(MeanSt-0.5*SDSt^2+SDSt*'Z(t)'!E396)</f>
        <v>126.43931037139234</v>
      </c>
      <c r="G399" s="24">
        <f>F399*EXP(MeanSt-0.5*SDSt^2+SDSt*'Z(t)'!F396)</f>
        <v>133.0396402216312</v>
      </c>
      <c r="H399" s="24">
        <f>G399*EXP(MeanSt-0.5*SDSt^2+SDSt*'Z(t)'!G396)</f>
        <v>135.88670394986917</v>
      </c>
    </row>
    <row r="400" spans="1:8" x14ac:dyDescent="0.3">
      <c r="A400">
        <f t="shared" si="11"/>
        <v>394</v>
      </c>
      <c r="B400" s="12">
        <f>Parameters!$C$10</f>
        <v>100</v>
      </c>
      <c r="C400" s="24">
        <f>B400*EXP(MeanSt-0.5*SDSt^2+SDSt*'Z(t)'!B397)</f>
        <v>99.484662501090654</v>
      </c>
      <c r="D400" s="24">
        <f>C400*EXP(MeanSt-0.5*SDSt^2+SDSt*'Z(t)'!C397)</f>
        <v>97.96637730473249</v>
      </c>
      <c r="E400" s="24">
        <f>D400*EXP(MeanSt-0.5*SDSt^2+SDSt*'Z(t)'!D397)</f>
        <v>96.378029101451389</v>
      </c>
      <c r="F400" s="24">
        <f>E400*EXP(MeanSt-0.5*SDSt^2+SDSt*'Z(t)'!E397)</f>
        <v>91.90470684565291</v>
      </c>
      <c r="G400" s="24">
        <f>F400*EXP(MeanSt-0.5*SDSt^2+SDSt*'Z(t)'!F397)</f>
        <v>92.240949981072632</v>
      </c>
      <c r="H400" s="24">
        <f>G400*EXP(MeanSt-0.5*SDSt^2+SDSt*'Z(t)'!G397)</f>
        <v>96.404517130755025</v>
      </c>
    </row>
    <row r="401" spans="1:8" x14ac:dyDescent="0.3">
      <c r="A401">
        <f t="shared" si="11"/>
        <v>395</v>
      </c>
      <c r="B401" s="12">
        <f>Parameters!$C$10</f>
        <v>100</v>
      </c>
      <c r="C401" s="24">
        <f>B401*EXP(MeanSt-0.5*SDSt^2+SDSt*'Z(t)'!B398)</f>
        <v>100.03247444709929</v>
      </c>
      <c r="D401" s="24">
        <f>C401*EXP(MeanSt-0.5*SDSt^2+SDSt*'Z(t)'!C398)</f>
        <v>108.01338680459102</v>
      </c>
      <c r="E401" s="24">
        <f>D401*EXP(MeanSt-0.5*SDSt^2+SDSt*'Z(t)'!D398)</f>
        <v>110.16949859036185</v>
      </c>
      <c r="F401" s="24">
        <f>E401*EXP(MeanSt-0.5*SDSt^2+SDSt*'Z(t)'!E398)</f>
        <v>121.62293330646283</v>
      </c>
      <c r="G401" s="24">
        <f>F401*EXP(MeanSt-0.5*SDSt^2+SDSt*'Z(t)'!F398)</f>
        <v>136.84338902110068</v>
      </c>
      <c r="H401" s="24">
        <f>G401*EXP(MeanSt-0.5*SDSt^2+SDSt*'Z(t)'!G398)</f>
        <v>131.48660559126691</v>
      </c>
    </row>
    <row r="402" spans="1:8" x14ac:dyDescent="0.3">
      <c r="A402">
        <f t="shared" si="11"/>
        <v>396</v>
      </c>
      <c r="B402" s="12">
        <f>Parameters!$C$10</f>
        <v>100</v>
      </c>
      <c r="C402" s="24">
        <f>B402*EXP(MeanSt-0.5*SDSt^2+SDSt*'Z(t)'!B399)</f>
        <v>102.41303825857595</v>
      </c>
      <c r="D402" s="24">
        <f>C402*EXP(MeanSt-0.5*SDSt^2+SDSt*'Z(t)'!C399)</f>
        <v>107.89190785305759</v>
      </c>
      <c r="E402" s="24">
        <f>D402*EXP(MeanSt-0.5*SDSt^2+SDSt*'Z(t)'!D399)</f>
        <v>108.40243028308504</v>
      </c>
      <c r="F402" s="24">
        <f>E402*EXP(MeanSt-0.5*SDSt^2+SDSt*'Z(t)'!E399)</f>
        <v>116.04587085826743</v>
      </c>
      <c r="G402" s="24">
        <f>F402*EXP(MeanSt-0.5*SDSt^2+SDSt*'Z(t)'!F399)</f>
        <v>105.5942647833033</v>
      </c>
      <c r="H402" s="24">
        <f>G402*EXP(MeanSt-0.5*SDSt^2+SDSt*'Z(t)'!G399)</f>
        <v>110.71433723552921</v>
      </c>
    </row>
    <row r="403" spans="1:8" x14ac:dyDescent="0.3">
      <c r="A403">
        <f t="shared" si="11"/>
        <v>397</v>
      </c>
      <c r="B403" s="12">
        <f>Parameters!$C$10</f>
        <v>100</v>
      </c>
      <c r="C403" s="24">
        <f>B403*EXP(MeanSt-0.5*SDSt^2+SDSt*'Z(t)'!B400)</f>
        <v>102.23007357197697</v>
      </c>
      <c r="D403" s="24">
        <f>C403*EXP(MeanSt-0.5*SDSt^2+SDSt*'Z(t)'!C400)</f>
        <v>103.74628192904579</v>
      </c>
      <c r="E403" s="24">
        <f>D403*EXP(MeanSt-0.5*SDSt^2+SDSt*'Z(t)'!D400)</f>
        <v>111.99801746514811</v>
      </c>
      <c r="F403" s="24">
        <f>E403*EXP(MeanSt-0.5*SDSt^2+SDSt*'Z(t)'!E400)</f>
        <v>122.46712791397947</v>
      </c>
      <c r="G403" s="24">
        <f>F403*EXP(MeanSt-0.5*SDSt^2+SDSt*'Z(t)'!F400)</f>
        <v>134.15404639274564</v>
      </c>
      <c r="H403" s="24">
        <f>G403*EXP(MeanSt-0.5*SDSt^2+SDSt*'Z(t)'!G400)</f>
        <v>133.88103690098194</v>
      </c>
    </row>
    <row r="404" spans="1:8" x14ac:dyDescent="0.3">
      <c r="A404">
        <f t="shared" si="11"/>
        <v>398</v>
      </c>
      <c r="B404" s="12">
        <f>Parameters!$C$10</f>
        <v>100</v>
      </c>
      <c r="C404" s="24">
        <f>B404*EXP(MeanSt-0.5*SDSt^2+SDSt*'Z(t)'!B401)</f>
        <v>111.87956715765417</v>
      </c>
      <c r="D404" s="24">
        <f>C404*EXP(MeanSt-0.5*SDSt^2+SDSt*'Z(t)'!C401)</f>
        <v>114.70378619835539</v>
      </c>
      <c r="E404" s="24">
        <f>D404*EXP(MeanSt-0.5*SDSt^2+SDSt*'Z(t)'!D401)</f>
        <v>107.13484170285126</v>
      </c>
      <c r="F404" s="24">
        <f>E404*EXP(MeanSt-0.5*SDSt^2+SDSt*'Z(t)'!E401)</f>
        <v>108.75600245739285</v>
      </c>
      <c r="G404" s="24">
        <f>F404*EXP(MeanSt-0.5*SDSt^2+SDSt*'Z(t)'!F401)</f>
        <v>113.8082566604555</v>
      </c>
      <c r="H404" s="24">
        <f>G404*EXP(MeanSt-0.5*SDSt^2+SDSt*'Z(t)'!G401)</f>
        <v>115.00759108205783</v>
      </c>
    </row>
    <row r="405" spans="1:8" x14ac:dyDescent="0.3">
      <c r="A405">
        <f t="shared" si="11"/>
        <v>399</v>
      </c>
      <c r="B405" s="12">
        <f>Parameters!$C$10</f>
        <v>100</v>
      </c>
      <c r="C405" s="24">
        <f>B405*EXP(MeanSt-0.5*SDSt^2+SDSt*'Z(t)'!B402)</f>
        <v>114.35737358253357</v>
      </c>
      <c r="D405" s="24">
        <f>C405*EXP(MeanSt-0.5*SDSt^2+SDSt*'Z(t)'!C402)</f>
        <v>109.95492842929477</v>
      </c>
      <c r="E405" s="24">
        <f>D405*EXP(MeanSt-0.5*SDSt^2+SDSt*'Z(t)'!D402)</f>
        <v>106.02502444164116</v>
      </c>
      <c r="F405" s="24">
        <f>E405*EXP(MeanSt-0.5*SDSt^2+SDSt*'Z(t)'!E402)</f>
        <v>110.06563466369222</v>
      </c>
      <c r="G405" s="24">
        <f>F405*EXP(MeanSt-0.5*SDSt^2+SDSt*'Z(t)'!F402)</f>
        <v>110.32942531889016</v>
      </c>
      <c r="H405" s="24">
        <f>G405*EXP(MeanSt-0.5*SDSt^2+SDSt*'Z(t)'!G402)</f>
        <v>114.53699003944652</v>
      </c>
    </row>
    <row r="406" spans="1:8" x14ac:dyDescent="0.3">
      <c r="A406">
        <f t="shared" si="11"/>
        <v>400</v>
      </c>
      <c r="B406" s="12">
        <f>Parameters!$C$10</f>
        <v>100</v>
      </c>
      <c r="C406" s="24">
        <f>B406*EXP(MeanSt-0.5*SDSt^2+SDSt*'Z(t)'!B403)</f>
        <v>100.8256916572951</v>
      </c>
      <c r="D406" s="24">
        <f>C406*EXP(MeanSt-0.5*SDSt^2+SDSt*'Z(t)'!C403)</f>
        <v>98.686941508609237</v>
      </c>
      <c r="E406" s="24">
        <f>D406*EXP(MeanSt-0.5*SDSt^2+SDSt*'Z(t)'!D403)</f>
        <v>102.34378149904063</v>
      </c>
      <c r="F406" s="24">
        <f>E406*EXP(MeanSt-0.5*SDSt^2+SDSt*'Z(t)'!E403)</f>
        <v>102.14899979139098</v>
      </c>
      <c r="G406" s="24">
        <f>F406*EXP(MeanSt-0.5*SDSt^2+SDSt*'Z(t)'!F403)</f>
        <v>92.171753058844786</v>
      </c>
      <c r="H406" s="24">
        <f>G406*EXP(MeanSt-0.5*SDSt^2+SDSt*'Z(t)'!G403)</f>
        <v>91.681174297698362</v>
      </c>
    </row>
    <row r="407" spans="1:8" x14ac:dyDescent="0.3">
      <c r="A407">
        <f t="shared" si="11"/>
        <v>401</v>
      </c>
      <c r="B407" s="12">
        <f>Parameters!$C$10</f>
        <v>100</v>
      </c>
      <c r="C407" s="24">
        <f>B407*EXP(MeanSt-0.5*SDSt^2+SDSt*'Z(t)'!B404)</f>
        <v>104.08510077661583</v>
      </c>
      <c r="D407" s="24">
        <f>C407*EXP(MeanSt-0.5*SDSt^2+SDSt*'Z(t)'!C404)</f>
        <v>103.29509142990034</v>
      </c>
      <c r="E407" s="24">
        <f>D407*EXP(MeanSt-0.5*SDSt^2+SDSt*'Z(t)'!D404)</f>
        <v>113.626483082218</v>
      </c>
      <c r="F407" s="24">
        <f>E407*EXP(MeanSt-0.5*SDSt^2+SDSt*'Z(t)'!E404)</f>
        <v>110.35816369900625</v>
      </c>
      <c r="G407" s="24">
        <f>F407*EXP(MeanSt-0.5*SDSt^2+SDSt*'Z(t)'!F404)</f>
        <v>109.68222268363746</v>
      </c>
      <c r="H407" s="24">
        <f>G407*EXP(MeanSt-0.5*SDSt^2+SDSt*'Z(t)'!G404)</f>
        <v>111.01639290640189</v>
      </c>
    </row>
    <row r="408" spans="1:8" x14ac:dyDescent="0.3">
      <c r="A408">
        <f t="shared" si="11"/>
        <v>402</v>
      </c>
      <c r="B408" s="12">
        <f>Parameters!$C$10</f>
        <v>100</v>
      </c>
      <c r="C408" s="24">
        <f>B408*EXP(MeanSt-0.5*SDSt^2+SDSt*'Z(t)'!B405)</f>
        <v>93.752904221219879</v>
      </c>
      <c r="D408" s="24">
        <f>C408*EXP(MeanSt-0.5*SDSt^2+SDSt*'Z(t)'!C405)</f>
        <v>102.9384575306272</v>
      </c>
      <c r="E408" s="24">
        <f>D408*EXP(MeanSt-0.5*SDSt^2+SDSt*'Z(t)'!D405)</f>
        <v>104.08505731079188</v>
      </c>
      <c r="F408" s="24">
        <f>E408*EXP(MeanSt-0.5*SDSt^2+SDSt*'Z(t)'!E405)</f>
        <v>101.8173204463818</v>
      </c>
      <c r="G408" s="24">
        <f>F408*EXP(MeanSt-0.5*SDSt^2+SDSt*'Z(t)'!F405)</f>
        <v>107.50357232548912</v>
      </c>
      <c r="H408" s="24">
        <f>G408*EXP(MeanSt-0.5*SDSt^2+SDSt*'Z(t)'!G405)</f>
        <v>108.28591666597102</v>
      </c>
    </row>
    <row r="409" spans="1:8" x14ac:dyDescent="0.3">
      <c r="A409">
        <f t="shared" si="11"/>
        <v>403</v>
      </c>
      <c r="B409" s="12">
        <f>Parameters!$C$10</f>
        <v>100</v>
      </c>
      <c r="C409" s="24">
        <f>B409*EXP(MeanSt-0.5*SDSt^2+SDSt*'Z(t)'!B406)</f>
        <v>94.580612069388678</v>
      </c>
      <c r="D409" s="24">
        <f>C409*EXP(MeanSt-0.5*SDSt^2+SDSt*'Z(t)'!C406)</f>
        <v>102.29107594340108</v>
      </c>
      <c r="E409" s="24">
        <f>D409*EXP(MeanSt-0.5*SDSt^2+SDSt*'Z(t)'!D406)</f>
        <v>96.563691439022008</v>
      </c>
      <c r="F409" s="24">
        <f>E409*EXP(MeanSt-0.5*SDSt^2+SDSt*'Z(t)'!E406)</f>
        <v>103.05735343327952</v>
      </c>
      <c r="G409" s="24">
        <f>F409*EXP(MeanSt-0.5*SDSt^2+SDSt*'Z(t)'!F406)</f>
        <v>106.09288529581261</v>
      </c>
      <c r="H409" s="24">
        <f>G409*EXP(MeanSt-0.5*SDSt^2+SDSt*'Z(t)'!G406)</f>
        <v>116.63591526404029</v>
      </c>
    </row>
    <row r="410" spans="1:8" x14ac:dyDescent="0.3">
      <c r="A410">
        <f t="shared" si="11"/>
        <v>404</v>
      </c>
      <c r="B410" s="12">
        <f>Parameters!$C$10</f>
        <v>100</v>
      </c>
      <c r="C410" s="24">
        <f>B410*EXP(MeanSt-0.5*SDSt^2+SDSt*'Z(t)'!B407)</f>
        <v>94.088603073796776</v>
      </c>
      <c r="D410" s="24">
        <f>C410*EXP(MeanSt-0.5*SDSt^2+SDSt*'Z(t)'!C407)</f>
        <v>100.06129206173335</v>
      </c>
      <c r="E410" s="24">
        <f>D410*EXP(MeanSt-0.5*SDSt^2+SDSt*'Z(t)'!D407)</f>
        <v>95.815788895268881</v>
      </c>
      <c r="F410" s="24">
        <f>E410*EXP(MeanSt-0.5*SDSt^2+SDSt*'Z(t)'!E407)</f>
        <v>86.72031069602545</v>
      </c>
      <c r="G410" s="24">
        <f>F410*EXP(MeanSt-0.5*SDSt^2+SDSt*'Z(t)'!F407)</f>
        <v>87.212405790472801</v>
      </c>
      <c r="H410" s="24">
        <f>G410*EXP(MeanSt-0.5*SDSt^2+SDSt*'Z(t)'!G407)</f>
        <v>87.056345044868166</v>
      </c>
    </row>
    <row r="411" spans="1:8" x14ac:dyDescent="0.3">
      <c r="A411">
        <f t="shared" si="11"/>
        <v>405</v>
      </c>
      <c r="B411" s="12">
        <f>Parameters!$C$10</f>
        <v>100</v>
      </c>
      <c r="C411" s="24">
        <f>B411*EXP(MeanSt-0.5*SDSt^2+SDSt*'Z(t)'!B408)</f>
        <v>93.827509047055258</v>
      </c>
      <c r="D411" s="24">
        <f>C411*EXP(MeanSt-0.5*SDSt^2+SDSt*'Z(t)'!C408)</f>
        <v>100.64598199573777</v>
      </c>
      <c r="E411" s="24">
        <f>D411*EXP(MeanSt-0.5*SDSt^2+SDSt*'Z(t)'!D408)</f>
        <v>105.851815515141</v>
      </c>
      <c r="F411" s="24">
        <f>E411*EXP(MeanSt-0.5*SDSt^2+SDSt*'Z(t)'!E408)</f>
        <v>102.99894160803716</v>
      </c>
      <c r="G411" s="24">
        <f>F411*EXP(MeanSt-0.5*SDSt^2+SDSt*'Z(t)'!F408)</f>
        <v>99.28571868271888</v>
      </c>
      <c r="H411" s="24">
        <f>G411*EXP(MeanSt-0.5*SDSt^2+SDSt*'Z(t)'!G408)</f>
        <v>99.542254549803701</v>
      </c>
    </row>
    <row r="412" spans="1:8" x14ac:dyDescent="0.3">
      <c r="A412">
        <f t="shared" si="11"/>
        <v>406</v>
      </c>
      <c r="B412" s="12">
        <f>Parameters!$C$10</f>
        <v>100</v>
      </c>
      <c r="C412" s="24">
        <f>B412*EXP(MeanSt-0.5*SDSt^2+SDSt*'Z(t)'!B409)</f>
        <v>104.02625104909404</v>
      </c>
      <c r="D412" s="24">
        <f>C412*EXP(MeanSt-0.5*SDSt^2+SDSt*'Z(t)'!C409)</f>
        <v>105.52164680212626</v>
      </c>
      <c r="E412" s="24">
        <f>D412*EXP(MeanSt-0.5*SDSt^2+SDSt*'Z(t)'!D409)</f>
        <v>104.48098810232131</v>
      </c>
      <c r="F412" s="24">
        <f>E412*EXP(MeanSt-0.5*SDSt^2+SDSt*'Z(t)'!E409)</f>
        <v>104.99882045270138</v>
      </c>
      <c r="G412" s="24">
        <f>F412*EXP(MeanSt-0.5*SDSt^2+SDSt*'Z(t)'!F409)</f>
        <v>106.88683308298056</v>
      </c>
      <c r="H412" s="24">
        <f>G412*EXP(MeanSt-0.5*SDSt^2+SDSt*'Z(t)'!G409)</f>
        <v>108.31839920807647</v>
      </c>
    </row>
    <row r="413" spans="1:8" x14ac:dyDescent="0.3">
      <c r="A413">
        <f t="shared" si="11"/>
        <v>407</v>
      </c>
      <c r="B413" s="12">
        <f>Parameters!$C$10</f>
        <v>100</v>
      </c>
      <c r="C413" s="24">
        <f>B413*EXP(MeanSt-0.5*SDSt^2+SDSt*'Z(t)'!B410)</f>
        <v>105.80117387607774</v>
      </c>
      <c r="D413" s="24">
        <f>C413*EXP(MeanSt-0.5*SDSt^2+SDSt*'Z(t)'!C410)</f>
        <v>108.91793865406368</v>
      </c>
      <c r="E413" s="24">
        <f>D413*EXP(MeanSt-0.5*SDSt^2+SDSt*'Z(t)'!D410)</f>
        <v>116.64132104383965</v>
      </c>
      <c r="F413" s="24">
        <f>E413*EXP(MeanSt-0.5*SDSt^2+SDSt*'Z(t)'!E410)</f>
        <v>113.55654382517774</v>
      </c>
      <c r="G413" s="24">
        <f>F413*EXP(MeanSt-0.5*SDSt^2+SDSt*'Z(t)'!F410)</f>
        <v>118.28614089916759</v>
      </c>
      <c r="H413" s="24">
        <f>G413*EXP(MeanSt-0.5*SDSt^2+SDSt*'Z(t)'!G410)</f>
        <v>112.23578884231485</v>
      </c>
    </row>
    <row r="414" spans="1:8" x14ac:dyDescent="0.3">
      <c r="A414">
        <f t="shared" si="11"/>
        <v>408</v>
      </c>
      <c r="B414" s="12">
        <f>Parameters!$C$10</f>
        <v>100</v>
      </c>
      <c r="C414" s="24">
        <f>B414*EXP(MeanSt-0.5*SDSt^2+SDSt*'Z(t)'!B411)</f>
        <v>105.48314323519909</v>
      </c>
      <c r="D414" s="24">
        <f>C414*EXP(MeanSt-0.5*SDSt^2+SDSt*'Z(t)'!C411)</f>
        <v>104.09408491214649</v>
      </c>
      <c r="E414" s="24">
        <f>D414*EXP(MeanSt-0.5*SDSt^2+SDSt*'Z(t)'!D411)</f>
        <v>101.89778406359285</v>
      </c>
      <c r="F414" s="24">
        <f>E414*EXP(MeanSt-0.5*SDSt^2+SDSt*'Z(t)'!E411)</f>
        <v>98.528286818901691</v>
      </c>
      <c r="G414" s="24">
        <f>F414*EXP(MeanSt-0.5*SDSt^2+SDSt*'Z(t)'!F411)</f>
        <v>97.238112259007494</v>
      </c>
      <c r="H414" s="24">
        <f>G414*EXP(MeanSt-0.5*SDSt^2+SDSt*'Z(t)'!G411)</f>
        <v>107.82605343893653</v>
      </c>
    </row>
    <row r="415" spans="1:8" x14ac:dyDescent="0.3">
      <c r="A415">
        <f t="shared" si="11"/>
        <v>409</v>
      </c>
      <c r="B415" s="12">
        <f>Parameters!$C$10</f>
        <v>100</v>
      </c>
      <c r="C415" s="24">
        <f>B415*EXP(MeanSt-0.5*SDSt^2+SDSt*'Z(t)'!B412)</f>
        <v>110.23797020610306</v>
      </c>
      <c r="D415" s="24">
        <f>C415*EXP(MeanSt-0.5*SDSt^2+SDSt*'Z(t)'!C412)</f>
        <v>107.57633989794688</v>
      </c>
      <c r="E415" s="24">
        <f>D415*EXP(MeanSt-0.5*SDSt^2+SDSt*'Z(t)'!D412)</f>
        <v>112.25799827515384</v>
      </c>
      <c r="F415" s="24">
        <f>E415*EXP(MeanSt-0.5*SDSt^2+SDSt*'Z(t)'!E412)</f>
        <v>104.95367641815257</v>
      </c>
      <c r="G415" s="24">
        <f>F415*EXP(MeanSt-0.5*SDSt^2+SDSt*'Z(t)'!F412)</f>
        <v>108.85523841077126</v>
      </c>
      <c r="H415" s="24">
        <f>G415*EXP(MeanSt-0.5*SDSt^2+SDSt*'Z(t)'!G412)</f>
        <v>116.09154413196885</v>
      </c>
    </row>
    <row r="416" spans="1:8" x14ac:dyDescent="0.3">
      <c r="A416">
        <f t="shared" si="11"/>
        <v>410</v>
      </c>
      <c r="B416" s="12">
        <f>Parameters!$C$10</f>
        <v>100</v>
      </c>
      <c r="C416" s="24">
        <f>B416*EXP(MeanSt-0.5*SDSt^2+SDSt*'Z(t)'!B413)</f>
        <v>101.71014070700699</v>
      </c>
      <c r="D416" s="24">
        <f>C416*EXP(MeanSt-0.5*SDSt^2+SDSt*'Z(t)'!C413)</f>
        <v>100.55059929574429</v>
      </c>
      <c r="E416" s="24">
        <f>D416*EXP(MeanSt-0.5*SDSt^2+SDSt*'Z(t)'!D413)</f>
        <v>98.663207375752549</v>
      </c>
      <c r="F416" s="24">
        <f>E416*EXP(MeanSt-0.5*SDSt^2+SDSt*'Z(t)'!E413)</f>
        <v>101.24134536211177</v>
      </c>
      <c r="G416" s="24">
        <f>F416*EXP(MeanSt-0.5*SDSt^2+SDSt*'Z(t)'!F413)</f>
        <v>110.03654849479902</v>
      </c>
      <c r="H416" s="24">
        <f>G416*EXP(MeanSt-0.5*SDSt^2+SDSt*'Z(t)'!G413)</f>
        <v>109.11185617529058</v>
      </c>
    </row>
    <row r="417" spans="1:8" x14ac:dyDescent="0.3">
      <c r="A417">
        <f t="shared" si="11"/>
        <v>411</v>
      </c>
      <c r="B417" s="12">
        <f>Parameters!$C$10</f>
        <v>100</v>
      </c>
      <c r="C417" s="24">
        <f>B417*EXP(MeanSt-0.5*SDSt^2+SDSt*'Z(t)'!B414)</f>
        <v>106.74492337123954</v>
      </c>
      <c r="D417" s="24">
        <f>C417*EXP(MeanSt-0.5*SDSt^2+SDSt*'Z(t)'!C414)</f>
        <v>99.856701614834094</v>
      </c>
      <c r="E417" s="24">
        <f>D417*EXP(MeanSt-0.5*SDSt^2+SDSt*'Z(t)'!D414)</f>
        <v>107.97580651324726</v>
      </c>
      <c r="F417" s="24">
        <f>E417*EXP(MeanSt-0.5*SDSt^2+SDSt*'Z(t)'!E414)</f>
        <v>105.41127823296895</v>
      </c>
      <c r="G417" s="24">
        <f>F417*EXP(MeanSt-0.5*SDSt^2+SDSt*'Z(t)'!F414)</f>
        <v>106.51894865167152</v>
      </c>
      <c r="H417" s="24">
        <f>G417*EXP(MeanSt-0.5*SDSt^2+SDSt*'Z(t)'!G414)</f>
        <v>107.20723041415081</v>
      </c>
    </row>
    <row r="418" spans="1:8" x14ac:dyDescent="0.3">
      <c r="A418">
        <f t="shared" si="11"/>
        <v>412</v>
      </c>
      <c r="B418" s="12">
        <f>Parameters!$C$10</f>
        <v>100</v>
      </c>
      <c r="C418" s="24">
        <f>B418*EXP(MeanSt-0.5*SDSt^2+SDSt*'Z(t)'!B415)</f>
        <v>100.46983988646627</v>
      </c>
      <c r="D418" s="24">
        <f>C418*EXP(MeanSt-0.5*SDSt^2+SDSt*'Z(t)'!C415)</f>
        <v>109.52809479346683</v>
      </c>
      <c r="E418" s="24">
        <f>D418*EXP(MeanSt-0.5*SDSt^2+SDSt*'Z(t)'!D415)</f>
        <v>104.53267401200991</v>
      </c>
      <c r="F418" s="24">
        <f>E418*EXP(MeanSt-0.5*SDSt^2+SDSt*'Z(t)'!E415)</f>
        <v>103.66273081217351</v>
      </c>
      <c r="G418" s="24">
        <f>F418*EXP(MeanSt-0.5*SDSt^2+SDSt*'Z(t)'!F415)</f>
        <v>108.58892331304533</v>
      </c>
      <c r="H418" s="24">
        <f>G418*EXP(MeanSt-0.5*SDSt^2+SDSt*'Z(t)'!G415)</f>
        <v>105.05020289508759</v>
      </c>
    </row>
    <row r="419" spans="1:8" x14ac:dyDescent="0.3">
      <c r="A419">
        <f t="shared" si="11"/>
        <v>413</v>
      </c>
      <c r="B419" s="12">
        <f>Parameters!$C$10</f>
        <v>100</v>
      </c>
      <c r="C419" s="24">
        <f>B419*EXP(MeanSt-0.5*SDSt^2+SDSt*'Z(t)'!B416)</f>
        <v>97.38533057537559</v>
      </c>
      <c r="D419" s="24">
        <f>C419*EXP(MeanSt-0.5*SDSt^2+SDSt*'Z(t)'!C416)</f>
        <v>95.822534028344748</v>
      </c>
      <c r="E419" s="24">
        <f>D419*EXP(MeanSt-0.5*SDSt^2+SDSt*'Z(t)'!D416)</f>
        <v>98.325485775896212</v>
      </c>
      <c r="F419" s="24">
        <f>E419*EXP(MeanSt-0.5*SDSt^2+SDSt*'Z(t)'!E416)</f>
        <v>102.82727057832413</v>
      </c>
      <c r="G419" s="24">
        <f>F419*EXP(MeanSt-0.5*SDSt^2+SDSt*'Z(t)'!F416)</f>
        <v>102.006169892862</v>
      </c>
      <c r="H419" s="24">
        <f>G419*EXP(MeanSt-0.5*SDSt^2+SDSt*'Z(t)'!G416)</f>
        <v>91.995105347215144</v>
      </c>
    </row>
    <row r="420" spans="1:8" x14ac:dyDescent="0.3">
      <c r="A420">
        <f t="shared" si="11"/>
        <v>414</v>
      </c>
      <c r="B420" s="12">
        <f>Parameters!$C$10</f>
        <v>100</v>
      </c>
      <c r="C420" s="24">
        <f>B420*EXP(MeanSt-0.5*SDSt^2+SDSt*'Z(t)'!B417)</f>
        <v>96.900973988754856</v>
      </c>
      <c r="D420" s="24">
        <f>C420*EXP(MeanSt-0.5*SDSt^2+SDSt*'Z(t)'!C417)</f>
        <v>91.817370381500751</v>
      </c>
      <c r="E420" s="24">
        <f>D420*EXP(MeanSt-0.5*SDSt^2+SDSt*'Z(t)'!D417)</f>
        <v>91.944462313999352</v>
      </c>
      <c r="F420" s="24">
        <f>E420*EXP(MeanSt-0.5*SDSt^2+SDSt*'Z(t)'!E417)</f>
        <v>91.357259376724585</v>
      </c>
      <c r="G420" s="24">
        <f>F420*EXP(MeanSt-0.5*SDSt^2+SDSt*'Z(t)'!F417)</f>
        <v>92.229351761516341</v>
      </c>
      <c r="H420" s="24">
        <f>G420*EXP(MeanSt-0.5*SDSt^2+SDSt*'Z(t)'!G417)</f>
        <v>94.918151980854077</v>
      </c>
    </row>
    <row r="421" spans="1:8" x14ac:dyDescent="0.3">
      <c r="A421">
        <f t="shared" si="11"/>
        <v>415</v>
      </c>
      <c r="B421" s="12">
        <f>Parameters!$C$10</f>
        <v>100</v>
      </c>
      <c r="C421" s="24">
        <f>B421*EXP(MeanSt-0.5*SDSt^2+SDSt*'Z(t)'!B418)</f>
        <v>109.23061851325022</v>
      </c>
      <c r="D421" s="24">
        <f>C421*EXP(MeanSt-0.5*SDSt^2+SDSt*'Z(t)'!C418)</f>
        <v>111.28231321292371</v>
      </c>
      <c r="E421" s="24">
        <f>D421*EXP(MeanSt-0.5*SDSt^2+SDSt*'Z(t)'!D418)</f>
        <v>131.58492470950372</v>
      </c>
      <c r="F421" s="24">
        <f>E421*EXP(MeanSt-0.5*SDSt^2+SDSt*'Z(t)'!E418)</f>
        <v>131.23056286582616</v>
      </c>
      <c r="G421" s="24">
        <f>F421*EXP(MeanSt-0.5*SDSt^2+SDSt*'Z(t)'!F418)</f>
        <v>129.20652290791756</v>
      </c>
      <c r="H421" s="24">
        <f>G421*EXP(MeanSt-0.5*SDSt^2+SDSt*'Z(t)'!G418)</f>
        <v>129.22630051818436</v>
      </c>
    </row>
    <row r="422" spans="1:8" x14ac:dyDescent="0.3">
      <c r="A422">
        <f t="shared" si="11"/>
        <v>416</v>
      </c>
      <c r="B422" s="12">
        <f>Parameters!$C$10</f>
        <v>100</v>
      </c>
      <c r="C422" s="24">
        <f>B422*EXP(MeanSt-0.5*SDSt^2+SDSt*'Z(t)'!B419)</f>
        <v>96.99420359265099</v>
      </c>
      <c r="D422" s="24">
        <f>C422*EXP(MeanSt-0.5*SDSt^2+SDSt*'Z(t)'!C419)</f>
        <v>98.044870643480934</v>
      </c>
      <c r="E422" s="24">
        <f>D422*EXP(MeanSt-0.5*SDSt^2+SDSt*'Z(t)'!D419)</f>
        <v>97.862461257590667</v>
      </c>
      <c r="F422" s="24">
        <f>E422*EXP(MeanSt-0.5*SDSt^2+SDSt*'Z(t)'!E419)</f>
        <v>101.19902099110493</v>
      </c>
      <c r="G422" s="24">
        <f>F422*EXP(MeanSt-0.5*SDSt^2+SDSt*'Z(t)'!F419)</f>
        <v>100.40680995824607</v>
      </c>
      <c r="H422" s="24">
        <f>G422*EXP(MeanSt-0.5*SDSt^2+SDSt*'Z(t)'!G419)</f>
        <v>103.18195872836151</v>
      </c>
    </row>
    <row r="423" spans="1:8" x14ac:dyDescent="0.3">
      <c r="A423">
        <f t="shared" si="11"/>
        <v>417</v>
      </c>
      <c r="B423" s="12">
        <f>Parameters!$C$10</f>
        <v>100</v>
      </c>
      <c r="C423" s="24">
        <f>B423*EXP(MeanSt-0.5*SDSt^2+SDSt*'Z(t)'!B420)</f>
        <v>99.04186486062062</v>
      </c>
      <c r="D423" s="24">
        <f>C423*EXP(MeanSt-0.5*SDSt^2+SDSt*'Z(t)'!C420)</f>
        <v>108.088861456605</v>
      </c>
      <c r="E423" s="24">
        <f>D423*EXP(MeanSt-0.5*SDSt^2+SDSt*'Z(t)'!D420)</f>
        <v>106.93938105726018</v>
      </c>
      <c r="F423" s="24">
        <f>E423*EXP(MeanSt-0.5*SDSt^2+SDSt*'Z(t)'!E420)</f>
        <v>107.69208390282282</v>
      </c>
      <c r="G423" s="24">
        <f>F423*EXP(MeanSt-0.5*SDSt^2+SDSt*'Z(t)'!F420)</f>
        <v>111.21423484331042</v>
      </c>
      <c r="H423" s="24">
        <f>G423*EXP(MeanSt-0.5*SDSt^2+SDSt*'Z(t)'!G420)</f>
        <v>118.21089986951648</v>
      </c>
    </row>
    <row r="424" spans="1:8" x14ac:dyDescent="0.3">
      <c r="A424">
        <f t="shared" si="11"/>
        <v>418</v>
      </c>
      <c r="B424" s="12">
        <f>Parameters!$C$10</f>
        <v>100</v>
      </c>
      <c r="C424" s="24">
        <f>B424*EXP(MeanSt-0.5*SDSt^2+SDSt*'Z(t)'!B421)</f>
        <v>106.91052233482637</v>
      </c>
      <c r="D424" s="24">
        <f>C424*EXP(MeanSt-0.5*SDSt^2+SDSt*'Z(t)'!C421)</f>
        <v>102.29871690771355</v>
      </c>
      <c r="E424" s="24">
        <f>D424*EXP(MeanSt-0.5*SDSt^2+SDSt*'Z(t)'!D421)</f>
        <v>102.3299092463169</v>
      </c>
      <c r="F424" s="24">
        <f>E424*EXP(MeanSt-0.5*SDSt^2+SDSt*'Z(t)'!E421)</f>
        <v>113.50410962321196</v>
      </c>
      <c r="G424" s="24">
        <f>F424*EXP(MeanSt-0.5*SDSt^2+SDSt*'Z(t)'!F421)</f>
        <v>111.06054401712528</v>
      </c>
      <c r="H424" s="24">
        <f>G424*EXP(MeanSt-0.5*SDSt^2+SDSt*'Z(t)'!G421)</f>
        <v>109.1094673438411</v>
      </c>
    </row>
    <row r="425" spans="1:8" x14ac:dyDescent="0.3">
      <c r="A425">
        <f t="shared" si="11"/>
        <v>419</v>
      </c>
      <c r="B425" s="12">
        <f>Parameters!$C$10</f>
        <v>100</v>
      </c>
      <c r="C425" s="24">
        <f>B425*EXP(MeanSt-0.5*SDSt^2+SDSt*'Z(t)'!B422)</f>
        <v>102.55608159073164</v>
      </c>
      <c r="D425" s="24">
        <f>C425*EXP(MeanSt-0.5*SDSt^2+SDSt*'Z(t)'!C422)</f>
        <v>105.57200332138625</v>
      </c>
      <c r="E425" s="24">
        <f>D425*EXP(MeanSt-0.5*SDSt^2+SDSt*'Z(t)'!D422)</f>
        <v>113.15385142787808</v>
      </c>
      <c r="F425" s="24">
        <f>E425*EXP(MeanSt-0.5*SDSt^2+SDSt*'Z(t)'!E422)</f>
        <v>118.97092873728154</v>
      </c>
      <c r="G425" s="24">
        <f>F425*EXP(MeanSt-0.5*SDSt^2+SDSt*'Z(t)'!F422)</f>
        <v>125.98949601145078</v>
      </c>
      <c r="H425" s="24">
        <f>G425*EXP(MeanSt-0.5*SDSt^2+SDSt*'Z(t)'!G422)</f>
        <v>132.63568650880265</v>
      </c>
    </row>
    <row r="426" spans="1:8" x14ac:dyDescent="0.3">
      <c r="A426">
        <f t="shared" si="11"/>
        <v>420</v>
      </c>
      <c r="B426" s="12">
        <f>Parameters!$C$10</f>
        <v>100</v>
      </c>
      <c r="C426" s="24">
        <f>B426*EXP(MeanSt-0.5*SDSt^2+SDSt*'Z(t)'!B423)</f>
        <v>96.463989793057308</v>
      </c>
      <c r="D426" s="24">
        <f>C426*EXP(MeanSt-0.5*SDSt^2+SDSt*'Z(t)'!C423)</f>
        <v>97.789624676709963</v>
      </c>
      <c r="E426" s="24">
        <f>D426*EXP(MeanSt-0.5*SDSt^2+SDSt*'Z(t)'!D423)</f>
        <v>105.94782126198847</v>
      </c>
      <c r="F426" s="24">
        <f>E426*EXP(MeanSt-0.5*SDSt^2+SDSt*'Z(t)'!E423)</f>
        <v>103.32666048181157</v>
      </c>
      <c r="G426" s="24">
        <f>F426*EXP(MeanSt-0.5*SDSt^2+SDSt*'Z(t)'!F423)</f>
        <v>105.48422286548646</v>
      </c>
      <c r="H426" s="24">
        <f>G426*EXP(MeanSt-0.5*SDSt^2+SDSt*'Z(t)'!G423)</f>
        <v>117.26274695021196</v>
      </c>
    </row>
    <row r="427" spans="1:8" x14ac:dyDescent="0.3">
      <c r="A427">
        <f t="shared" si="11"/>
        <v>421</v>
      </c>
      <c r="B427" s="12">
        <f>Parameters!$C$10</f>
        <v>100</v>
      </c>
      <c r="C427" s="24">
        <f>B427*EXP(MeanSt-0.5*SDSt^2+SDSt*'Z(t)'!B424)</f>
        <v>100.47326074255997</v>
      </c>
      <c r="D427" s="24">
        <f>C427*EXP(MeanSt-0.5*SDSt^2+SDSt*'Z(t)'!C424)</f>
        <v>102.58934575261466</v>
      </c>
      <c r="E427" s="24">
        <f>D427*EXP(MeanSt-0.5*SDSt^2+SDSt*'Z(t)'!D424)</f>
        <v>106.69539429544815</v>
      </c>
      <c r="F427" s="24">
        <f>E427*EXP(MeanSt-0.5*SDSt^2+SDSt*'Z(t)'!E424)</f>
        <v>101.71685503695277</v>
      </c>
      <c r="G427" s="24">
        <f>F427*EXP(MeanSt-0.5*SDSt^2+SDSt*'Z(t)'!F424)</f>
        <v>108.50661846749067</v>
      </c>
      <c r="H427" s="24">
        <f>G427*EXP(MeanSt-0.5*SDSt^2+SDSt*'Z(t)'!G424)</f>
        <v>108.68496890513831</v>
      </c>
    </row>
    <row r="428" spans="1:8" x14ac:dyDescent="0.3">
      <c r="A428">
        <f t="shared" si="11"/>
        <v>422</v>
      </c>
      <c r="B428" s="12">
        <f>Parameters!$C$10</f>
        <v>100</v>
      </c>
      <c r="C428" s="24">
        <f>B428*EXP(MeanSt-0.5*SDSt^2+SDSt*'Z(t)'!B425)</f>
        <v>92.243356185543078</v>
      </c>
      <c r="D428" s="24">
        <f>C428*EXP(MeanSt-0.5*SDSt^2+SDSt*'Z(t)'!C425)</f>
        <v>94.889347552879372</v>
      </c>
      <c r="E428" s="24">
        <f>D428*EXP(MeanSt-0.5*SDSt^2+SDSt*'Z(t)'!D425)</f>
        <v>95.672677445658408</v>
      </c>
      <c r="F428" s="24">
        <f>E428*EXP(MeanSt-0.5*SDSt^2+SDSt*'Z(t)'!E425)</f>
        <v>92.177407890375761</v>
      </c>
      <c r="G428" s="24">
        <f>F428*EXP(MeanSt-0.5*SDSt^2+SDSt*'Z(t)'!F425)</f>
        <v>85.294819914765966</v>
      </c>
      <c r="H428" s="24">
        <f>G428*EXP(MeanSt-0.5*SDSt^2+SDSt*'Z(t)'!G425)</f>
        <v>79.893509615239168</v>
      </c>
    </row>
    <row r="429" spans="1:8" x14ac:dyDescent="0.3">
      <c r="A429">
        <f t="shared" si="11"/>
        <v>423</v>
      </c>
      <c r="B429" s="12">
        <f>Parameters!$C$10</f>
        <v>100</v>
      </c>
      <c r="C429" s="24">
        <f>B429*EXP(MeanSt-0.5*SDSt^2+SDSt*'Z(t)'!B426)</f>
        <v>100.57220446403603</v>
      </c>
      <c r="D429" s="24">
        <f>C429*EXP(MeanSt-0.5*SDSt^2+SDSt*'Z(t)'!C426)</f>
        <v>100.25733898476109</v>
      </c>
      <c r="E429" s="24">
        <f>D429*EXP(MeanSt-0.5*SDSt^2+SDSt*'Z(t)'!D426)</f>
        <v>92.323021508666997</v>
      </c>
      <c r="F429" s="24">
        <f>E429*EXP(MeanSt-0.5*SDSt^2+SDSt*'Z(t)'!E426)</f>
        <v>90.496544681861565</v>
      </c>
      <c r="G429" s="24">
        <f>F429*EXP(MeanSt-0.5*SDSt^2+SDSt*'Z(t)'!F426)</f>
        <v>94.624583002854564</v>
      </c>
      <c r="H429" s="24">
        <f>G429*EXP(MeanSt-0.5*SDSt^2+SDSt*'Z(t)'!G426)</f>
        <v>104.01612466559033</v>
      </c>
    </row>
    <row r="430" spans="1:8" x14ac:dyDescent="0.3">
      <c r="A430">
        <f t="shared" si="11"/>
        <v>424</v>
      </c>
      <c r="B430" s="12">
        <f>Parameters!$C$10</f>
        <v>100</v>
      </c>
      <c r="C430" s="24">
        <f>B430*EXP(MeanSt-0.5*SDSt^2+SDSt*'Z(t)'!B427)</f>
        <v>96.267272591526435</v>
      </c>
      <c r="D430" s="24">
        <f>C430*EXP(MeanSt-0.5*SDSt^2+SDSt*'Z(t)'!C427)</f>
        <v>103.94980078189722</v>
      </c>
      <c r="E430" s="24">
        <f>D430*EXP(MeanSt-0.5*SDSt^2+SDSt*'Z(t)'!D427)</f>
        <v>99.73385955676909</v>
      </c>
      <c r="F430" s="24">
        <f>E430*EXP(MeanSt-0.5*SDSt^2+SDSt*'Z(t)'!E427)</f>
        <v>103.05136168904281</v>
      </c>
      <c r="G430" s="24">
        <f>F430*EXP(MeanSt-0.5*SDSt^2+SDSt*'Z(t)'!F427)</f>
        <v>105.31656468692742</v>
      </c>
      <c r="H430" s="24">
        <f>G430*EXP(MeanSt-0.5*SDSt^2+SDSt*'Z(t)'!G427)</f>
        <v>107.6893462315235</v>
      </c>
    </row>
    <row r="431" spans="1:8" x14ac:dyDescent="0.3">
      <c r="A431">
        <f t="shared" si="11"/>
        <v>425</v>
      </c>
      <c r="B431" s="12">
        <f>Parameters!$C$10</f>
        <v>100</v>
      </c>
      <c r="C431" s="24">
        <f>B431*EXP(MeanSt-0.5*SDSt^2+SDSt*'Z(t)'!B428)</f>
        <v>101.80077287869211</v>
      </c>
      <c r="D431" s="24">
        <f>C431*EXP(MeanSt-0.5*SDSt^2+SDSt*'Z(t)'!C428)</f>
        <v>100.57437467290403</v>
      </c>
      <c r="E431" s="24">
        <f>D431*EXP(MeanSt-0.5*SDSt^2+SDSt*'Z(t)'!D428)</f>
        <v>97.475257369250713</v>
      </c>
      <c r="F431" s="24">
        <f>E431*EXP(MeanSt-0.5*SDSt^2+SDSt*'Z(t)'!E428)</f>
        <v>96.908928030398798</v>
      </c>
      <c r="G431" s="24">
        <f>F431*EXP(MeanSt-0.5*SDSt^2+SDSt*'Z(t)'!F428)</f>
        <v>94.034496687311275</v>
      </c>
      <c r="H431" s="24">
        <f>G431*EXP(MeanSt-0.5*SDSt^2+SDSt*'Z(t)'!G428)</f>
        <v>98.373634458164204</v>
      </c>
    </row>
    <row r="432" spans="1:8" x14ac:dyDescent="0.3">
      <c r="A432">
        <f t="shared" si="11"/>
        <v>426</v>
      </c>
      <c r="B432" s="12">
        <f>Parameters!$C$10</f>
        <v>100</v>
      </c>
      <c r="C432" s="24">
        <f>B432*EXP(MeanSt-0.5*SDSt^2+SDSt*'Z(t)'!B429)</f>
        <v>106.635176208733</v>
      </c>
      <c r="D432" s="24">
        <f>C432*EXP(MeanSt-0.5*SDSt^2+SDSt*'Z(t)'!C429)</f>
        <v>103.21336112552635</v>
      </c>
      <c r="E432" s="24">
        <f>D432*EXP(MeanSt-0.5*SDSt^2+SDSt*'Z(t)'!D429)</f>
        <v>104.98565355203792</v>
      </c>
      <c r="F432" s="24">
        <f>E432*EXP(MeanSt-0.5*SDSt^2+SDSt*'Z(t)'!E429)</f>
        <v>102.93811964578983</v>
      </c>
      <c r="G432" s="24">
        <f>F432*EXP(MeanSt-0.5*SDSt^2+SDSt*'Z(t)'!F429)</f>
        <v>103.67729093155133</v>
      </c>
      <c r="H432" s="24">
        <f>G432*EXP(MeanSt-0.5*SDSt^2+SDSt*'Z(t)'!G429)</f>
        <v>97.423224232404124</v>
      </c>
    </row>
    <row r="433" spans="1:8" x14ac:dyDescent="0.3">
      <c r="A433">
        <f t="shared" si="11"/>
        <v>427</v>
      </c>
      <c r="B433" s="12">
        <f>Parameters!$C$10</f>
        <v>100</v>
      </c>
      <c r="C433" s="24">
        <f>B433*EXP(MeanSt-0.5*SDSt^2+SDSt*'Z(t)'!B430)</f>
        <v>107.54329320945462</v>
      </c>
      <c r="D433" s="24">
        <f>C433*EXP(MeanSt-0.5*SDSt^2+SDSt*'Z(t)'!C430)</f>
        <v>103.46942511250977</v>
      </c>
      <c r="E433" s="24">
        <f>D433*EXP(MeanSt-0.5*SDSt^2+SDSt*'Z(t)'!D430)</f>
        <v>99.275131872309871</v>
      </c>
      <c r="F433" s="24">
        <f>E433*EXP(MeanSt-0.5*SDSt^2+SDSt*'Z(t)'!E430)</f>
        <v>97.909405046541977</v>
      </c>
      <c r="G433" s="24">
        <f>F433*EXP(MeanSt-0.5*SDSt^2+SDSt*'Z(t)'!F430)</f>
        <v>98.642903269322204</v>
      </c>
      <c r="H433" s="24">
        <f>G433*EXP(MeanSt-0.5*SDSt^2+SDSt*'Z(t)'!G430)</f>
        <v>103.83600371080593</v>
      </c>
    </row>
    <row r="434" spans="1:8" x14ac:dyDescent="0.3">
      <c r="A434">
        <f t="shared" si="11"/>
        <v>428</v>
      </c>
      <c r="B434" s="12">
        <f>Parameters!$C$10</f>
        <v>100</v>
      </c>
      <c r="C434" s="24">
        <f>B434*EXP(MeanSt-0.5*SDSt^2+SDSt*'Z(t)'!B431)</f>
        <v>92.682195314110842</v>
      </c>
      <c r="D434" s="24">
        <f>C434*EXP(MeanSt-0.5*SDSt^2+SDSt*'Z(t)'!C431)</f>
        <v>96.716696008242181</v>
      </c>
      <c r="E434" s="24">
        <f>D434*EXP(MeanSt-0.5*SDSt^2+SDSt*'Z(t)'!D431)</f>
        <v>91.619567915952473</v>
      </c>
      <c r="F434" s="24">
        <f>E434*EXP(MeanSt-0.5*SDSt^2+SDSt*'Z(t)'!E431)</f>
        <v>90.836523538083924</v>
      </c>
      <c r="G434" s="24">
        <f>F434*EXP(MeanSt-0.5*SDSt^2+SDSt*'Z(t)'!F431)</f>
        <v>107.57047997885721</v>
      </c>
      <c r="H434" s="24">
        <f>G434*EXP(MeanSt-0.5*SDSt^2+SDSt*'Z(t)'!G431)</f>
        <v>109.03117339942656</v>
      </c>
    </row>
    <row r="435" spans="1:8" x14ac:dyDescent="0.3">
      <c r="A435">
        <f t="shared" si="11"/>
        <v>429</v>
      </c>
      <c r="B435" s="12">
        <f>Parameters!$C$10</f>
        <v>100</v>
      </c>
      <c r="C435" s="24">
        <f>B435*EXP(MeanSt-0.5*SDSt^2+SDSt*'Z(t)'!B432)</f>
        <v>102.55737707829107</v>
      </c>
      <c r="D435" s="24">
        <f>C435*EXP(MeanSt-0.5*SDSt^2+SDSt*'Z(t)'!C432)</f>
        <v>97.70508811817156</v>
      </c>
      <c r="E435" s="24">
        <f>D435*EXP(MeanSt-0.5*SDSt^2+SDSt*'Z(t)'!D432)</f>
        <v>94.415288885062836</v>
      </c>
      <c r="F435" s="24">
        <f>E435*EXP(MeanSt-0.5*SDSt^2+SDSt*'Z(t)'!E432)</f>
        <v>91.144660692727555</v>
      </c>
      <c r="G435" s="24">
        <f>F435*EXP(MeanSt-0.5*SDSt^2+SDSt*'Z(t)'!F432)</f>
        <v>94.925931998566199</v>
      </c>
      <c r="H435" s="24">
        <f>G435*EXP(MeanSt-0.5*SDSt^2+SDSt*'Z(t)'!G432)</f>
        <v>90.822467026143713</v>
      </c>
    </row>
    <row r="436" spans="1:8" x14ac:dyDescent="0.3">
      <c r="A436">
        <f t="shared" si="11"/>
        <v>430</v>
      </c>
      <c r="B436" s="12">
        <f>Parameters!$C$10</f>
        <v>100</v>
      </c>
      <c r="C436" s="24">
        <f>B436*EXP(MeanSt-0.5*SDSt^2+SDSt*'Z(t)'!B433)</f>
        <v>95.475952661923642</v>
      </c>
      <c r="D436" s="24">
        <f>C436*EXP(MeanSt-0.5*SDSt^2+SDSt*'Z(t)'!C433)</f>
        <v>108.78089492716045</v>
      </c>
      <c r="E436" s="24">
        <f>D436*EXP(MeanSt-0.5*SDSt^2+SDSt*'Z(t)'!D433)</f>
        <v>106.35108594788159</v>
      </c>
      <c r="F436" s="24">
        <f>E436*EXP(MeanSt-0.5*SDSt^2+SDSt*'Z(t)'!E433)</f>
        <v>102.88198610693757</v>
      </c>
      <c r="G436" s="24">
        <f>F436*EXP(MeanSt-0.5*SDSt^2+SDSt*'Z(t)'!F433)</f>
        <v>99.637855908395167</v>
      </c>
      <c r="H436" s="24">
        <f>G436*EXP(MeanSt-0.5*SDSt^2+SDSt*'Z(t)'!G433)</f>
        <v>95.988337567752353</v>
      </c>
    </row>
    <row r="437" spans="1:8" x14ac:dyDescent="0.3">
      <c r="A437">
        <f t="shared" si="11"/>
        <v>431</v>
      </c>
      <c r="B437" s="12">
        <f>Parameters!$C$10</f>
        <v>100</v>
      </c>
      <c r="C437" s="24">
        <f>B437*EXP(MeanSt-0.5*SDSt^2+SDSt*'Z(t)'!B434)</f>
        <v>106.14402006592118</v>
      </c>
      <c r="D437" s="24">
        <f>C437*EXP(MeanSt-0.5*SDSt^2+SDSt*'Z(t)'!C434)</f>
        <v>105.35572132266844</v>
      </c>
      <c r="E437" s="24">
        <f>D437*EXP(MeanSt-0.5*SDSt^2+SDSt*'Z(t)'!D434)</f>
        <v>118.75848864663438</v>
      </c>
      <c r="F437" s="24">
        <f>E437*EXP(MeanSt-0.5*SDSt^2+SDSt*'Z(t)'!E434)</f>
        <v>124.48823361556676</v>
      </c>
      <c r="G437" s="24">
        <f>F437*EXP(MeanSt-0.5*SDSt^2+SDSt*'Z(t)'!F434)</f>
        <v>112.98597840008148</v>
      </c>
      <c r="H437" s="24">
        <f>G437*EXP(MeanSt-0.5*SDSt^2+SDSt*'Z(t)'!G434)</f>
        <v>117.901718093797</v>
      </c>
    </row>
    <row r="438" spans="1:8" x14ac:dyDescent="0.3">
      <c r="A438">
        <f t="shared" si="11"/>
        <v>432</v>
      </c>
      <c r="B438" s="12">
        <f>Parameters!$C$10</f>
        <v>100</v>
      </c>
      <c r="C438" s="24">
        <f>B438*EXP(MeanSt-0.5*SDSt^2+SDSt*'Z(t)'!B435)</f>
        <v>105.40487988840341</v>
      </c>
      <c r="D438" s="24">
        <f>C438*EXP(MeanSt-0.5*SDSt^2+SDSt*'Z(t)'!C435)</f>
        <v>107.17898386348601</v>
      </c>
      <c r="E438" s="24">
        <f>D438*EXP(MeanSt-0.5*SDSt^2+SDSt*'Z(t)'!D435)</f>
        <v>113.62885834020641</v>
      </c>
      <c r="F438" s="24">
        <f>E438*EXP(MeanSt-0.5*SDSt^2+SDSt*'Z(t)'!E435)</f>
        <v>112.83995040549297</v>
      </c>
      <c r="G438" s="24">
        <f>F438*EXP(MeanSt-0.5*SDSt^2+SDSt*'Z(t)'!F435)</f>
        <v>104.42721620332662</v>
      </c>
      <c r="H438" s="24">
        <f>G438*EXP(MeanSt-0.5*SDSt^2+SDSt*'Z(t)'!G435)</f>
        <v>107.29137644611662</v>
      </c>
    </row>
    <row r="439" spans="1:8" x14ac:dyDescent="0.3">
      <c r="A439">
        <f t="shared" si="11"/>
        <v>433</v>
      </c>
      <c r="B439" s="12">
        <f>Parameters!$C$10</f>
        <v>100</v>
      </c>
      <c r="C439" s="24">
        <f>B439*EXP(MeanSt-0.5*SDSt^2+SDSt*'Z(t)'!B436)</f>
        <v>97.060618391981507</v>
      </c>
      <c r="D439" s="24">
        <f>C439*EXP(MeanSt-0.5*SDSt^2+SDSt*'Z(t)'!C436)</f>
        <v>93.37082800567984</v>
      </c>
      <c r="E439" s="24">
        <f>D439*EXP(MeanSt-0.5*SDSt^2+SDSt*'Z(t)'!D436)</f>
        <v>86.038294668242997</v>
      </c>
      <c r="F439" s="24">
        <f>E439*EXP(MeanSt-0.5*SDSt^2+SDSt*'Z(t)'!E436)</f>
        <v>88.036622259176028</v>
      </c>
      <c r="G439" s="24">
        <f>F439*EXP(MeanSt-0.5*SDSt^2+SDSt*'Z(t)'!F436)</f>
        <v>82.703933572852378</v>
      </c>
      <c r="H439" s="24">
        <f>G439*EXP(MeanSt-0.5*SDSt^2+SDSt*'Z(t)'!G436)</f>
        <v>84.971354367294083</v>
      </c>
    </row>
    <row r="440" spans="1:8" x14ac:dyDescent="0.3">
      <c r="A440">
        <f t="shared" si="11"/>
        <v>434</v>
      </c>
      <c r="B440" s="12">
        <f>Parameters!$C$10</f>
        <v>100</v>
      </c>
      <c r="C440" s="24">
        <f>B440*EXP(MeanSt-0.5*SDSt^2+SDSt*'Z(t)'!B437)</f>
        <v>100.61284376420909</v>
      </c>
      <c r="D440" s="24">
        <f>C440*EXP(MeanSt-0.5*SDSt^2+SDSt*'Z(t)'!C437)</f>
        <v>97.324630394382254</v>
      </c>
      <c r="E440" s="24">
        <f>D440*EXP(MeanSt-0.5*SDSt^2+SDSt*'Z(t)'!D437)</f>
        <v>98.244801806424661</v>
      </c>
      <c r="F440" s="24">
        <f>E440*EXP(MeanSt-0.5*SDSt^2+SDSt*'Z(t)'!E437)</f>
        <v>90.166694025313149</v>
      </c>
      <c r="G440" s="24">
        <f>F440*EXP(MeanSt-0.5*SDSt^2+SDSt*'Z(t)'!F437)</f>
        <v>98.668702675173321</v>
      </c>
      <c r="H440" s="24">
        <f>G440*EXP(MeanSt-0.5*SDSt^2+SDSt*'Z(t)'!G437)</f>
        <v>103.4345075023591</v>
      </c>
    </row>
    <row r="441" spans="1:8" x14ac:dyDescent="0.3">
      <c r="A441">
        <f t="shared" si="11"/>
        <v>435</v>
      </c>
      <c r="B441" s="12">
        <f>Parameters!$C$10</f>
        <v>100</v>
      </c>
      <c r="C441" s="24">
        <f>B441*EXP(MeanSt-0.5*SDSt^2+SDSt*'Z(t)'!B438)</f>
        <v>102.873162768805</v>
      </c>
      <c r="D441" s="24">
        <f>C441*EXP(MeanSt-0.5*SDSt^2+SDSt*'Z(t)'!C438)</f>
        <v>99.098084685817952</v>
      </c>
      <c r="E441" s="24">
        <f>D441*EXP(MeanSt-0.5*SDSt^2+SDSt*'Z(t)'!D438)</f>
        <v>103.25154769683913</v>
      </c>
      <c r="F441" s="24">
        <f>E441*EXP(MeanSt-0.5*SDSt^2+SDSt*'Z(t)'!E438)</f>
        <v>108.29955752099293</v>
      </c>
      <c r="G441" s="24">
        <f>F441*EXP(MeanSt-0.5*SDSt^2+SDSt*'Z(t)'!F438)</f>
        <v>108.77409519388199</v>
      </c>
      <c r="H441" s="24">
        <f>G441*EXP(MeanSt-0.5*SDSt^2+SDSt*'Z(t)'!G438)</f>
        <v>110.5891419863819</v>
      </c>
    </row>
    <row r="442" spans="1:8" x14ac:dyDescent="0.3">
      <c r="A442">
        <f t="shared" si="11"/>
        <v>436</v>
      </c>
      <c r="B442" s="12">
        <f>Parameters!$C$10</f>
        <v>100</v>
      </c>
      <c r="C442" s="24">
        <f>B442*EXP(MeanSt-0.5*SDSt^2+SDSt*'Z(t)'!B439)</f>
        <v>102.07978446890087</v>
      </c>
      <c r="D442" s="24">
        <f>C442*EXP(MeanSt-0.5*SDSt^2+SDSt*'Z(t)'!C439)</f>
        <v>108.33931866104027</v>
      </c>
      <c r="E442" s="24">
        <f>D442*EXP(MeanSt-0.5*SDSt^2+SDSt*'Z(t)'!D439)</f>
        <v>100.23399265567865</v>
      </c>
      <c r="F442" s="24">
        <f>E442*EXP(MeanSt-0.5*SDSt^2+SDSt*'Z(t)'!E439)</f>
        <v>108.3590515569484</v>
      </c>
      <c r="G442" s="24">
        <f>F442*EXP(MeanSt-0.5*SDSt^2+SDSt*'Z(t)'!F439)</f>
        <v>106.8386841308939</v>
      </c>
      <c r="H442" s="24">
        <f>G442*EXP(MeanSt-0.5*SDSt^2+SDSt*'Z(t)'!G439)</f>
        <v>107.39443813172355</v>
      </c>
    </row>
    <row r="443" spans="1:8" x14ac:dyDescent="0.3">
      <c r="A443">
        <f t="shared" si="11"/>
        <v>437</v>
      </c>
      <c r="B443" s="12">
        <f>Parameters!$C$10</f>
        <v>100</v>
      </c>
      <c r="C443" s="24">
        <f>B443*EXP(MeanSt-0.5*SDSt^2+SDSt*'Z(t)'!B440)</f>
        <v>109.77444800528909</v>
      </c>
      <c r="D443" s="24">
        <f>C443*EXP(MeanSt-0.5*SDSt^2+SDSt*'Z(t)'!C440)</f>
        <v>108.6315109595549</v>
      </c>
      <c r="E443" s="24">
        <f>D443*EXP(MeanSt-0.5*SDSt^2+SDSt*'Z(t)'!D440)</f>
        <v>106.47595358760336</v>
      </c>
      <c r="F443" s="24">
        <f>E443*EXP(MeanSt-0.5*SDSt^2+SDSt*'Z(t)'!E440)</f>
        <v>101.34281630834928</v>
      </c>
      <c r="G443" s="24">
        <f>F443*EXP(MeanSt-0.5*SDSt^2+SDSt*'Z(t)'!F440)</f>
        <v>100.37830146320238</v>
      </c>
      <c r="H443" s="24">
        <f>G443*EXP(MeanSt-0.5*SDSt^2+SDSt*'Z(t)'!G440)</f>
        <v>106.03746578696146</v>
      </c>
    </row>
    <row r="444" spans="1:8" x14ac:dyDescent="0.3">
      <c r="A444">
        <f t="shared" si="11"/>
        <v>438</v>
      </c>
      <c r="B444" s="12">
        <f>Parameters!$C$10</f>
        <v>100</v>
      </c>
      <c r="C444" s="24">
        <f>B444*EXP(MeanSt-0.5*SDSt^2+SDSt*'Z(t)'!B441)</f>
        <v>94.075669784348307</v>
      </c>
      <c r="D444" s="24">
        <f>C444*EXP(MeanSt-0.5*SDSt^2+SDSt*'Z(t)'!C441)</f>
        <v>95.58086605278929</v>
      </c>
      <c r="E444" s="24">
        <f>D444*EXP(MeanSt-0.5*SDSt^2+SDSt*'Z(t)'!D441)</f>
        <v>100.11908550616813</v>
      </c>
      <c r="F444" s="24">
        <f>E444*EXP(MeanSt-0.5*SDSt^2+SDSt*'Z(t)'!E441)</f>
        <v>102.45041184645581</v>
      </c>
      <c r="G444" s="24">
        <f>F444*EXP(MeanSt-0.5*SDSt^2+SDSt*'Z(t)'!F441)</f>
        <v>111.22857578793717</v>
      </c>
      <c r="H444" s="24">
        <f>G444*EXP(MeanSt-0.5*SDSt^2+SDSt*'Z(t)'!G441)</f>
        <v>114.60417612158999</v>
      </c>
    </row>
    <row r="445" spans="1:8" x14ac:dyDescent="0.3">
      <c r="A445">
        <f t="shared" si="11"/>
        <v>439</v>
      </c>
      <c r="B445" s="12">
        <f>Parameters!$C$10</f>
        <v>100</v>
      </c>
      <c r="C445" s="24">
        <f>B445*EXP(MeanSt-0.5*SDSt^2+SDSt*'Z(t)'!B442)</f>
        <v>103.69594426020376</v>
      </c>
      <c r="D445" s="24">
        <f>C445*EXP(MeanSt-0.5*SDSt^2+SDSt*'Z(t)'!C442)</f>
        <v>98.216651239533519</v>
      </c>
      <c r="E445" s="24">
        <f>D445*EXP(MeanSt-0.5*SDSt^2+SDSt*'Z(t)'!D442)</f>
        <v>101.92269955411659</v>
      </c>
      <c r="F445" s="24">
        <f>E445*EXP(MeanSt-0.5*SDSt^2+SDSt*'Z(t)'!E442)</f>
        <v>100.67518766302587</v>
      </c>
      <c r="G445" s="24">
        <f>F445*EXP(MeanSt-0.5*SDSt^2+SDSt*'Z(t)'!F442)</f>
        <v>106.77153851563543</v>
      </c>
      <c r="H445" s="24">
        <f>G445*EXP(MeanSt-0.5*SDSt^2+SDSt*'Z(t)'!G442)</f>
        <v>112.82384750708349</v>
      </c>
    </row>
    <row r="446" spans="1:8" x14ac:dyDescent="0.3">
      <c r="A446">
        <f t="shared" si="11"/>
        <v>440</v>
      </c>
      <c r="B446" s="12">
        <f>Parameters!$C$10</f>
        <v>100</v>
      </c>
      <c r="C446" s="24">
        <f>B446*EXP(MeanSt-0.5*SDSt^2+SDSt*'Z(t)'!B443)</f>
        <v>107.00477564937596</v>
      </c>
      <c r="D446" s="24">
        <f>C446*EXP(MeanSt-0.5*SDSt^2+SDSt*'Z(t)'!C443)</f>
        <v>128.10759271976528</v>
      </c>
      <c r="E446" s="24">
        <f>D446*EXP(MeanSt-0.5*SDSt^2+SDSt*'Z(t)'!D443)</f>
        <v>126.05905947950676</v>
      </c>
      <c r="F446" s="24">
        <f>E446*EXP(MeanSt-0.5*SDSt^2+SDSt*'Z(t)'!E443)</f>
        <v>129.18181771324583</v>
      </c>
      <c r="G446" s="24">
        <f>F446*EXP(MeanSt-0.5*SDSt^2+SDSt*'Z(t)'!F443)</f>
        <v>128.74950954284643</v>
      </c>
      <c r="H446" s="24">
        <f>G446*EXP(MeanSt-0.5*SDSt^2+SDSt*'Z(t)'!G443)</f>
        <v>128.12910623744926</v>
      </c>
    </row>
    <row r="447" spans="1:8" x14ac:dyDescent="0.3">
      <c r="A447">
        <f t="shared" si="11"/>
        <v>441</v>
      </c>
      <c r="B447" s="12">
        <f>Parameters!$C$10</f>
        <v>100</v>
      </c>
      <c r="C447" s="24">
        <f>B447*EXP(MeanSt-0.5*SDSt^2+SDSt*'Z(t)'!B444)</f>
        <v>94.263967067565318</v>
      </c>
      <c r="D447" s="24">
        <f>C447*EXP(MeanSt-0.5*SDSt^2+SDSt*'Z(t)'!C444)</f>
        <v>93.757426312132225</v>
      </c>
      <c r="E447" s="24">
        <f>D447*EXP(MeanSt-0.5*SDSt^2+SDSt*'Z(t)'!D444)</f>
        <v>101.85895218470408</v>
      </c>
      <c r="F447" s="24">
        <f>E447*EXP(MeanSt-0.5*SDSt^2+SDSt*'Z(t)'!E444)</f>
        <v>110.96406683119007</v>
      </c>
      <c r="G447" s="24">
        <f>F447*EXP(MeanSt-0.5*SDSt^2+SDSt*'Z(t)'!F444)</f>
        <v>104.05586118652019</v>
      </c>
      <c r="H447" s="24">
        <f>G447*EXP(MeanSt-0.5*SDSt^2+SDSt*'Z(t)'!G444)</f>
        <v>113.27926741490553</v>
      </c>
    </row>
    <row r="448" spans="1:8" x14ac:dyDescent="0.3">
      <c r="A448">
        <f t="shared" si="11"/>
        <v>442</v>
      </c>
      <c r="B448" s="12">
        <f>Parameters!$C$10</f>
        <v>100</v>
      </c>
      <c r="C448" s="24">
        <f>B448*EXP(MeanSt-0.5*SDSt^2+SDSt*'Z(t)'!B445)</f>
        <v>108.61532528223066</v>
      </c>
      <c r="D448" s="24">
        <f>C448*EXP(MeanSt-0.5*SDSt^2+SDSt*'Z(t)'!C445)</f>
        <v>113.51913265724899</v>
      </c>
      <c r="E448" s="24">
        <f>D448*EXP(MeanSt-0.5*SDSt^2+SDSt*'Z(t)'!D445)</f>
        <v>108.48428988931327</v>
      </c>
      <c r="F448" s="24">
        <f>E448*EXP(MeanSt-0.5*SDSt^2+SDSt*'Z(t)'!E445)</f>
        <v>109.36044815766964</v>
      </c>
      <c r="G448" s="24">
        <f>F448*EXP(MeanSt-0.5*SDSt^2+SDSt*'Z(t)'!F445)</f>
        <v>106.00480391359345</v>
      </c>
      <c r="H448" s="24">
        <f>G448*EXP(MeanSt-0.5*SDSt^2+SDSt*'Z(t)'!G445)</f>
        <v>98.760788551665314</v>
      </c>
    </row>
    <row r="449" spans="1:8" x14ac:dyDescent="0.3">
      <c r="A449">
        <f t="shared" si="11"/>
        <v>443</v>
      </c>
      <c r="B449" s="12">
        <f>Parameters!$C$10</f>
        <v>100</v>
      </c>
      <c r="C449" s="24">
        <f>B449*EXP(MeanSt-0.5*SDSt^2+SDSt*'Z(t)'!B446)</f>
        <v>105.93081747131647</v>
      </c>
      <c r="D449" s="24">
        <f>C449*EXP(MeanSt-0.5*SDSt^2+SDSt*'Z(t)'!C446)</f>
        <v>104.53575727795835</v>
      </c>
      <c r="E449" s="24">
        <f>D449*EXP(MeanSt-0.5*SDSt^2+SDSt*'Z(t)'!D446)</f>
        <v>104.99914590628859</v>
      </c>
      <c r="F449" s="24">
        <f>E449*EXP(MeanSt-0.5*SDSt^2+SDSt*'Z(t)'!E446)</f>
        <v>107.55315761133188</v>
      </c>
      <c r="G449" s="24">
        <f>F449*EXP(MeanSt-0.5*SDSt^2+SDSt*'Z(t)'!F446)</f>
        <v>105.13535373847344</v>
      </c>
      <c r="H449" s="24">
        <f>G449*EXP(MeanSt-0.5*SDSt^2+SDSt*'Z(t)'!G446)</f>
        <v>110.26797429977935</v>
      </c>
    </row>
    <row r="450" spans="1:8" x14ac:dyDescent="0.3">
      <c r="A450">
        <f t="shared" si="11"/>
        <v>444</v>
      </c>
      <c r="B450" s="12">
        <f>Parameters!$C$10</f>
        <v>100</v>
      </c>
      <c r="C450" s="24">
        <f>B450*EXP(MeanSt-0.5*SDSt^2+SDSt*'Z(t)'!B447)</f>
        <v>93.070650467855046</v>
      </c>
      <c r="D450" s="24">
        <f>C450*EXP(MeanSt-0.5*SDSt^2+SDSt*'Z(t)'!C447)</f>
        <v>100.84113977421607</v>
      </c>
      <c r="E450" s="24">
        <f>D450*EXP(MeanSt-0.5*SDSt^2+SDSt*'Z(t)'!D447)</f>
        <v>105.34044463215005</v>
      </c>
      <c r="F450" s="24">
        <f>E450*EXP(MeanSt-0.5*SDSt^2+SDSt*'Z(t)'!E447)</f>
        <v>106.19581144360848</v>
      </c>
      <c r="G450" s="24">
        <f>F450*EXP(MeanSt-0.5*SDSt^2+SDSt*'Z(t)'!F447)</f>
        <v>100.52069252456836</v>
      </c>
      <c r="H450" s="24">
        <f>G450*EXP(MeanSt-0.5*SDSt^2+SDSt*'Z(t)'!G447)</f>
        <v>104.52612650774533</v>
      </c>
    </row>
    <row r="451" spans="1:8" x14ac:dyDescent="0.3">
      <c r="A451">
        <f t="shared" si="11"/>
        <v>445</v>
      </c>
      <c r="B451" s="12">
        <f>Parameters!$C$10</f>
        <v>100</v>
      </c>
      <c r="C451" s="24">
        <f>B451*EXP(MeanSt-0.5*SDSt^2+SDSt*'Z(t)'!B448)</f>
        <v>107.74322376868277</v>
      </c>
      <c r="D451" s="24">
        <f>C451*EXP(MeanSt-0.5*SDSt^2+SDSt*'Z(t)'!C448)</f>
        <v>107.02928228645823</v>
      </c>
      <c r="E451" s="24">
        <f>D451*EXP(MeanSt-0.5*SDSt^2+SDSt*'Z(t)'!D448)</f>
        <v>106.06507891219928</v>
      </c>
      <c r="F451" s="24">
        <f>E451*EXP(MeanSt-0.5*SDSt^2+SDSt*'Z(t)'!E448)</f>
        <v>110.67170891317518</v>
      </c>
      <c r="G451" s="24">
        <f>F451*EXP(MeanSt-0.5*SDSt^2+SDSt*'Z(t)'!F448)</f>
        <v>115.90216889701937</v>
      </c>
      <c r="H451" s="24">
        <f>G451*EXP(MeanSt-0.5*SDSt^2+SDSt*'Z(t)'!G448)</f>
        <v>118.95748600086246</v>
      </c>
    </row>
    <row r="452" spans="1:8" x14ac:dyDescent="0.3">
      <c r="A452">
        <f t="shared" si="11"/>
        <v>446</v>
      </c>
      <c r="B452" s="12">
        <f>Parameters!$C$10</f>
        <v>100</v>
      </c>
      <c r="C452" s="24">
        <f>B452*EXP(MeanSt-0.5*SDSt^2+SDSt*'Z(t)'!B449)</f>
        <v>102.70265267594209</v>
      </c>
      <c r="D452" s="24">
        <f>C452*EXP(MeanSt-0.5*SDSt^2+SDSt*'Z(t)'!C449)</f>
        <v>103.19922795927883</v>
      </c>
      <c r="E452" s="24">
        <f>D452*EXP(MeanSt-0.5*SDSt^2+SDSt*'Z(t)'!D449)</f>
        <v>103.15060701634225</v>
      </c>
      <c r="F452" s="24">
        <f>E452*EXP(MeanSt-0.5*SDSt^2+SDSt*'Z(t)'!E449)</f>
        <v>111.9371732528045</v>
      </c>
      <c r="G452" s="24">
        <f>F452*EXP(MeanSt-0.5*SDSt^2+SDSt*'Z(t)'!F449)</f>
        <v>109.83016505884342</v>
      </c>
      <c r="H452" s="24">
        <f>G452*EXP(MeanSt-0.5*SDSt^2+SDSt*'Z(t)'!G449)</f>
        <v>121.09169492366462</v>
      </c>
    </row>
    <row r="453" spans="1:8" x14ac:dyDescent="0.3">
      <c r="A453">
        <f t="shared" si="11"/>
        <v>447</v>
      </c>
      <c r="B453" s="12">
        <f>Parameters!$C$10</f>
        <v>100</v>
      </c>
      <c r="C453" s="24">
        <f>B453*EXP(MeanSt-0.5*SDSt^2+SDSt*'Z(t)'!B450)</f>
        <v>99.354411980645196</v>
      </c>
      <c r="D453" s="24">
        <f>C453*EXP(MeanSt-0.5*SDSt^2+SDSt*'Z(t)'!C450)</f>
        <v>107.185481483507</v>
      </c>
      <c r="E453" s="24">
        <f>D453*EXP(MeanSt-0.5*SDSt^2+SDSt*'Z(t)'!D450)</f>
        <v>107.44806918822464</v>
      </c>
      <c r="F453" s="24">
        <f>E453*EXP(MeanSt-0.5*SDSt^2+SDSt*'Z(t)'!E450)</f>
        <v>102.92415075487288</v>
      </c>
      <c r="G453" s="24">
        <f>F453*EXP(MeanSt-0.5*SDSt^2+SDSt*'Z(t)'!F450)</f>
        <v>109.60318196003062</v>
      </c>
      <c r="H453" s="24">
        <f>G453*EXP(MeanSt-0.5*SDSt^2+SDSt*'Z(t)'!G450)</f>
        <v>103.82116765712783</v>
      </c>
    </row>
    <row r="454" spans="1:8" x14ac:dyDescent="0.3">
      <c r="A454">
        <f t="shared" si="11"/>
        <v>448</v>
      </c>
      <c r="B454" s="12">
        <f>Parameters!$C$10</f>
        <v>100</v>
      </c>
      <c r="C454" s="24">
        <f>B454*EXP(MeanSt-0.5*SDSt^2+SDSt*'Z(t)'!B451)</f>
        <v>97.375100867387985</v>
      </c>
      <c r="D454" s="24">
        <f>C454*EXP(MeanSt-0.5*SDSt^2+SDSt*'Z(t)'!C451)</f>
        <v>91.109738900711264</v>
      </c>
      <c r="E454" s="24">
        <f>D454*EXP(MeanSt-0.5*SDSt^2+SDSt*'Z(t)'!D451)</f>
        <v>91.141091304351136</v>
      </c>
      <c r="F454" s="24">
        <f>E454*EXP(MeanSt-0.5*SDSt^2+SDSt*'Z(t)'!E451)</f>
        <v>100.12569418927244</v>
      </c>
      <c r="G454" s="24">
        <f>F454*EXP(MeanSt-0.5*SDSt^2+SDSt*'Z(t)'!F451)</f>
        <v>88.333294426091015</v>
      </c>
      <c r="H454" s="24">
        <f>G454*EXP(MeanSt-0.5*SDSt^2+SDSt*'Z(t)'!G451)</f>
        <v>86.459996286116095</v>
      </c>
    </row>
    <row r="455" spans="1:8" x14ac:dyDescent="0.3">
      <c r="A455">
        <f t="shared" si="11"/>
        <v>449</v>
      </c>
      <c r="B455" s="12">
        <f>Parameters!$C$10</f>
        <v>100</v>
      </c>
      <c r="C455" s="24">
        <f>B455*EXP(MeanSt-0.5*SDSt^2+SDSt*'Z(t)'!B452)</f>
        <v>104.32507753165801</v>
      </c>
      <c r="D455" s="24">
        <f>C455*EXP(MeanSt-0.5*SDSt^2+SDSt*'Z(t)'!C452)</f>
        <v>103.8338098900894</v>
      </c>
      <c r="E455" s="24">
        <f>D455*EXP(MeanSt-0.5*SDSt^2+SDSt*'Z(t)'!D452)</f>
        <v>101.28650357724949</v>
      </c>
      <c r="F455" s="24">
        <f>E455*EXP(MeanSt-0.5*SDSt^2+SDSt*'Z(t)'!E452)</f>
        <v>93.077570897129391</v>
      </c>
      <c r="G455" s="24">
        <f>F455*EXP(MeanSt-0.5*SDSt^2+SDSt*'Z(t)'!F452)</f>
        <v>90.043573001704772</v>
      </c>
      <c r="H455" s="24">
        <f>G455*EXP(MeanSt-0.5*SDSt^2+SDSt*'Z(t)'!G452)</f>
        <v>91.581344083371846</v>
      </c>
    </row>
    <row r="456" spans="1:8" x14ac:dyDescent="0.3">
      <c r="A456">
        <f t="shared" ref="A456:A519" si="12">A455+1</f>
        <v>450</v>
      </c>
      <c r="B456" s="12">
        <f>Parameters!$C$10</f>
        <v>100</v>
      </c>
      <c r="C456" s="24">
        <f>B456*EXP(MeanSt-0.5*SDSt^2+SDSt*'Z(t)'!B453)</f>
        <v>100.90812988013693</v>
      </c>
      <c r="D456" s="24">
        <f>C456*EXP(MeanSt-0.5*SDSt^2+SDSt*'Z(t)'!C453)</f>
        <v>108.33215154011445</v>
      </c>
      <c r="E456" s="24">
        <f>D456*EXP(MeanSt-0.5*SDSt^2+SDSt*'Z(t)'!D453)</f>
        <v>107.711239289161</v>
      </c>
      <c r="F456" s="24">
        <f>E456*EXP(MeanSt-0.5*SDSt^2+SDSt*'Z(t)'!E453)</f>
        <v>108.66290096800374</v>
      </c>
      <c r="G456" s="24">
        <f>F456*EXP(MeanSt-0.5*SDSt^2+SDSt*'Z(t)'!F453)</f>
        <v>105.0227309065355</v>
      </c>
      <c r="H456" s="24">
        <f>G456*EXP(MeanSt-0.5*SDSt^2+SDSt*'Z(t)'!G453)</f>
        <v>107.08678012195597</v>
      </c>
    </row>
    <row r="457" spans="1:8" x14ac:dyDescent="0.3">
      <c r="A457">
        <f t="shared" si="12"/>
        <v>451</v>
      </c>
      <c r="B457" s="12">
        <f>Parameters!$C$10</f>
        <v>100</v>
      </c>
      <c r="C457" s="24">
        <f>B457*EXP(MeanSt-0.5*SDSt^2+SDSt*'Z(t)'!B454)</f>
        <v>102.2723986647172</v>
      </c>
      <c r="D457" s="24">
        <f>C457*EXP(MeanSt-0.5*SDSt^2+SDSt*'Z(t)'!C454)</f>
        <v>107.75146389063377</v>
      </c>
      <c r="E457" s="24">
        <f>D457*EXP(MeanSt-0.5*SDSt^2+SDSt*'Z(t)'!D454)</f>
        <v>101.23046449712947</v>
      </c>
      <c r="F457" s="24">
        <f>E457*EXP(MeanSt-0.5*SDSt^2+SDSt*'Z(t)'!E454)</f>
        <v>96.676915030453173</v>
      </c>
      <c r="G457" s="24">
        <f>F457*EXP(MeanSt-0.5*SDSt^2+SDSt*'Z(t)'!F454)</f>
        <v>101.73059142814405</v>
      </c>
      <c r="H457" s="24">
        <f>G457*EXP(MeanSt-0.5*SDSt^2+SDSt*'Z(t)'!G454)</f>
        <v>99.359201873312131</v>
      </c>
    </row>
    <row r="458" spans="1:8" x14ac:dyDescent="0.3">
      <c r="A458">
        <f t="shared" si="12"/>
        <v>452</v>
      </c>
      <c r="B458" s="12">
        <f>Parameters!$C$10</f>
        <v>100</v>
      </c>
      <c r="C458" s="24">
        <f>B458*EXP(MeanSt-0.5*SDSt^2+SDSt*'Z(t)'!B455)</f>
        <v>98.716305954622484</v>
      </c>
      <c r="D458" s="24">
        <f>C458*EXP(MeanSt-0.5*SDSt^2+SDSt*'Z(t)'!C455)</f>
        <v>104.00015939859065</v>
      </c>
      <c r="E458" s="24">
        <f>D458*EXP(MeanSt-0.5*SDSt^2+SDSt*'Z(t)'!D455)</f>
        <v>107.4929578036035</v>
      </c>
      <c r="F458" s="24">
        <f>E458*EXP(MeanSt-0.5*SDSt^2+SDSt*'Z(t)'!E455)</f>
        <v>111.20978910222155</v>
      </c>
      <c r="G458" s="24">
        <f>F458*EXP(MeanSt-0.5*SDSt^2+SDSt*'Z(t)'!F455)</f>
        <v>104.99043698379833</v>
      </c>
      <c r="H458" s="24">
        <f>G458*EXP(MeanSt-0.5*SDSt^2+SDSt*'Z(t)'!G455)</f>
        <v>105.37556474941174</v>
      </c>
    </row>
    <row r="459" spans="1:8" x14ac:dyDescent="0.3">
      <c r="A459">
        <f t="shared" si="12"/>
        <v>453</v>
      </c>
      <c r="B459" s="12">
        <f>Parameters!$C$10</f>
        <v>100</v>
      </c>
      <c r="C459" s="24">
        <f>B459*EXP(MeanSt-0.5*SDSt^2+SDSt*'Z(t)'!B456)</f>
        <v>98.205537439008879</v>
      </c>
      <c r="D459" s="24">
        <f>C459*EXP(MeanSt-0.5*SDSt^2+SDSt*'Z(t)'!C456)</f>
        <v>99.374936590983253</v>
      </c>
      <c r="E459" s="24">
        <f>D459*EXP(MeanSt-0.5*SDSt^2+SDSt*'Z(t)'!D456)</f>
        <v>108.62862153958893</v>
      </c>
      <c r="F459" s="24">
        <f>E459*EXP(MeanSt-0.5*SDSt^2+SDSt*'Z(t)'!E456)</f>
        <v>109.53132140092815</v>
      </c>
      <c r="G459" s="24">
        <f>F459*EXP(MeanSt-0.5*SDSt^2+SDSt*'Z(t)'!F456)</f>
        <v>105.63001067800627</v>
      </c>
      <c r="H459" s="24">
        <f>G459*EXP(MeanSt-0.5*SDSt^2+SDSt*'Z(t)'!G456)</f>
        <v>108.62086164489244</v>
      </c>
    </row>
    <row r="460" spans="1:8" x14ac:dyDescent="0.3">
      <c r="A460">
        <f t="shared" si="12"/>
        <v>454</v>
      </c>
      <c r="B460" s="12">
        <f>Parameters!$C$10</f>
        <v>100</v>
      </c>
      <c r="C460" s="24">
        <f>B460*EXP(MeanSt-0.5*SDSt^2+SDSt*'Z(t)'!B457)</f>
        <v>104.14382082578311</v>
      </c>
      <c r="D460" s="24">
        <f>C460*EXP(MeanSt-0.5*SDSt^2+SDSt*'Z(t)'!C457)</f>
        <v>97.389534721732858</v>
      </c>
      <c r="E460" s="24">
        <f>D460*EXP(MeanSt-0.5*SDSt^2+SDSt*'Z(t)'!D457)</f>
        <v>85.791725660040967</v>
      </c>
      <c r="F460" s="24">
        <f>E460*EXP(MeanSt-0.5*SDSt^2+SDSt*'Z(t)'!E457)</f>
        <v>94.777918990129749</v>
      </c>
      <c r="G460" s="24">
        <f>F460*EXP(MeanSt-0.5*SDSt^2+SDSt*'Z(t)'!F457)</f>
        <v>92.976403830674073</v>
      </c>
      <c r="H460" s="24">
        <f>G460*EXP(MeanSt-0.5*SDSt^2+SDSt*'Z(t)'!G457)</f>
        <v>95.897356038730592</v>
      </c>
    </row>
    <row r="461" spans="1:8" x14ac:dyDescent="0.3">
      <c r="A461">
        <f t="shared" si="12"/>
        <v>455</v>
      </c>
      <c r="B461" s="12">
        <f>Parameters!$C$10</f>
        <v>100</v>
      </c>
      <c r="C461" s="24">
        <f>B461*EXP(MeanSt-0.5*SDSt^2+SDSt*'Z(t)'!B458)</f>
        <v>113.4210744232544</v>
      </c>
      <c r="D461" s="24">
        <f>C461*EXP(MeanSt-0.5*SDSt^2+SDSt*'Z(t)'!C458)</f>
        <v>120.1391006808808</v>
      </c>
      <c r="E461" s="24">
        <f>D461*EXP(MeanSt-0.5*SDSt^2+SDSt*'Z(t)'!D458)</f>
        <v>120.59243293859845</v>
      </c>
      <c r="F461" s="24">
        <f>E461*EXP(MeanSt-0.5*SDSt^2+SDSt*'Z(t)'!E458)</f>
        <v>127.7171724682325</v>
      </c>
      <c r="G461" s="24">
        <f>F461*EXP(MeanSt-0.5*SDSt^2+SDSt*'Z(t)'!F458)</f>
        <v>125.57897880848142</v>
      </c>
      <c r="H461" s="24">
        <f>G461*EXP(MeanSt-0.5*SDSt^2+SDSt*'Z(t)'!G458)</f>
        <v>119.75897967251852</v>
      </c>
    </row>
    <row r="462" spans="1:8" x14ac:dyDescent="0.3">
      <c r="A462">
        <f t="shared" si="12"/>
        <v>456</v>
      </c>
      <c r="B462" s="12">
        <f>Parameters!$C$10</f>
        <v>100</v>
      </c>
      <c r="C462" s="24">
        <f>B462*EXP(MeanSt-0.5*SDSt^2+SDSt*'Z(t)'!B459)</f>
        <v>102.08511692402278</v>
      </c>
      <c r="D462" s="24">
        <f>C462*EXP(MeanSt-0.5*SDSt^2+SDSt*'Z(t)'!C459)</f>
        <v>102.6495410174731</v>
      </c>
      <c r="E462" s="24">
        <f>D462*EXP(MeanSt-0.5*SDSt^2+SDSt*'Z(t)'!D459)</f>
        <v>100.40204943558906</v>
      </c>
      <c r="F462" s="24">
        <f>E462*EXP(MeanSt-0.5*SDSt^2+SDSt*'Z(t)'!E459)</f>
        <v>99.874389426279819</v>
      </c>
      <c r="G462" s="24">
        <f>F462*EXP(MeanSt-0.5*SDSt^2+SDSt*'Z(t)'!F459)</f>
        <v>107.5885648323284</v>
      </c>
      <c r="H462" s="24">
        <f>G462*EXP(MeanSt-0.5*SDSt^2+SDSt*'Z(t)'!G459)</f>
        <v>98.442602253094748</v>
      </c>
    </row>
    <row r="463" spans="1:8" x14ac:dyDescent="0.3">
      <c r="A463">
        <f t="shared" si="12"/>
        <v>457</v>
      </c>
      <c r="B463" s="12">
        <f>Parameters!$C$10</f>
        <v>100</v>
      </c>
      <c r="C463" s="24">
        <f>B463*EXP(MeanSt-0.5*SDSt^2+SDSt*'Z(t)'!B460)</f>
        <v>101.89126911470281</v>
      </c>
      <c r="D463" s="24">
        <f>C463*EXP(MeanSt-0.5*SDSt^2+SDSt*'Z(t)'!C460)</f>
        <v>101.11643711426728</v>
      </c>
      <c r="E463" s="24">
        <f>D463*EXP(MeanSt-0.5*SDSt^2+SDSt*'Z(t)'!D460)</f>
        <v>108.07603144018053</v>
      </c>
      <c r="F463" s="24">
        <f>E463*EXP(MeanSt-0.5*SDSt^2+SDSt*'Z(t)'!E460)</f>
        <v>109.97990442193351</v>
      </c>
      <c r="G463" s="24">
        <f>F463*EXP(MeanSt-0.5*SDSt^2+SDSt*'Z(t)'!F460)</f>
        <v>120.7524471223</v>
      </c>
      <c r="H463" s="24">
        <f>G463*EXP(MeanSt-0.5*SDSt^2+SDSt*'Z(t)'!G460)</f>
        <v>122.5055433611287</v>
      </c>
    </row>
    <row r="464" spans="1:8" x14ac:dyDescent="0.3">
      <c r="A464">
        <f t="shared" si="12"/>
        <v>458</v>
      </c>
      <c r="B464" s="12">
        <f>Parameters!$C$10</f>
        <v>100</v>
      </c>
      <c r="C464" s="24">
        <f>B464*EXP(MeanSt-0.5*SDSt^2+SDSt*'Z(t)'!B461)</f>
        <v>96.116613615251623</v>
      </c>
      <c r="D464" s="24">
        <f>C464*EXP(MeanSt-0.5*SDSt^2+SDSt*'Z(t)'!C461)</f>
        <v>99.710320909327493</v>
      </c>
      <c r="E464" s="24">
        <f>D464*EXP(MeanSt-0.5*SDSt^2+SDSt*'Z(t)'!D461)</f>
        <v>92.076028309468754</v>
      </c>
      <c r="F464" s="24">
        <f>E464*EXP(MeanSt-0.5*SDSt^2+SDSt*'Z(t)'!E461)</f>
        <v>92.0135960250946</v>
      </c>
      <c r="G464" s="24">
        <f>F464*EXP(MeanSt-0.5*SDSt^2+SDSt*'Z(t)'!F461)</f>
        <v>102.08832683571229</v>
      </c>
      <c r="H464" s="24">
        <f>G464*EXP(MeanSt-0.5*SDSt^2+SDSt*'Z(t)'!G461)</f>
        <v>98.847491107126515</v>
      </c>
    </row>
    <row r="465" spans="1:8" x14ac:dyDescent="0.3">
      <c r="A465">
        <f t="shared" si="12"/>
        <v>459</v>
      </c>
      <c r="B465" s="12">
        <f>Parameters!$C$10</f>
        <v>100</v>
      </c>
      <c r="C465" s="24">
        <f>B465*EXP(MeanSt-0.5*SDSt^2+SDSt*'Z(t)'!B462)</f>
        <v>103.72758393529861</v>
      </c>
      <c r="D465" s="24">
        <f>C465*EXP(MeanSt-0.5*SDSt^2+SDSt*'Z(t)'!C462)</f>
        <v>106.11189322721042</v>
      </c>
      <c r="E465" s="24">
        <f>D465*EXP(MeanSt-0.5*SDSt^2+SDSt*'Z(t)'!D462)</f>
        <v>111.13197860921616</v>
      </c>
      <c r="F465" s="24">
        <f>E465*EXP(MeanSt-0.5*SDSt^2+SDSt*'Z(t)'!E462)</f>
        <v>106.06250448765518</v>
      </c>
      <c r="G465" s="24">
        <f>F465*EXP(MeanSt-0.5*SDSt^2+SDSt*'Z(t)'!F462)</f>
        <v>114.87738998683605</v>
      </c>
      <c r="H465" s="24">
        <f>G465*EXP(MeanSt-0.5*SDSt^2+SDSt*'Z(t)'!G462)</f>
        <v>103.79428634874286</v>
      </c>
    </row>
    <row r="466" spans="1:8" x14ac:dyDescent="0.3">
      <c r="A466">
        <f t="shared" si="12"/>
        <v>460</v>
      </c>
      <c r="B466" s="12">
        <f>Parameters!$C$10</f>
        <v>100</v>
      </c>
      <c r="C466" s="24">
        <f>B466*EXP(MeanSt-0.5*SDSt^2+SDSt*'Z(t)'!B463)</f>
        <v>97.003620578811962</v>
      </c>
      <c r="D466" s="24">
        <f>C466*EXP(MeanSt-0.5*SDSt^2+SDSt*'Z(t)'!C463)</f>
        <v>92.465192949448578</v>
      </c>
      <c r="E466" s="24">
        <f>D466*EXP(MeanSt-0.5*SDSt^2+SDSt*'Z(t)'!D463)</f>
        <v>91.336747294313099</v>
      </c>
      <c r="F466" s="24">
        <f>E466*EXP(MeanSt-0.5*SDSt^2+SDSt*'Z(t)'!E463)</f>
        <v>92.548309059291185</v>
      </c>
      <c r="G466" s="24">
        <f>F466*EXP(MeanSt-0.5*SDSt^2+SDSt*'Z(t)'!F463)</f>
        <v>91.440527682730178</v>
      </c>
      <c r="H466" s="24">
        <f>G466*EXP(MeanSt-0.5*SDSt^2+SDSt*'Z(t)'!G463)</f>
        <v>97.354285400839373</v>
      </c>
    </row>
    <row r="467" spans="1:8" x14ac:dyDescent="0.3">
      <c r="A467">
        <f t="shared" si="12"/>
        <v>461</v>
      </c>
      <c r="B467" s="12">
        <f>Parameters!$C$10</f>
        <v>100</v>
      </c>
      <c r="C467" s="24">
        <f>B467*EXP(MeanSt-0.5*SDSt^2+SDSt*'Z(t)'!B464)</f>
        <v>101.21689760265954</v>
      </c>
      <c r="D467" s="24">
        <f>C467*EXP(MeanSt-0.5*SDSt^2+SDSt*'Z(t)'!C464)</f>
        <v>93.390198092502914</v>
      </c>
      <c r="E467" s="24">
        <f>D467*EXP(MeanSt-0.5*SDSt^2+SDSt*'Z(t)'!D464)</f>
        <v>103.61040780073046</v>
      </c>
      <c r="F467" s="24">
        <f>E467*EXP(MeanSt-0.5*SDSt^2+SDSt*'Z(t)'!E464)</f>
        <v>113.18049503486471</v>
      </c>
      <c r="G467" s="24">
        <f>F467*EXP(MeanSt-0.5*SDSt^2+SDSt*'Z(t)'!F464)</f>
        <v>124.72081227010032</v>
      </c>
      <c r="H467" s="24">
        <f>G467*EXP(MeanSt-0.5*SDSt^2+SDSt*'Z(t)'!G464)</f>
        <v>134.05398813619485</v>
      </c>
    </row>
    <row r="468" spans="1:8" x14ac:dyDescent="0.3">
      <c r="A468">
        <f t="shared" si="12"/>
        <v>462</v>
      </c>
      <c r="B468" s="12">
        <f>Parameters!$C$10</f>
        <v>100</v>
      </c>
      <c r="C468" s="24">
        <f>B468*EXP(MeanSt-0.5*SDSt^2+SDSt*'Z(t)'!B465)</f>
        <v>96.507002868278107</v>
      </c>
      <c r="D468" s="24">
        <f>C468*EXP(MeanSt-0.5*SDSt^2+SDSt*'Z(t)'!C465)</f>
        <v>94.413083501191878</v>
      </c>
      <c r="E468" s="24">
        <f>D468*EXP(MeanSt-0.5*SDSt^2+SDSt*'Z(t)'!D465)</f>
        <v>97.133461104044457</v>
      </c>
      <c r="F468" s="24">
        <f>E468*EXP(MeanSt-0.5*SDSt^2+SDSt*'Z(t)'!E465)</f>
        <v>101.1844605681319</v>
      </c>
      <c r="G468" s="24">
        <f>F468*EXP(MeanSt-0.5*SDSt^2+SDSt*'Z(t)'!F465)</f>
        <v>94.689482562706019</v>
      </c>
      <c r="H468" s="24">
        <f>G468*EXP(MeanSt-0.5*SDSt^2+SDSt*'Z(t)'!G465)</f>
        <v>98.026324041074858</v>
      </c>
    </row>
    <row r="469" spans="1:8" x14ac:dyDescent="0.3">
      <c r="A469">
        <f t="shared" si="12"/>
        <v>463</v>
      </c>
      <c r="B469" s="12">
        <f>Parameters!$C$10</f>
        <v>100</v>
      </c>
      <c r="C469" s="24">
        <f>B469*EXP(MeanSt-0.5*SDSt^2+SDSt*'Z(t)'!B466)</f>
        <v>97.135114221348786</v>
      </c>
      <c r="D469" s="24">
        <f>C469*EXP(MeanSt-0.5*SDSt^2+SDSt*'Z(t)'!C466)</f>
        <v>95.042437760369552</v>
      </c>
      <c r="E469" s="24">
        <f>D469*EXP(MeanSt-0.5*SDSt^2+SDSt*'Z(t)'!D466)</f>
        <v>90.576469282317191</v>
      </c>
      <c r="F469" s="24">
        <f>E469*EXP(MeanSt-0.5*SDSt^2+SDSt*'Z(t)'!E466)</f>
        <v>85.469526439415603</v>
      </c>
      <c r="G469" s="24">
        <f>F469*EXP(MeanSt-0.5*SDSt^2+SDSt*'Z(t)'!F466)</f>
        <v>88.247710788026026</v>
      </c>
      <c r="H469" s="24">
        <f>G469*EXP(MeanSt-0.5*SDSt^2+SDSt*'Z(t)'!G466)</f>
        <v>94.849359399250744</v>
      </c>
    </row>
    <row r="470" spans="1:8" x14ac:dyDescent="0.3">
      <c r="A470">
        <f t="shared" si="12"/>
        <v>464</v>
      </c>
      <c r="B470" s="12">
        <f>Parameters!$C$10</f>
        <v>100</v>
      </c>
      <c r="C470" s="24">
        <f>B470*EXP(MeanSt-0.5*SDSt^2+SDSt*'Z(t)'!B467)</f>
        <v>95.141802451657213</v>
      </c>
      <c r="D470" s="24">
        <f>C470*EXP(MeanSt-0.5*SDSt^2+SDSt*'Z(t)'!C467)</f>
        <v>94.289942396734389</v>
      </c>
      <c r="E470" s="24">
        <f>D470*EXP(MeanSt-0.5*SDSt^2+SDSt*'Z(t)'!D467)</f>
        <v>90.6618492592915</v>
      </c>
      <c r="F470" s="24">
        <f>E470*EXP(MeanSt-0.5*SDSt^2+SDSt*'Z(t)'!E467)</f>
        <v>90.835873592641477</v>
      </c>
      <c r="G470" s="24">
        <f>F470*EXP(MeanSt-0.5*SDSt^2+SDSt*'Z(t)'!F467)</f>
        <v>89.00066591364353</v>
      </c>
      <c r="H470" s="24">
        <f>G470*EXP(MeanSt-0.5*SDSt^2+SDSt*'Z(t)'!G467)</f>
        <v>91.063315981374657</v>
      </c>
    </row>
    <row r="471" spans="1:8" x14ac:dyDescent="0.3">
      <c r="A471">
        <f t="shared" si="12"/>
        <v>465</v>
      </c>
      <c r="B471" s="12">
        <f>Parameters!$C$10</f>
        <v>100</v>
      </c>
      <c r="C471" s="24">
        <f>B471*EXP(MeanSt-0.5*SDSt^2+SDSt*'Z(t)'!B468)</f>
        <v>97.578664724520678</v>
      </c>
      <c r="D471" s="24">
        <f>C471*EXP(MeanSt-0.5*SDSt^2+SDSt*'Z(t)'!C468)</f>
        <v>90.075241120865556</v>
      </c>
      <c r="E471" s="24">
        <f>D471*EXP(MeanSt-0.5*SDSt^2+SDSt*'Z(t)'!D468)</f>
        <v>93.497737952807981</v>
      </c>
      <c r="F471" s="24">
        <f>E471*EXP(MeanSt-0.5*SDSt^2+SDSt*'Z(t)'!E468)</f>
        <v>99.384187303794434</v>
      </c>
      <c r="G471" s="24">
        <f>F471*EXP(MeanSt-0.5*SDSt^2+SDSt*'Z(t)'!F468)</f>
        <v>98.499923634075458</v>
      </c>
      <c r="H471" s="24">
        <f>G471*EXP(MeanSt-0.5*SDSt^2+SDSt*'Z(t)'!G468)</f>
        <v>97.865946307100501</v>
      </c>
    </row>
    <row r="472" spans="1:8" x14ac:dyDescent="0.3">
      <c r="A472">
        <f t="shared" si="12"/>
        <v>466</v>
      </c>
      <c r="B472" s="12">
        <f>Parameters!$C$10</f>
        <v>100</v>
      </c>
      <c r="C472" s="24">
        <f>B472*EXP(MeanSt-0.5*SDSt^2+SDSt*'Z(t)'!B469)</f>
        <v>105.63259595951911</v>
      </c>
      <c r="D472" s="24">
        <f>C472*EXP(MeanSt-0.5*SDSt^2+SDSt*'Z(t)'!C469)</f>
        <v>105.66481375707436</v>
      </c>
      <c r="E472" s="24">
        <f>D472*EXP(MeanSt-0.5*SDSt^2+SDSt*'Z(t)'!D469)</f>
        <v>110.60967462992213</v>
      </c>
      <c r="F472" s="24">
        <f>E472*EXP(MeanSt-0.5*SDSt^2+SDSt*'Z(t)'!E469)</f>
        <v>102.31726335103824</v>
      </c>
      <c r="G472" s="24">
        <f>F472*EXP(MeanSt-0.5*SDSt^2+SDSt*'Z(t)'!F469)</f>
        <v>99.749913383807808</v>
      </c>
      <c r="H472" s="24">
        <f>G472*EXP(MeanSt-0.5*SDSt^2+SDSt*'Z(t)'!G469)</f>
        <v>97.116505836480215</v>
      </c>
    </row>
    <row r="473" spans="1:8" x14ac:dyDescent="0.3">
      <c r="A473">
        <f t="shared" si="12"/>
        <v>467</v>
      </c>
      <c r="B473" s="12">
        <f>Parameters!$C$10</f>
        <v>100</v>
      </c>
      <c r="C473" s="24">
        <f>B473*EXP(MeanSt-0.5*SDSt^2+SDSt*'Z(t)'!B470)</f>
        <v>99.988513368206114</v>
      </c>
      <c r="D473" s="24">
        <f>C473*EXP(MeanSt-0.5*SDSt^2+SDSt*'Z(t)'!C470)</f>
        <v>102.62439999880498</v>
      </c>
      <c r="E473" s="24">
        <f>D473*EXP(MeanSt-0.5*SDSt^2+SDSt*'Z(t)'!D470)</f>
        <v>107.61519873220054</v>
      </c>
      <c r="F473" s="24">
        <f>E473*EXP(MeanSt-0.5*SDSt^2+SDSt*'Z(t)'!E470)</f>
        <v>113.36209183533444</v>
      </c>
      <c r="G473" s="24">
        <f>F473*EXP(MeanSt-0.5*SDSt^2+SDSt*'Z(t)'!F470)</f>
        <v>111.64465679952121</v>
      </c>
      <c r="H473" s="24">
        <f>G473*EXP(MeanSt-0.5*SDSt^2+SDSt*'Z(t)'!G470)</f>
        <v>118.23086006282985</v>
      </c>
    </row>
    <row r="474" spans="1:8" x14ac:dyDescent="0.3">
      <c r="A474">
        <f t="shared" si="12"/>
        <v>468</v>
      </c>
      <c r="B474" s="12">
        <f>Parameters!$C$10</f>
        <v>100</v>
      </c>
      <c r="C474" s="24">
        <f>B474*EXP(MeanSt-0.5*SDSt^2+SDSt*'Z(t)'!B471)</f>
        <v>108.06676037270782</v>
      </c>
      <c r="D474" s="24">
        <f>C474*EXP(MeanSt-0.5*SDSt^2+SDSt*'Z(t)'!C471)</f>
        <v>99.513800494023442</v>
      </c>
      <c r="E474" s="24">
        <f>D474*EXP(MeanSt-0.5*SDSt^2+SDSt*'Z(t)'!D471)</f>
        <v>101.57700522138666</v>
      </c>
      <c r="F474" s="24">
        <f>E474*EXP(MeanSt-0.5*SDSt^2+SDSt*'Z(t)'!E471)</f>
        <v>107.67448166771447</v>
      </c>
      <c r="G474" s="24">
        <f>F474*EXP(MeanSt-0.5*SDSt^2+SDSt*'Z(t)'!F471)</f>
        <v>114.04069868829552</v>
      </c>
      <c r="H474" s="24">
        <f>G474*EXP(MeanSt-0.5*SDSt^2+SDSt*'Z(t)'!G471)</f>
        <v>119.87889406779698</v>
      </c>
    </row>
    <row r="475" spans="1:8" x14ac:dyDescent="0.3">
      <c r="A475">
        <f t="shared" si="12"/>
        <v>469</v>
      </c>
      <c r="B475" s="12">
        <f>Parameters!$C$10</f>
        <v>100</v>
      </c>
      <c r="C475" s="24">
        <f>B475*EXP(MeanSt-0.5*SDSt^2+SDSt*'Z(t)'!B472)</f>
        <v>94.552705780742357</v>
      </c>
      <c r="D475" s="24">
        <f>C475*EXP(MeanSt-0.5*SDSt^2+SDSt*'Z(t)'!C472)</f>
        <v>98.981004719418038</v>
      </c>
      <c r="E475" s="24">
        <f>D475*EXP(MeanSt-0.5*SDSt^2+SDSt*'Z(t)'!D472)</f>
        <v>103.10465875523403</v>
      </c>
      <c r="F475" s="24">
        <f>E475*EXP(MeanSt-0.5*SDSt^2+SDSt*'Z(t)'!E472)</f>
        <v>109.02553939948064</v>
      </c>
      <c r="G475" s="24">
        <f>F475*EXP(MeanSt-0.5*SDSt^2+SDSt*'Z(t)'!F472)</f>
        <v>116.28748653750762</v>
      </c>
      <c r="H475" s="24">
        <f>G475*EXP(MeanSt-0.5*SDSt^2+SDSt*'Z(t)'!G472)</f>
        <v>118.73216765454679</v>
      </c>
    </row>
    <row r="476" spans="1:8" x14ac:dyDescent="0.3">
      <c r="A476">
        <f t="shared" si="12"/>
        <v>470</v>
      </c>
      <c r="B476" s="12">
        <f>Parameters!$C$10</f>
        <v>100</v>
      </c>
      <c r="C476" s="24">
        <f>B476*EXP(MeanSt-0.5*SDSt^2+SDSt*'Z(t)'!B473)</f>
        <v>102.4838697961779</v>
      </c>
      <c r="D476" s="24">
        <f>C476*EXP(MeanSt-0.5*SDSt^2+SDSt*'Z(t)'!C473)</f>
        <v>92.784156245379648</v>
      </c>
      <c r="E476" s="24">
        <f>D476*EXP(MeanSt-0.5*SDSt^2+SDSt*'Z(t)'!D473)</f>
        <v>91.009931938894681</v>
      </c>
      <c r="F476" s="24">
        <f>E476*EXP(MeanSt-0.5*SDSt^2+SDSt*'Z(t)'!E473)</f>
        <v>93.446171870997077</v>
      </c>
      <c r="G476" s="24">
        <f>F476*EXP(MeanSt-0.5*SDSt^2+SDSt*'Z(t)'!F473)</f>
        <v>96.544185984761924</v>
      </c>
      <c r="H476" s="24">
        <f>G476*EXP(MeanSt-0.5*SDSt^2+SDSt*'Z(t)'!G473)</f>
        <v>103.36526136316617</v>
      </c>
    </row>
    <row r="477" spans="1:8" x14ac:dyDescent="0.3">
      <c r="A477">
        <f t="shared" si="12"/>
        <v>471</v>
      </c>
      <c r="B477" s="12">
        <f>Parameters!$C$10</f>
        <v>100</v>
      </c>
      <c r="C477" s="24">
        <f>B477*EXP(MeanSt-0.5*SDSt^2+SDSt*'Z(t)'!B474)</f>
        <v>94.626947555414759</v>
      </c>
      <c r="D477" s="24">
        <f>C477*EXP(MeanSt-0.5*SDSt^2+SDSt*'Z(t)'!C474)</f>
        <v>90.949826176441888</v>
      </c>
      <c r="E477" s="24">
        <f>D477*EXP(MeanSt-0.5*SDSt^2+SDSt*'Z(t)'!D474)</f>
        <v>87.902752819064972</v>
      </c>
      <c r="F477" s="24">
        <f>E477*EXP(MeanSt-0.5*SDSt^2+SDSt*'Z(t)'!E474)</f>
        <v>93.221066465314962</v>
      </c>
      <c r="G477" s="24">
        <f>F477*EXP(MeanSt-0.5*SDSt^2+SDSt*'Z(t)'!F474)</f>
        <v>91.973138615742513</v>
      </c>
      <c r="H477" s="24">
        <f>G477*EXP(MeanSt-0.5*SDSt^2+SDSt*'Z(t)'!G474)</f>
        <v>91.220156381739727</v>
      </c>
    </row>
    <row r="478" spans="1:8" x14ac:dyDescent="0.3">
      <c r="A478">
        <f t="shared" si="12"/>
        <v>472</v>
      </c>
      <c r="B478" s="12">
        <f>Parameters!$C$10</f>
        <v>100</v>
      </c>
      <c r="C478" s="24">
        <f>B478*EXP(MeanSt-0.5*SDSt^2+SDSt*'Z(t)'!B475)</f>
        <v>100.21702976041851</v>
      </c>
      <c r="D478" s="24">
        <f>C478*EXP(MeanSt-0.5*SDSt^2+SDSt*'Z(t)'!C475)</f>
        <v>96.408668628874537</v>
      </c>
      <c r="E478" s="24">
        <f>D478*EXP(MeanSt-0.5*SDSt^2+SDSt*'Z(t)'!D475)</f>
        <v>90.456001625730011</v>
      </c>
      <c r="F478" s="24">
        <f>E478*EXP(MeanSt-0.5*SDSt^2+SDSt*'Z(t)'!E475)</f>
        <v>98.137410180958511</v>
      </c>
      <c r="G478" s="24">
        <f>F478*EXP(MeanSt-0.5*SDSt^2+SDSt*'Z(t)'!F475)</f>
        <v>99.444478361644229</v>
      </c>
      <c r="H478" s="24">
        <f>G478*EXP(MeanSt-0.5*SDSt^2+SDSt*'Z(t)'!G475)</f>
        <v>90.733600678819997</v>
      </c>
    </row>
    <row r="479" spans="1:8" x14ac:dyDescent="0.3">
      <c r="A479">
        <f t="shared" si="12"/>
        <v>473</v>
      </c>
      <c r="B479" s="12">
        <f>Parameters!$C$10</f>
        <v>100</v>
      </c>
      <c r="C479" s="24">
        <f>B479*EXP(MeanSt-0.5*SDSt^2+SDSt*'Z(t)'!B476)</f>
        <v>102.99191069616577</v>
      </c>
      <c r="D479" s="24">
        <f>C479*EXP(MeanSt-0.5*SDSt^2+SDSt*'Z(t)'!C476)</f>
        <v>101.73263465339703</v>
      </c>
      <c r="E479" s="24">
        <f>D479*EXP(MeanSt-0.5*SDSt^2+SDSt*'Z(t)'!D476)</f>
        <v>102.25627992662712</v>
      </c>
      <c r="F479" s="24">
        <f>E479*EXP(MeanSt-0.5*SDSt^2+SDSt*'Z(t)'!E476)</f>
        <v>108.62419754822885</v>
      </c>
      <c r="G479" s="24">
        <f>F479*EXP(MeanSt-0.5*SDSt^2+SDSt*'Z(t)'!F476)</f>
        <v>116.40012333150797</v>
      </c>
      <c r="H479" s="24">
        <f>G479*EXP(MeanSt-0.5*SDSt^2+SDSt*'Z(t)'!G476)</f>
        <v>124.23881958045584</v>
      </c>
    </row>
    <row r="480" spans="1:8" x14ac:dyDescent="0.3">
      <c r="A480">
        <f t="shared" si="12"/>
        <v>474</v>
      </c>
      <c r="B480" s="12">
        <f>Parameters!$C$10</f>
        <v>100</v>
      </c>
      <c r="C480" s="24">
        <f>B480*EXP(MeanSt-0.5*SDSt^2+SDSt*'Z(t)'!B477)</f>
        <v>93.908484597111041</v>
      </c>
      <c r="D480" s="24">
        <f>C480*EXP(MeanSt-0.5*SDSt^2+SDSt*'Z(t)'!C477)</f>
        <v>98.663564225588885</v>
      </c>
      <c r="E480" s="24">
        <f>D480*EXP(MeanSt-0.5*SDSt^2+SDSt*'Z(t)'!D477)</f>
        <v>99.308404898438312</v>
      </c>
      <c r="F480" s="24">
        <f>E480*EXP(MeanSt-0.5*SDSt^2+SDSt*'Z(t)'!E477)</f>
        <v>104.902638582233</v>
      </c>
      <c r="G480" s="24">
        <f>F480*EXP(MeanSt-0.5*SDSt^2+SDSt*'Z(t)'!F477)</f>
        <v>105.17205127828403</v>
      </c>
      <c r="H480" s="24">
        <f>G480*EXP(MeanSt-0.5*SDSt^2+SDSt*'Z(t)'!G477)</f>
        <v>98.917737004095429</v>
      </c>
    </row>
    <row r="481" spans="1:8" x14ac:dyDescent="0.3">
      <c r="A481">
        <f t="shared" si="12"/>
        <v>475</v>
      </c>
      <c r="B481" s="12">
        <f>Parameters!$C$10</f>
        <v>100</v>
      </c>
      <c r="C481" s="24">
        <f>B481*EXP(MeanSt-0.5*SDSt^2+SDSt*'Z(t)'!B478)</f>
        <v>109.4832025182219</v>
      </c>
      <c r="D481" s="24">
        <f>C481*EXP(MeanSt-0.5*SDSt^2+SDSt*'Z(t)'!C478)</f>
        <v>113.33547439983407</v>
      </c>
      <c r="E481" s="24">
        <f>D481*EXP(MeanSt-0.5*SDSt^2+SDSt*'Z(t)'!D478)</f>
        <v>129.67320113842877</v>
      </c>
      <c r="F481" s="24">
        <f>E481*EXP(MeanSt-0.5*SDSt^2+SDSt*'Z(t)'!E478)</f>
        <v>129.80010575343255</v>
      </c>
      <c r="G481" s="24">
        <f>F481*EXP(MeanSt-0.5*SDSt^2+SDSt*'Z(t)'!F478)</f>
        <v>122.45318739140149</v>
      </c>
      <c r="H481" s="24">
        <f>G481*EXP(MeanSt-0.5*SDSt^2+SDSt*'Z(t)'!G478)</f>
        <v>131.49222430040021</v>
      </c>
    </row>
    <row r="482" spans="1:8" x14ac:dyDescent="0.3">
      <c r="A482">
        <f t="shared" si="12"/>
        <v>476</v>
      </c>
      <c r="B482" s="12">
        <f>Parameters!$C$10</f>
        <v>100</v>
      </c>
      <c r="C482" s="24">
        <f>B482*EXP(MeanSt-0.5*SDSt^2+SDSt*'Z(t)'!B479)</f>
        <v>98.88187940540692</v>
      </c>
      <c r="D482" s="24">
        <f>C482*EXP(MeanSt-0.5*SDSt^2+SDSt*'Z(t)'!C479)</f>
        <v>98.917575717306121</v>
      </c>
      <c r="E482" s="24">
        <f>D482*EXP(MeanSt-0.5*SDSt^2+SDSt*'Z(t)'!D479)</f>
        <v>94.921012558718559</v>
      </c>
      <c r="F482" s="24">
        <f>E482*EXP(MeanSt-0.5*SDSt^2+SDSt*'Z(t)'!E479)</f>
        <v>94.68021220504275</v>
      </c>
      <c r="G482" s="24">
        <f>F482*EXP(MeanSt-0.5*SDSt^2+SDSt*'Z(t)'!F479)</f>
        <v>99.909517002776852</v>
      </c>
      <c r="H482" s="24">
        <f>G482*EXP(MeanSt-0.5*SDSt^2+SDSt*'Z(t)'!G479)</f>
        <v>100.18281796241273</v>
      </c>
    </row>
    <row r="483" spans="1:8" x14ac:dyDescent="0.3">
      <c r="A483">
        <f t="shared" si="12"/>
        <v>477</v>
      </c>
      <c r="B483" s="12">
        <f>Parameters!$C$10</f>
        <v>100</v>
      </c>
      <c r="C483" s="24">
        <f>B483*EXP(MeanSt-0.5*SDSt^2+SDSt*'Z(t)'!B480)</f>
        <v>96.663097777949574</v>
      </c>
      <c r="D483" s="24">
        <f>C483*EXP(MeanSt-0.5*SDSt^2+SDSt*'Z(t)'!C480)</f>
        <v>102.30956515712317</v>
      </c>
      <c r="E483" s="24">
        <f>D483*EXP(MeanSt-0.5*SDSt^2+SDSt*'Z(t)'!D480)</f>
        <v>108.67048615187463</v>
      </c>
      <c r="F483" s="24">
        <f>E483*EXP(MeanSt-0.5*SDSt^2+SDSt*'Z(t)'!E480)</f>
        <v>111.07259060951061</v>
      </c>
      <c r="G483" s="24">
        <f>F483*EXP(MeanSt-0.5*SDSt^2+SDSt*'Z(t)'!F480)</f>
        <v>123.05297645037354</v>
      </c>
      <c r="H483" s="24">
        <f>G483*EXP(MeanSt-0.5*SDSt^2+SDSt*'Z(t)'!G480)</f>
        <v>115.71487649161706</v>
      </c>
    </row>
    <row r="484" spans="1:8" x14ac:dyDescent="0.3">
      <c r="A484">
        <f t="shared" si="12"/>
        <v>478</v>
      </c>
      <c r="B484" s="12">
        <f>Parameters!$C$10</f>
        <v>100</v>
      </c>
      <c r="C484" s="24">
        <f>B484*EXP(MeanSt-0.5*SDSt^2+SDSt*'Z(t)'!B481)</f>
        <v>99.850521048952487</v>
      </c>
      <c r="D484" s="24">
        <f>C484*EXP(MeanSt-0.5*SDSt^2+SDSt*'Z(t)'!C481)</f>
        <v>101.74160919858178</v>
      </c>
      <c r="E484" s="24">
        <f>D484*EXP(MeanSt-0.5*SDSt^2+SDSt*'Z(t)'!D481)</f>
        <v>95.823536986682612</v>
      </c>
      <c r="F484" s="24">
        <f>E484*EXP(MeanSt-0.5*SDSt^2+SDSt*'Z(t)'!E481)</f>
        <v>93.393483118407588</v>
      </c>
      <c r="G484" s="24">
        <f>F484*EXP(MeanSt-0.5*SDSt^2+SDSt*'Z(t)'!F481)</f>
        <v>92.115991909626473</v>
      </c>
      <c r="H484" s="24">
        <f>G484*EXP(MeanSt-0.5*SDSt^2+SDSt*'Z(t)'!G481)</f>
        <v>97.607083072699226</v>
      </c>
    </row>
    <row r="485" spans="1:8" x14ac:dyDescent="0.3">
      <c r="A485">
        <f t="shared" si="12"/>
        <v>479</v>
      </c>
      <c r="B485" s="12">
        <f>Parameters!$C$10</f>
        <v>100</v>
      </c>
      <c r="C485" s="24">
        <f>B485*EXP(MeanSt-0.5*SDSt^2+SDSt*'Z(t)'!B482)</f>
        <v>100.90882620394326</v>
      </c>
      <c r="D485" s="24">
        <f>C485*EXP(MeanSt-0.5*SDSt^2+SDSt*'Z(t)'!C482)</f>
        <v>96.022282748794396</v>
      </c>
      <c r="E485" s="24">
        <f>D485*EXP(MeanSt-0.5*SDSt^2+SDSt*'Z(t)'!D482)</f>
        <v>99.728908426237382</v>
      </c>
      <c r="F485" s="24">
        <f>E485*EXP(MeanSt-0.5*SDSt^2+SDSt*'Z(t)'!E482)</f>
        <v>97.817819090684239</v>
      </c>
      <c r="G485" s="24">
        <f>F485*EXP(MeanSt-0.5*SDSt^2+SDSt*'Z(t)'!F482)</f>
        <v>103.33232471915511</v>
      </c>
      <c r="H485" s="24">
        <f>G485*EXP(MeanSt-0.5*SDSt^2+SDSt*'Z(t)'!G482)</f>
        <v>110.09778862226803</v>
      </c>
    </row>
    <row r="486" spans="1:8" x14ac:dyDescent="0.3">
      <c r="A486">
        <f t="shared" si="12"/>
        <v>480</v>
      </c>
      <c r="B486" s="12">
        <f>Parameters!$C$10</f>
        <v>100</v>
      </c>
      <c r="C486" s="24">
        <f>B486*EXP(MeanSt-0.5*SDSt^2+SDSt*'Z(t)'!B483)</f>
        <v>101.27970639470578</v>
      </c>
      <c r="D486" s="24">
        <f>C486*EXP(MeanSt-0.5*SDSt^2+SDSt*'Z(t)'!C483)</f>
        <v>104.77052448405686</v>
      </c>
      <c r="E486" s="24">
        <f>D486*EXP(MeanSt-0.5*SDSt^2+SDSt*'Z(t)'!D483)</f>
        <v>97.400402778012534</v>
      </c>
      <c r="F486" s="24">
        <f>E486*EXP(MeanSt-0.5*SDSt^2+SDSt*'Z(t)'!E483)</f>
        <v>101.09505898341705</v>
      </c>
      <c r="G486" s="24">
        <f>F486*EXP(MeanSt-0.5*SDSt^2+SDSt*'Z(t)'!F483)</f>
        <v>104.5299178540066</v>
      </c>
      <c r="H486" s="24">
        <f>G486*EXP(MeanSt-0.5*SDSt^2+SDSt*'Z(t)'!G483)</f>
        <v>103.69316910085794</v>
      </c>
    </row>
    <row r="487" spans="1:8" x14ac:dyDescent="0.3">
      <c r="A487">
        <f t="shared" si="12"/>
        <v>481</v>
      </c>
      <c r="B487" s="12">
        <f>Parameters!$C$10</f>
        <v>100</v>
      </c>
      <c r="C487" s="24">
        <f>B487*EXP(MeanSt-0.5*SDSt^2+SDSt*'Z(t)'!B484)</f>
        <v>104.74557708038563</v>
      </c>
      <c r="D487" s="24">
        <f>C487*EXP(MeanSt-0.5*SDSt^2+SDSt*'Z(t)'!C484)</f>
        <v>108.60585716092977</v>
      </c>
      <c r="E487" s="24">
        <f>D487*EXP(MeanSt-0.5*SDSt^2+SDSt*'Z(t)'!D484)</f>
        <v>98.215128107049253</v>
      </c>
      <c r="F487" s="24">
        <f>E487*EXP(MeanSt-0.5*SDSt^2+SDSt*'Z(t)'!E484)</f>
        <v>99.593206703558309</v>
      </c>
      <c r="G487" s="24">
        <f>F487*EXP(MeanSt-0.5*SDSt^2+SDSt*'Z(t)'!F484)</f>
        <v>86.919939729148652</v>
      </c>
      <c r="H487" s="24">
        <f>G487*EXP(MeanSt-0.5*SDSt^2+SDSt*'Z(t)'!G484)</f>
        <v>86.704471419115436</v>
      </c>
    </row>
    <row r="488" spans="1:8" x14ac:dyDescent="0.3">
      <c r="A488">
        <f t="shared" si="12"/>
        <v>482</v>
      </c>
      <c r="B488" s="12">
        <f>Parameters!$C$10</f>
        <v>100</v>
      </c>
      <c r="C488" s="24">
        <f>B488*EXP(MeanSt-0.5*SDSt^2+SDSt*'Z(t)'!B485)</f>
        <v>99.291053763095519</v>
      </c>
      <c r="D488" s="24">
        <f>C488*EXP(MeanSt-0.5*SDSt^2+SDSt*'Z(t)'!C485)</f>
        <v>94.327423307124945</v>
      </c>
      <c r="E488" s="24">
        <f>D488*EXP(MeanSt-0.5*SDSt^2+SDSt*'Z(t)'!D485)</f>
        <v>93.544622482124353</v>
      </c>
      <c r="F488" s="24">
        <f>E488*EXP(MeanSt-0.5*SDSt^2+SDSt*'Z(t)'!E485)</f>
        <v>96.832987202062583</v>
      </c>
      <c r="G488" s="24">
        <f>F488*EXP(MeanSt-0.5*SDSt^2+SDSt*'Z(t)'!F485)</f>
        <v>96.609114828675132</v>
      </c>
      <c r="H488" s="24">
        <f>G488*EXP(MeanSt-0.5*SDSt^2+SDSt*'Z(t)'!G485)</f>
        <v>98.288977430809837</v>
      </c>
    </row>
    <row r="489" spans="1:8" x14ac:dyDescent="0.3">
      <c r="A489">
        <f t="shared" si="12"/>
        <v>483</v>
      </c>
      <c r="B489" s="12">
        <f>Parameters!$C$10</f>
        <v>100</v>
      </c>
      <c r="C489" s="24">
        <f>B489*EXP(MeanSt-0.5*SDSt^2+SDSt*'Z(t)'!B486)</f>
        <v>106.14041940765541</v>
      </c>
      <c r="D489" s="24">
        <f>C489*EXP(MeanSt-0.5*SDSt^2+SDSt*'Z(t)'!C486)</f>
        <v>112.746505207458</v>
      </c>
      <c r="E489" s="24">
        <f>D489*EXP(MeanSt-0.5*SDSt^2+SDSt*'Z(t)'!D486)</f>
        <v>114.76044077212367</v>
      </c>
      <c r="F489" s="24">
        <f>E489*EXP(MeanSt-0.5*SDSt^2+SDSt*'Z(t)'!E486)</f>
        <v>115.28612212536765</v>
      </c>
      <c r="G489" s="24">
        <f>F489*EXP(MeanSt-0.5*SDSt^2+SDSt*'Z(t)'!F486)</f>
        <v>122.05412482811273</v>
      </c>
      <c r="H489" s="24">
        <f>G489*EXP(MeanSt-0.5*SDSt^2+SDSt*'Z(t)'!G486)</f>
        <v>107.80077851428537</v>
      </c>
    </row>
    <row r="490" spans="1:8" x14ac:dyDescent="0.3">
      <c r="A490">
        <f t="shared" si="12"/>
        <v>484</v>
      </c>
      <c r="B490" s="12">
        <f>Parameters!$C$10</f>
        <v>100</v>
      </c>
      <c r="C490" s="24">
        <f>B490*EXP(MeanSt-0.5*SDSt^2+SDSt*'Z(t)'!B487)</f>
        <v>95.070139980277418</v>
      </c>
      <c r="D490" s="24">
        <f>C490*EXP(MeanSt-0.5*SDSt^2+SDSt*'Z(t)'!C487)</f>
        <v>94.007628747482372</v>
      </c>
      <c r="E490" s="24">
        <f>D490*EXP(MeanSt-0.5*SDSt^2+SDSt*'Z(t)'!D487)</f>
        <v>97.16905329772969</v>
      </c>
      <c r="F490" s="24">
        <f>E490*EXP(MeanSt-0.5*SDSt^2+SDSt*'Z(t)'!E487)</f>
        <v>112.99914303604716</v>
      </c>
      <c r="G490" s="24">
        <f>F490*EXP(MeanSt-0.5*SDSt^2+SDSt*'Z(t)'!F487)</f>
        <v>105.7784443093136</v>
      </c>
      <c r="H490" s="24">
        <f>G490*EXP(MeanSt-0.5*SDSt^2+SDSt*'Z(t)'!G487)</f>
        <v>108.16651443316125</v>
      </c>
    </row>
    <row r="491" spans="1:8" x14ac:dyDescent="0.3">
      <c r="A491">
        <f t="shared" si="12"/>
        <v>485</v>
      </c>
      <c r="B491" s="12">
        <f>Parameters!$C$10</f>
        <v>100</v>
      </c>
      <c r="C491" s="24">
        <f>B491*EXP(MeanSt-0.5*SDSt^2+SDSt*'Z(t)'!B488)</f>
        <v>98.408130828244211</v>
      </c>
      <c r="D491" s="24">
        <f>C491*EXP(MeanSt-0.5*SDSt^2+SDSt*'Z(t)'!C488)</f>
        <v>100.54844134934969</v>
      </c>
      <c r="E491" s="24">
        <f>D491*EXP(MeanSt-0.5*SDSt^2+SDSt*'Z(t)'!D488)</f>
        <v>94.250723825842002</v>
      </c>
      <c r="F491" s="24">
        <f>E491*EXP(MeanSt-0.5*SDSt^2+SDSt*'Z(t)'!E488)</f>
        <v>101.47608817399176</v>
      </c>
      <c r="G491" s="24">
        <f>F491*EXP(MeanSt-0.5*SDSt^2+SDSt*'Z(t)'!F488)</f>
        <v>96.636619183385335</v>
      </c>
      <c r="H491" s="24">
        <f>G491*EXP(MeanSt-0.5*SDSt^2+SDSt*'Z(t)'!G488)</f>
        <v>108.10137049286546</v>
      </c>
    </row>
    <row r="492" spans="1:8" x14ac:dyDescent="0.3">
      <c r="A492">
        <f t="shared" si="12"/>
        <v>486</v>
      </c>
      <c r="B492" s="12">
        <f>Parameters!$C$10</f>
        <v>100</v>
      </c>
      <c r="C492" s="24">
        <f>B492*EXP(MeanSt-0.5*SDSt^2+SDSt*'Z(t)'!B489)</f>
        <v>108.95150288886408</v>
      </c>
      <c r="D492" s="24">
        <f>C492*EXP(MeanSt-0.5*SDSt^2+SDSt*'Z(t)'!C489)</f>
        <v>115.5692873684513</v>
      </c>
      <c r="E492" s="24">
        <f>D492*EXP(MeanSt-0.5*SDSt^2+SDSt*'Z(t)'!D489)</f>
        <v>118.15686645182869</v>
      </c>
      <c r="F492" s="24">
        <f>E492*EXP(MeanSt-0.5*SDSt^2+SDSt*'Z(t)'!E489)</f>
        <v>118.87537779750525</v>
      </c>
      <c r="G492" s="24">
        <f>F492*EXP(MeanSt-0.5*SDSt^2+SDSt*'Z(t)'!F489)</f>
        <v>119.68722413596169</v>
      </c>
      <c r="H492" s="24">
        <f>G492*EXP(MeanSt-0.5*SDSt^2+SDSt*'Z(t)'!G489)</f>
        <v>104.76766953190977</v>
      </c>
    </row>
    <row r="493" spans="1:8" x14ac:dyDescent="0.3">
      <c r="A493">
        <f t="shared" si="12"/>
        <v>487</v>
      </c>
      <c r="B493" s="12">
        <f>Parameters!$C$10</f>
        <v>100</v>
      </c>
      <c r="C493" s="24">
        <f>B493*EXP(MeanSt-0.5*SDSt^2+SDSt*'Z(t)'!B490)</f>
        <v>102.83306028417852</v>
      </c>
      <c r="D493" s="24">
        <f>C493*EXP(MeanSt-0.5*SDSt^2+SDSt*'Z(t)'!C490)</f>
        <v>107.67426556743057</v>
      </c>
      <c r="E493" s="24">
        <f>D493*EXP(MeanSt-0.5*SDSt^2+SDSt*'Z(t)'!D490)</f>
        <v>109.50085940979498</v>
      </c>
      <c r="F493" s="24">
        <f>E493*EXP(MeanSt-0.5*SDSt^2+SDSt*'Z(t)'!E490)</f>
        <v>110.5858888390467</v>
      </c>
      <c r="G493" s="24">
        <f>F493*EXP(MeanSt-0.5*SDSt^2+SDSt*'Z(t)'!F490)</f>
        <v>106.78868260292131</v>
      </c>
      <c r="H493" s="24">
        <f>G493*EXP(MeanSt-0.5*SDSt^2+SDSt*'Z(t)'!G490)</f>
        <v>102.91673150516306</v>
      </c>
    </row>
    <row r="494" spans="1:8" x14ac:dyDescent="0.3">
      <c r="A494">
        <f t="shared" si="12"/>
        <v>488</v>
      </c>
      <c r="B494" s="12">
        <f>Parameters!$C$10</f>
        <v>100</v>
      </c>
      <c r="C494" s="24">
        <f>B494*EXP(MeanSt-0.5*SDSt^2+SDSt*'Z(t)'!B491)</f>
        <v>98.56655037048759</v>
      </c>
      <c r="D494" s="24">
        <f>C494*EXP(MeanSt-0.5*SDSt^2+SDSt*'Z(t)'!C491)</f>
        <v>98.758011373034705</v>
      </c>
      <c r="E494" s="24">
        <f>D494*EXP(MeanSt-0.5*SDSt^2+SDSt*'Z(t)'!D491)</f>
        <v>106.45478658825199</v>
      </c>
      <c r="F494" s="24">
        <f>E494*EXP(MeanSt-0.5*SDSt^2+SDSt*'Z(t)'!E491)</f>
        <v>116.64467946819735</v>
      </c>
      <c r="G494" s="24">
        <f>F494*EXP(MeanSt-0.5*SDSt^2+SDSt*'Z(t)'!F491)</f>
        <v>118.25709390991321</v>
      </c>
      <c r="H494" s="24">
        <f>G494*EXP(MeanSt-0.5*SDSt^2+SDSt*'Z(t)'!G491)</f>
        <v>128.16121423401367</v>
      </c>
    </row>
    <row r="495" spans="1:8" x14ac:dyDescent="0.3">
      <c r="A495">
        <f t="shared" si="12"/>
        <v>489</v>
      </c>
      <c r="B495" s="12">
        <f>Parameters!$C$10</f>
        <v>100</v>
      </c>
      <c r="C495" s="24">
        <f>B495*EXP(MeanSt-0.5*SDSt^2+SDSt*'Z(t)'!B492)</f>
        <v>97.633507829565829</v>
      </c>
      <c r="D495" s="24">
        <f>C495*EXP(MeanSt-0.5*SDSt^2+SDSt*'Z(t)'!C492)</f>
        <v>95.773566444796046</v>
      </c>
      <c r="E495" s="24">
        <f>D495*EXP(MeanSt-0.5*SDSt^2+SDSt*'Z(t)'!D492)</f>
        <v>99.810127525058974</v>
      </c>
      <c r="F495" s="24">
        <f>E495*EXP(MeanSt-0.5*SDSt^2+SDSt*'Z(t)'!E492)</f>
        <v>97.980289438109835</v>
      </c>
      <c r="G495" s="24">
        <f>F495*EXP(MeanSt-0.5*SDSt^2+SDSt*'Z(t)'!F492)</f>
        <v>103.18752448589338</v>
      </c>
      <c r="H495" s="24">
        <f>G495*EXP(MeanSt-0.5*SDSt^2+SDSt*'Z(t)'!G492)</f>
        <v>100.6415705578266</v>
      </c>
    </row>
    <row r="496" spans="1:8" x14ac:dyDescent="0.3">
      <c r="A496">
        <f t="shared" si="12"/>
        <v>490</v>
      </c>
      <c r="B496" s="12">
        <f>Parameters!$C$10</f>
        <v>100</v>
      </c>
      <c r="C496" s="24">
        <f>B496*EXP(MeanSt-0.5*SDSt^2+SDSt*'Z(t)'!B493)</f>
        <v>101.50941107637759</v>
      </c>
      <c r="D496" s="24">
        <f>C496*EXP(MeanSt-0.5*SDSt^2+SDSt*'Z(t)'!C493)</f>
        <v>103.87267052096469</v>
      </c>
      <c r="E496" s="24">
        <f>D496*EXP(MeanSt-0.5*SDSt^2+SDSt*'Z(t)'!D493)</f>
        <v>111.93571488363445</v>
      </c>
      <c r="F496" s="24">
        <f>E496*EXP(MeanSt-0.5*SDSt^2+SDSt*'Z(t)'!E493)</f>
        <v>115.78750061243265</v>
      </c>
      <c r="G496" s="24">
        <f>F496*EXP(MeanSt-0.5*SDSt^2+SDSt*'Z(t)'!F493)</f>
        <v>113.69686238906345</v>
      </c>
      <c r="H496" s="24">
        <f>G496*EXP(MeanSt-0.5*SDSt^2+SDSt*'Z(t)'!G493)</f>
        <v>118.12090524542256</v>
      </c>
    </row>
    <row r="497" spans="1:8" x14ac:dyDescent="0.3">
      <c r="A497">
        <f t="shared" si="12"/>
        <v>491</v>
      </c>
      <c r="B497" s="12">
        <f>Parameters!$C$10</f>
        <v>100</v>
      </c>
      <c r="C497" s="24">
        <f>B497*EXP(MeanSt-0.5*SDSt^2+SDSt*'Z(t)'!B494)</f>
        <v>101.39755252706557</v>
      </c>
      <c r="D497" s="24">
        <f>C497*EXP(MeanSt-0.5*SDSt^2+SDSt*'Z(t)'!C494)</f>
        <v>98.444822613421167</v>
      </c>
      <c r="E497" s="24">
        <f>D497*EXP(MeanSt-0.5*SDSt^2+SDSt*'Z(t)'!D494)</f>
        <v>104.89224381882231</v>
      </c>
      <c r="F497" s="24">
        <f>E497*EXP(MeanSt-0.5*SDSt^2+SDSt*'Z(t)'!E494)</f>
        <v>99.326963385896534</v>
      </c>
      <c r="G497" s="24">
        <f>F497*EXP(MeanSt-0.5*SDSt^2+SDSt*'Z(t)'!F494)</f>
        <v>101.71038339501871</v>
      </c>
      <c r="H497" s="24">
        <f>G497*EXP(MeanSt-0.5*SDSt^2+SDSt*'Z(t)'!G494)</f>
        <v>105.520954830131</v>
      </c>
    </row>
    <row r="498" spans="1:8" x14ac:dyDescent="0.3">
      <c r="A498">
        <f t="shared" si="12"/>
        <v>492</v>
      </c>
      <c r="B498" s="12">
        <f>Parameters!$C$10</f>
        <v>100</v>
      </c>
      <c r="C498" s="24">
        <f>B498*EXP(MeanSt-0.5*SDSt^2+SDSt*'Z(t)'!B495)</f>
        <v>94.132666101289232</v>
      </c>
      <c r="D498" s="24">
        <f>C498*EXP(MeanSt-0.5*SDSt^2+SDSt*'Z(t)'!C495)</f>
        <v>96.772337776634899</v>
      </c>
      <c r="E498" s="24">
        <f>D498*EXP(MeanSt-0.5*SDSt^2+SDSt*'Z(t)'!D495)</f>
        <v>96.900458890463554</v>
      </c>
      <c r="F498" s="24">
        <f>E498*EXP(MeanSt-0.5*SDSt^2+SDSt*'Z(t)'!E495)</f>
        <v>91.232016639930947</v>
      </c>
      <c r="G498" s="24">
        <f>F498*EXP(MeanSt-0.5*SDSt^2+SDSt*'Z(t)'!F495)</f>
        <v>100.1536006422606</v>
      </c>
      <c r="H498" s="24">
        <f>G498*EXP(MeanSt-0.5*SDSt^2+SDSt*'Z(t)'!G495)</f>
        <v>103.86973456163733</v>
      </c>
    </row>
    <row r="499" spans="1:8" x14ac:dyDescent="0.3">
      <c r="A499">
        <f t="shared" si="12"/>
        <v>493</v>
      </c>
      <c r="B499" s="12">
        <f>Parameters!$C$10</f>
        <v>100</v>
      </c>
      <c r="C499" s="24">
        <f>B499*EXP(MeanSt-0.5*SDSt^2+SDSt*'Z(t)'!B496)</f>
        <v>105.91204070588599</v>
      </c>
      <c r="D499" s="24">
        <f>C499*EXP(MeanSt-0.5*SDSt^2+SDSt*'Z(t)'!C496)</f>
        <v>108.23096702798814</v>
      </c>
      <c r="E499" s="24">
        <f>D499*EXP(MeanSt-0.5*SDSt^2+SDSt*'Z(t)'!D496)</f>
        <v>106.94864627846087</v>
      </c>
      <c r="F499" s="24">
        <f>E499*EXP(MeanSt-0.5*SDSt^2+SDSt*'Z(t)'!E496)</f>
        <v>101.98696818083506</v>
      </c>
      <c r="G499" s="24">
        <f>F499*EXP(MeanSt-0.5*SDSt^2+SDSt*'Z(t)'!F496)</f>
        <v>105.68250424236759</v>
      </c>
      <c r="H499" s="24">
        <f>G499*EXP(MeanSt-0.5*SDSt^2+SDSt*'Z(t)'!G496)</f>
        <v>110.47360002903399</v>
      </c>
    </row>
    <row r="500" spans="1:8" x14ac:dyDescent="0.3">
      <c r="A500">
        <f t="shared" si="12"/>
        <v>494</v>
      </c>
      <c r="B500" s="12">
        <f>Parameters!$C$10</f>
        <v>100</v>
      </c>
      <c r="C500" s="24">
        <f>B500*EXP(MeanSt-0.5*SDSt^2+SDSt*'Z(t)'!B497)</f>
        <v>101.81013745547365</v>
      </c>
      <c r="D500" s="24">
        <f>C500*EXP(MeanSt-0.5*SDSt^2+SDSt*'Z(t)'!C497)</f>
        <v>104.67805539097949</v>
      </c>
      <c r="E500" s="24">
        <f>D500*EXP(MeanSt-0.5*SDSt^2+SDSt*'Z(t)'!D497)</f>
        <v>107.23812933892501</v>
      </c>
      <c r="F500" s="24">
        <f>E500*EXP(MeanSt-0.5*SDSt^2+SDSt*'Z(t)'!E497)</f>
        <v>112.45249719604814</v>
      </c>
      <c r="G500" s="24">
        <f>F500*EXP(MeanSt-0.5*SDSt^2+SDSt*'Z(t)'!F497)</f>
        <v>107.60387551372938</v>
      </c>
      <c r="H500" s="24">
        <f>G500*EXP(MeanSt-0.5*SDSt^2+SDSt*'Z(t)'!G497)</f>
        <v>112.27517663961605</v>
      </c>
    </row>
    <row r="501" spans="1:8" x14ac:dyDescent="0.3">
      <c r="A501">
        <f t="shared" si="12"/>
        <v>495</v>
      </c>
      <c r="B501" s="12">
        <f>Parameters!$C$10</f>
        <v>100</v>
      </c>
      <c r="C501" s="24">
        <f>B501*EXP(MeanSt-0.5*SDSt^2+SDSt*'Z(t)'!B498)</f>
        <v>104.46899501478227</v>
      </c>
      <c r="D501" s="24">
        <f>C501*EXP(MeanSt-0.5*SDSt^2+SDSt*'Z(t)'!C498)</f>
        <v>108.71884064818185</v>
      </c>
      <c r="E501" s="24">
        <f>D501*EXP(MeanSt-0.5*SDSt^2+SDSt*'Z(t)'!D498)</f>
        <v>110.21224020349703</v>
      </c>
      <c r="F501" s="24">
        <f>E501*EXP(MeanSt-0.5*SDSt^2+SDSt*'Z(t)'!E498)</f>
        <v>101.90030421425799</v>
      </c>
      <c r="G501" s="24">
        <f>F501*EXP(MeanSt-0.5*SDSt^2+SDSt*'Z(t)'!F498)</f>
        <v>102.46860531338496</v>
      </c>
      <c r="H501" s="24">
        <f>G501*EXP(MeanSt-0.5*SDSt^2+SDSt*'Z(t)'!G498)</f>
        <v>99.52386656457702</v>
      </c>
    </row>
    <row r="502" spans="1:8" x14ac:dyDescent="0.3">
      <c r="A502">
        <f t="shared" si="12"/>
        <v>496</v>
      </c>
      <c r="B502" s="12">
        <f>Parameters!$C$10</f>
        <v>100</v>
      </c>
      <c r="C502" s="24">
        <f>B502*EXP(MeanSt-0.5*SDSt^2+SDSt*'Z(t)'!B499)</f>
        <v>99.146451008757239</v>
      </c>
      <c r="D502" s="24">
        <f>C502*EXP(MeanSt-0.5*SDSt^2+SDSt*'Z(t)'!C499)</f>
        <v>100.66730833779346</v>
      </c>
      <c r="E502" s="24">
        <f>D502*EXP(MeanSt-0.5*SDSt^2+SDSt*'Z(t)'!D499)</f>
        <v>102.58133185676711</v>
      </c>
      <c r="F502" s="24">
        <f>E502*EXP(MeanSt-0.5*SDSt^2+SDSt*'Z(t)'!E499)</f>
        <v>106.19826693967413</v>
      </c>
      <c r="G502" s="24">
        <f>F502*EXP(MeanSt-0.5*SDSt^2+SDSt*'Z(t)'!F499)</f>
        <v>105.78074428492474</v>
      </c>
      <c r="H502" s="24">
        <f>G502*EXP(MeanSt-0.5*SDSt^2+SDSt*'Z(t)'!G499)</f>
        <v>106.30737431649689</v>
      </c>
    </row>
    <row r="503" spans="1:8" x14ac:dyDescent="0.3">
      <c r="A503">
        <f t="shared" si="12"/>
        <v>497</v>
      </c>
      <c r="B503" s="12">
        <f>Parameters!$C$10</f>
        <v>100</v>
      </c>
      <c r="C503" s="24">
        <f>B503*EXP(MeanSt-0.5*SDSt^2+SDSt*'Z(t)'!B500)</f>
        <v>104.38636066972538</v>
      </c>
      <c r="D503" s="24">
        <f>C503*EXP(MeanSt-0.5*SDSt^2+SDSt*'Z(t)'!C500)</f>
        <v>113.52940756775823</v>
      </c>
      <c r="E503" s="24">
        <f>D503*EXP(MeanSt-0.5*SDSt^2+SDSt*'Z(t)'!D500)</f>
        <v>123.30121157345255</v>
      </c>
      <c r="F503" s="24">
        <f>E503*EXP(MeanSt-0.5*SDSt^2+SDSt*'Z(t)'!E500)</f>
        <v>125.96266680036275</v>
      </c>
      <c r="G503" s="24">
        <f>F503*EXP(MeanSt-0.5*SDSt^2+SDSt*'Z(t)'!F500)</f>
        <v>131.45249295677695</v>
      </c>
      <c r="H503" s="24">
        <f>G503*EXP(MeanSt-0.5*SDSt^2+SDSt*'Z(t)'!G500)</f>
        <v>139.03960195658888</v>
      </c>
    </row>
    <row r="504" spans="1:8" x14ac:dyDescent="0.3">
      <c r="A504">
        <f t="shared" si="12"/>
        <v>498</v>
      </c>
      <c r="B504" s="12">
        <f>Parameters!$C$10</f>
        <v>100</v>
      </c>
      <c r="C504" s="24">
        <f>B504*EXP(MeanSt-0.5*SDSt^2+SDSt*'Z(t)'!B501)</f>
        <v>95.373273326322519</v>
      </c>
      <c r="D504" s="24">
        <f>C504*EXP(MeanSt-0.5*SDSt^2+SDSt*'Z(t)'!C501)</f>
        <v>105.68480422289754</v>
      </c>
      <c r="E504" s="24">
        <f>D504*EXP(MeanSt-0.5*SDSt^2+SDSt*'Z(t)'!D501)</f>
        <v>115.96105193627454</v>
      </c>
      <c r="F504" s="24">
        <f>E504*EXP(MeanSt-0.5*SDSt^2+SDSt*'Z(t)'!E501)</f>
        <v>125.2342680495438</v>
      </c>
      <c r="G504" s="24">
        <f>F504*EXP(MeanSt-0.5*SDSt^2+SDSt*'Z(t)'!F501)</f>
        <v>125.60426120228355</v>
      </c>
      <c r="H504" s="24">
        <f>G504*EXP(MeanSt-0.5*SDSt^2+SDSt*'Z(t)'!G501)</f>
        <v>127.31529062919313</v>
      </c>
    </row>
    <row r="505" spans="1:8" x14ac:dyDescent="0.3">
      <c r="A505">
        <f t="shared" si="12"/>
        <v>499</v>
      </c>
      <c r="B505" s="12">
        <f>Parameters!$C$10</f>
        <v>100</v>
      </c>
      <c r="C505" s="24">
        <f>B505*EXP(MeanSt-0.5*SDSt^2+SDSt*'Z(t)'!B502)</f>
        <v>101.4818642024117</v>
      </c>
      <c r="D505" s="24">
        <f>C505*EXP(MeanSt-0.5*SDSt^2+SDSt*'Z(t)'!C502)</f>
        <v>106.28838797287206</v>
      </c>
      <c r="E505" s="24">
        <f>D505*EXP(MeanSt-0.5*SDSt^2+SDSt*'Z(t)'!D502)</f>
        <v>107.17592821723085</v>
      </c>
      <c r="F505" s="24">
        <f>E505*EXP(MeanSt-0.5*SDSt^2+SDSt*'Z(t)'!E502)</f>
        <v>105.92010213207953</v>
      </c>
      <c r="G505" s="24">
        <f>F505*EXP(MeanSt-0.5*SDSt^2+SDSt*'Z(t)'!F502)</f>
        <v>110.76904040539065</v>
      </c>
      <c r="H505" s="24">
        <f>G505*EXP(MeanSt-0.5*SDSt^2+SDSt*'Z(t)'!G502)</f>
        <v>114.01533450033364</v>
      </c>
    </row>
    <row r="506" spans="1:8" x14ac:dyDescent="0.3">
      <c r="A506">
        <f t="shared" si="12"/>
        <v>500</v>
      </c>
      <c r="B506" s="12">
        <f>Parameters!$C$10</f>
        <v>100</v>
      </c>
      <c r="C506" s="24">
        <f>B506*EXP(MeanSt-0.5*SDSt^2+SDSt*'Z(t)'!B503)</f>
        <v>105.55346118035428</v>
      </c>
      <c r="D506" s="24">
        <f>C506*EXP(MeanSt-0.5*SDSt^2+SDSt*'Z(t)'!C503)</f>
        <v>107.40292851738381</v>
      </c>
      <c r="E506" s="24">
        <f>D506*EXP(MeanSt-0.5*SDSt^2+SDSt*'Z(t)'!D503)</f>
        <v>104.83461116316755</v>
      </c>
      <c r="F506" s="24">
        <f>E506*EXP(MeanSt-0.5*SDSt^2+SDSt*'Z(t)'!E503)</f>
        <v>104.38141270272384</v>
      </c>
      <c r="G506" s="24">
        <f>F506*EXP(MeanSt-0.5*SDSt^2+SDSt*'Z(t)'!F503)</f>
        <v>113.93083353557321</v>
      </c>
      <c r="H506" s="24">
        <f>G506*EXP(MeanSt-0.5*SDSt^2+SDSt*'Z(t)'!G503)</f>
        <v>115.43218406192926</v>
      </c>
    </row>
    <row r="507" spans="1:8" x14ac:dyDescent="0.3">
      <c r="A507">
        <f t="shared" si="12"/>
        <v>501</v>
      </c>
      <c r="B507" s="12">
        <f>Parameters!$C$10</f>
        <v>100</v>
      </c>
      <c r="C507" s="24">
        <f>B507*EXP(MeanSt-0.5*SDSt^2+SDSt*'Z(t)'!B504)</f>
        <v>98.09767776997586</v>
      </c>
      <c r="D507" s="24">
        <f>C507*EXP(MeanSt-0.5*SDSt^2+SDSt*'Z(t)'!C504)</f>
        <v>101.15996866086402</v>
      </c>
      <c r="E507" s="24">
        <f>D507*EXP(MeanSt-0.5*SDSt^2+SDSt*'Z(t)'!D504)</f>
        <v>100.5792201718357</v>
      </c>
      <c r="F507" s="24">
        <f>E507*EXP(MeanSt-0.5*SDSt^2+SDSt*'Z(t)'!E504)</f>
        <v>100.12407763924676</v>
      </c>
      <c r="G507" s="24">
        <f>F507*EXP(MeanSt-0.5*SDSt^2+SDSt*'Z(t)'!F504)</f>
        <v>100.39694479383316</v>
      </c>
      <c r="H507" s="24">
        <f>G507*EXP(MeanSt-0.5*SDSt^2+SDSt*'Z(t)'!G504)</f>
        <v>101.29277940736358</v>
      </c>
    </row>
    <row r="508" spans="1:8" x14ac:dyDescent="0.3">
      <c r="A508">
        <f t="shared" si="12"/>
        <v>502</v>
      </c>
      <c r="B508" s="12">
        <f>Parameters!$C$10</f>
        <v>100</v>
      </c>
      <c r="C508" s="24">
        <f>B508*EXP(MeanSt-0.5*SDSt^2+SDSt*'Z(t)'!B505)</f>
        <v>101.46689656315471</v>
      </c>
      <c r="D508" s="24">
        <f>C508*EXP(MeanSt-0.5*SDSt^2+SDSt*'Z(t)'!C505)</f>
        <v>100.06092816851292</v>
      </c>
      <c r="E508" s="24">
        <f>D508*EXP(MeanSt-0.5*SDSt^2+SDSt*'Z(t)'!D505)</f>
        <v>87.255453802526631</v>
      </c>
      <c r="F508" s="24">
        <f>E508*EXP(MeanSt-0.5*SDSt^2+SDSt*'Z(t)'!E505)</f>
        <v>86.077554029780359</v>
      </c>
      <c r="G508" s="24">
        <f>F508*EXP(MeanSt-0.5*SDSt^2+SDSt*'Z(t)'!F505)</f>
        <v>79.878474292227153</v>
      </c>
      <c r="H508" s="24">
        <f>G508*EXP(MeanSt-0.5*SDSt^2+SDSt*'Z(t)'!G505)</f>
        <v>78.492015140819134</v>
      </c>
    </row>
    <row r="509" spans="1:8" x14ac:dyDescent="0.3">
      <c r="A509">
        <f t="shared" si="12"/>
        <v>503</v>
      </c>
      <c r="B509" s="12">
        <f>Parameters!$C$10</f>
        <v>100</v>
      </c>
      <c r="C509" s="24">
        <f>B509*EXP(MeanSt-0.5*SDSt^2+SDSt*'Z(t)'!B506)</f>
        <v>102.53309232270284</v>
      </c>
      <c r="D509" s="24">
        <f>C509*EXP(MeanSt-0.5*SDSt^2+SDSt*'Z(t)'!C506)</f>
        <v>111.39240927427122</v>
      </c>
      <c r="E509" s="24">
        <f>D509*EXP(MeanSt-0.5*SDSt^2+SDSt*'Z(t)'!D506)</f>
        <v>116.29993327909551</v>
      </c>
      <c r="F509" s="24">
        <f>E509*EXP(MeanSt-0.5*SDSt^2+SDSt*'Z(t)'!E506)</f>
        <v>121.88277302521995</v>
      </c>
      <c r="G509" s="24">
        <f>F509*EXP(MeanSt-0.5*SDSt^2+SDSt*'Z(t)'!F506)</f>
        <v>121.69615511255869</v>
      </c>
      <c r="H509" s="24">
        <f>G509*EXP(MeanSt-0.5*SDSt^2+SDSt*'Z(t)'!G506)</f>
        <v>131.0162524028581</v>
      </c>
    </row>
    <row r="510" spans="1:8" x14ac:dyDescent="0.3">
      <c r="A510">
        <f t="shared" si="12"/>
        <v>504</v>
      </c>
      <c r="B510" s="12">
        <f>Parameters!$C$10</f>
        <v>100</v>
      </c>
      <c r="C510" s="24">
        <f>B510*EXP(MeanSt-0.5*SDSt^2+SDSt*'Z(t)'!B507)</f>
        <v>98.245942818655195</v>
      </c>
      <c r="D510" s="24">
        <f>C510*EXP(MeanSt-0.5*SDSt^2+SDSt*'Z(t)'!C507)</f>
        <v>92.890333601984736</v>
      </c>
      <c r="E510" s="24">
        <f>D510*EXP(MeanSt-0.5*SDSt^2+SDSt*'Z(t)'!D507)</f>
        <v>86.986035167974038</v>
      </c>
      <c r="F510" s="24">
        <f>E510*EXP(MeanSt-0.5*SDSt^2+SDSt*'Z(t)'!E507)</f>
        <v>87.722007844590138</v>
      </c>
      <c r="G510" s="24">
        <f>F510*EXP(MeanSt-0.5*SDSt^2+SDSt*'Z(t)'!F507)</f>
        <v>85.358467777873344</v>
      </c>
      <c r="H510" s="24">
        <f>G510*EXP(MeanSt-0.5*SDSt^2+SDSt*'Z(t)'!G507)</f>
        <v>90.635486093000594</v>
      </c>
    </row>
    <row r="511" spans="1:8" x14ac:dyDescent="0.3">
      <c r="A511">
        <f t="shared" si="12"/>
        <v>505</v>
      </c>
      <c r="B511" s="12">
        <f>Parameters!$C$10</f>
        <v>100</v>
      </c>
      <c r="C511" s="24">
        <f>B511*EXP(MeanSt-0.5*SDSt^2+SDSt*'Z(t)'!B508)</f>
        <v>92.367221770728634</v>
      </c>
      <c r="D511" s="24">
        <f>C511*EXP(MeanSt-0.5*SDSt^2+SDSt*'Z(t)'!C508)</f>
        <v>94.022914217772822</v>
      </c>
      <c r="E511" s="24">
        <f>D511*EXP(MeanSt-0.5*SDSt^2+SDSt*'Z(t)'!D508)</f>
        <v>97.64151483092094</v>
      </c>
      <c r="F511" s="24">
        <f>E511*EXP(MeanSt-0.5*SDSt^2+SDSt*'Z(t)'!E508)</f>
        <v>96.445176383344034</v>
      </c>
      <c r="G511" s="24">
        <f>F511*EXP(MeanSt-0.5*SDSt^2+SDSt*'Z(t)'!F508)</f>
        <v>94.968939337998194</v>
      </c>
      <c r="H511" s="24">
        <f>G511*EXP(MeanSt-0.5*SDSt^2+SDSt*'Z(t)'!G508)</f>
        <v>95.566804261382501</v>
      </c>
    </row>
    <row r="512" spans="1:8" x14ac:dyDescent="0.3">
      <c r="A512">
        <f t="shared" si="12"/>
        <v>506</v>
      </c>
      <c r="B512" s="12">
        <f>Parameters!$C$10</f>
        <v>100</v>
      </c>
      <c r="C512" s="24">
        <f>B512*EXP(MeanSt-0.5*SDSt^2+SDSt*'Z(t)'!B509)</f>
        <v>98.949781087782625</v>
      </c>
      <c r="D512" s="24">
        <f>C512*EXP(MeanSt-0.5*SDSt^2+SDSt*'Z(t)'!C509)</f>
        <v>96.464704028041993</v>
      </c>
      <c r="E512" s="24">
        <f>D512*EXP(MeanSt-0.5*SDSt^2+SDSt*'Z(t)'!D509)</f>
        <v>93.400699086095457</v>
      </c>
      <c r="F512" s="24">
        <f>E512*EXP(MeanSt-0.5*SDSt^2+SDSt*'Z(t)'!E509)</f>
        <v>97.59652128726168</v>
      </c>
      <c r="G512" s="24">
        <f>F512*EXP(MeanSt-0.5*SDSt^2+SDSt*'Z(t)'!F509)</f>
        <v>104.8764207079761</v>
      </c>
      <c r="H512" s="24">
        <f>G512*EXP(MeanSt-0.5*SDSt^2+SDSt*'Z(t)'!G509)</f>
        <v>97.230986412236334</v>
      </c>
    </row>
    <row r="513" spans="1:8" x14ac:dyDescent="0.3">
      <c r="A513">
        <f t="shared" si="12"/>
        <v>507</v>
      </c>
      <c r="B513" s="12">
        <f>Parameters!$C$10</f>
        <v>100</v>
      </c>
      <c r="C513" s="24">
        <f>B513*EXP(MeanSt-0.5*SDSt^2+SDSt*'Z(t)'!B510)</f>
        <v>107.89063306514831</v>
      </c>
      <c r="D513" s="24">
        <f>C513*EXP(MeanSt-0.5*SDSt^2+SDSt*'Z(t)'!C510)</f>
        <v>105.73978363558831</v>
      </c>
      <c r="E513" s="24">
        <f>D513*EXP(MeanSt-0.5*SDSt^2+SDSt*'Z(t)'!D510)</f>
        <v>104.3502019230904</v>
      </c>
      <c r="F513" s="24">
        <f>E513*EXP(MeanSt-0.5*SDSt^2+SDSt*'Z(t)'!E510)</f>
        <v>102.65204727277856</v>
      </c>
      <c r="G513" s="24">
        <f>F513*EXP(MeanSt-0.5*SDSt^2+SDSt*'Z(t)'!F510)</f>
        <v>105.66674427668563</v>
      </c>
      <c r="H513" s="24">
        <f>G513*EXP(MeanSt-0.5*SDSt^2+SDSt*'Z(t)'!G510)</f>
        <v>98.596944843171229</v>
      </c>
    </row>
    <row r="514" spans="1:8" x14ac:dyDescent="0.3">
      <c r="A514">
        <f t="shared" si="12"/>
        <v>508</v>
      </c>
      <c r="B514" s="12">
        <f>Parameters!$C$10</f>
        <v>100</v>
      </c>
      <c r="C514" s="24">
        <f>B514*EXP(MeanSt-0.5*SDSt^2+SDSt*'Z(t)'!B511)</f>
        <v>103.71848090798758</v>
      </c>
      <c r="D514" s="24">
        <f>C514*EXP(MeanSt-0.5*SDSt^2+SDSt*'Z(t)'!C511)</f>
        <v>110.59119866781978</v>
      </c>
      <c r="E514" s="24">
        <f>D514*EXP(MeanSt-0.5*SDSt^2+SDSt*'Z(t)'!D511)</f>
        <v>115.42833828172286</v>
      </c>
      <c r="F514" s="24">
        <f>E514*EXP(MeanSt-0.5*SDSt^2+SDSt*'Z(t)'!E511)</f>
        <v>113.11566133960036</v>
      </c>
      <c r="G514" s="24">
        <f>F514*EXP(MeanSt-0.5*SDSt^2+SDSt*'Z(t)'!F511)</f>
        <v>118.45874605546324</v>
      </c>
      <c r="H514" s="24">
        <f>G514*EXP(MeanSt-0.5*SDSt^2+SDSt*'Z(t)'!G511)</f>
        <v>124.01306864156496</v>
      </c>
    </row>
    <row r="515" spans="1:8" x14ac:dyDescent="0.3">
      <c r="A515">
        <f t="shared" si="12"/>
        <v>509</v>
      </c>
      <c r="B515" s="12">
        <f>Parameters!$C$10</f>
        <v>100</v>
      </c>
      <c r="C515" s="24">
        <f>B515*EXP(MeanSt-0.5*SDSt^2+SDSt*'Z(t)'!B512)</f>
        <v>104.5078990902508</v>
      </c>
      <c r="D515" s="24">
        <f>C515*EXP(MeanSt-0.5*SDSt^2+SDSt*'Z(t)'!C512)</f>
        <v>114.34817422456605</v>
      </c>
      <c r="E515" s="24">
        <f>D515*EXP(MeanSt-0.5*SDSt^2+SDSt*'Z(t)'!D512)</f>
        <v>122.42516094451915</v>
      </c>
      <c r="F515" s="24">
        <f>E515*EXP(MeanSt-0.5*SDSt^2+SDSt*'Z(t)'!E512)</f>
        <v>124.08765694503415</v>
      </c>
      <c r="G515" s="24">
        <f>F515*EXP(MeanSt-0.5*SDSt^2+SDSt*'Z(t)'!F512)</f>
        <v>137.18410901396166</v>
      </c>
      <c r="H515" s="24">
        <f>G515*EXP(MeanSt-0.5*SDSt^2+SDSt*'Z(t)'!G512)</f>
        <v>144.2798945565101</v>
      </c>
    </row>
    <row r="516" spans="1:8" x14ac:dyDescent="0.3">
      <c r="A516">
        <f t="shared" si="12"/>
        <v>510</v>
      </c>
      <c r="B516" s="12">
        <f>Parameters!$C$10</f>
        <v>100</v>
      </c>
      <c r="C516" s="24">
        <f>B516*EXP(MeanSt-0.5*SDSt^2+SDSt*'Z(t)'!B513)</f>
        <v>95.108806036859804</v>
      </c>
      <c r="D516" s="24">
        <f>C516*EXP(MeanSt-0.5*SDSt^2+SDSt*'Z(t)'!C513)</f>
        <v>101.65094468866005</v>
      </c>
      <c r="E516" s="24">
        <f>D516*EXP(MeanSt-0.5*SDSt^2+SDSt*'Z(t)'!D513)</f>
        <v>106.56928338593895</v>
      </c>
      <c r="F516" s="24">
        <f>E516*EXP(MeanSt-0.5*SDSt^2+SDSt*'Z(t)'!E513)</f>
        <v>102.81415354045323</v>
      </c>
      <c r="G516" s="24">
        <f>F516*EXP(MeanSt-0.5*SDSt^2+SDSt*'Z(t)'!F513)</f>
        <v>95.425039337164705</v>
      </c>
      <c r="H516" s="24">
        <f>G516*EXP(MeanSt-0.5*SDSt^2+SDSt*'Z(t)'!G513)</f>
        <v>103.09514044435838</v>
      </c>
    </row>
    <row r="517" spans="1:8" x14ac:dyDescent="0.3">
      <c r="A517">
        <f t="shared" si="12"/>
        <v>511</v>
      </c>
      <c r="B517" s="12">
        <f>Parameters!$C$10</f>
        <v>100</v>
      </c>
      <c r="C517" s="24">
        <f>B517*EXP(MeanSt-0.5*SDSt^2+SDSt*'Z(t)'!B514)</f>
        <v>93.23433240278537</v>
      </c>
      <c r="D517" s="24">
        <f>C517*EXP(MeanSt-0.5*SDSt^2+SDSt*'Z(t)'!C514)</f>
        <v>94.202048149430212</v>
      </c>
      <c r="E517" s="24">
        <f>D517*EXP(MeanSt-0.5*SDSt^2+SDSt*'Z(t)'!D514)</f>
        <v>92.774330995033097</v>
      </c>
      <c r="F517" s="24">
        <f>E517*EXP(MeanSt-0.5*SDSt^2+SDSt*'Z(t)'!E514)</f>
        <v>93.458759388926865</v>
      </c>
      <c r="G517" s="24">
        <f>F517*EXP(MeanSt-0.5*SDSt^2+SDSt*'Z(t)'!F514)</f>
        <v>90.061793389517092</v>
      </c>
      <c r="H517" s="24">
        <f>G517*EXP(MeanSt-0.5*SDSt^2+SDSt*'Z(t)'!G514)</f>
        <v>88.472737716109933</v>
      </c>
    </row>
    <row r="518" spans="1:8" x14ac:dyDescent="0.3">
      <c r="A518">
        <f t="shared" si="12"/>
        <v>512</v>
      </c>
      <c r="B518" s="12">
        <f>Parameters!$C$10</f>
        <v>100</v>
      </c>
      <c r="C518" s="24">
        <f>B518*EXP(MeanSt-0.5*SDSt^2+SDSt*'Z(t)'!B515)</f>
        <v>106.47119321056017</v>
      </c>
      <c r="D518" s="24">
        <f>C518*EXP(MeanSt-0.5*SDSt^2+SDSt*'Z(t)'!C515)</f>
        <v>107.07582222091513</v>
      </c>
      <c r="E518" s="24">
        <f>D518*EXP(MeanSt-0.5*SDSt^2+SDSt*'Z(t)'!D515)</f>
        <v>110.5414483471268</v>
      </c>
      <c r="F518" s="24">
        <f>E518*EXP(MeanSt-0.5*SDSt^2+SDSt*'Z(t)'!E515)</f>
        <v>107.91084597335274</v>
      </c>
      <c r="G518" s="24">
        <f>F518*EXP(MeanSt-0.5*SDSt^2+SDSt*'Z(t)'!F515)</f>
        <v>114.299635198188</v>
      </c>
      <c r="H518" s="24">
        <f>G518*EXP(MeanSt-0.5*SDSt^2+SDSt*'Z(t)'!G515)</f>
        <v>114.30566609997088</v>
      </c>
    </row>
    <row r="519" spans="1:8" x14ac:dyDescent="0.3">
      <c r="A519">
        <f t="shared" si="12"/>
        <v>513</v>
      </c>
      <c r="B519" s="12">
        <f>Parameters!$C$10</f>
        <v>100</v>
      </c>
      <c r="C519" s="24">
        <f>B519*EXP(MeanSt-0.5*SDSt^2+SDSt*'Z(t)'!B516)</f>
        <v>97.314416423387357</v>
      </c>
      <c r="D519" s="24">
        <f>C519*EXP(MeanSt-0.5*SDSt^2+SDSt*'Z(t)'!C516)</f>
        <v>91.709794008648629</v>
      </c>
      <c r="E519" s="24">
        <f>D519*EXP(MeanSt-0.5*SDSt^2+SDSt*'Z(t)'!D516)</f>
        <v>97.011050994824402</v>
      </c>
      <c r="F519" s="24">
        <f>E519*EXP(MeanSt-0.5*SDSt^2+SDSt*'Z(t)'!E516)</f>
        <v>99.74396739662356</v>
      </c>
      <c r="G519" s="24">
        <f>F519*EXP(MeanSt-0.5*SDSt^2+SDSt*'Z(t)'!F516)</f>
        <v>90.298863502970917</v>
      </c>
      <c r="H519" s="24">
        <f>G519*EXP(MeanSt-0.5*SDSt^2+SDSt*'Z(t)'!G516)</f>
        <v>88.729169506407203</v>
      </c>
    </row>
    <row r="520" spans="1:8" x14ac:dyDescent="0.3">
      <c r="A520">
        <f t="shared" ref="A520:A583" si="13">A519+1</f>
        <v>514</v>
      </c>
      <c r="B520" s="12">
        <f>Parameters!$C$10</f>
        <v>100</v>
      </c>
      <c r="C520" s="24">
        <f>B520*EXP(MeanSt-0.5*SDSt^2+SDSt*'Z(t)'!B517)</f>
        <v>104.31481464820671</v>
      </c>
      <c r="D520" s="24">
        <f>C520*EXP(MeanSt-0.5*SDSt^2+SDSt*'Z(t)'!C517)</f>
        <v>111.84529939311899</v>
      </c>
      <c r="E520" s="24">
        <f>D520*EXP(MeanSt-0.5*SDSt^2+SDSt*'Z(t)'!D517)</f>
        <v>122.01912514430609</v>
      </c>
      <c r="F520" s="24">
        <f>E520*EXP(MeanSt-0.5*SDSt^2+SDSt*'Z(t)'!E517)</f>
        <v>126.57204047945098</v>
      </c>
      <c r="G520" s="24">
        <f>F520*EXP(MeanSt-0.5*SDSt^2+SDSt*'Z(t)'!F517)</f>
        <v>126.77433804133379</v>
      </c>
      <c r="H520" s="24">
        <f>G520*EXP(MeanSt-0.5*SDSt^2+SDSt*'Z(t)'!G517)</f>
        <v>131.92578403167261</v>
      </c>
    </row>
    <row r="521" spans="1:8" x14ac:dyDescent="0.3">
      <c r="A521">
        <f t="shared" si="13"/>
        <v>515</v>
      </c>
      <c r="B521" s="12">
        <f>Parameters!$C$10</f>
        <v>100</v>
      </c>
      <c r="C521" s="24">
        <f>B521*EXP(MeanSt-0.5*SDSt^2+SDSt*'Z(t)'!B518)</f>
        <v>100.90754157703155</v>
      </c>
      <c r="D521" s="24">
        <f>C521*EXP(MeanSt-0.5*SDSt^2+SDSt*'Z(t)'!C518)</f>
        <v>101.77920469369789</v>
      </c>
      <c r="E521" s="24">
        <f>D521*EXP(MeanSt-0.5*SDSt^2+SDSt*'Z(t)'!D518)</f>
        <v>98.340940943204572</v>
      </c>
      <c r="F521" s="24">
        <f>E521*EXP(MeanSt-0.5*SDSt^2+SDSt*'Z(t)'!E518)</f>
        <v>103.4723144307973</v>
      </c>
      <c r="G521" s="24">
        <f>F521*EXP(MeanSt-0.5*SDSt^2+SDSt*'Z(t)'!F518)</f>
        <v>102.71180700628413</v>
      </c>
      <c r="H521" s="24">
        <f>G521*EXP(MeanSt-0.5*SDSt^2+SDSt*'Z(t)'!G518)</f>
        <v>100.48732910451754</v>
      </c>
    </row>
    <row r="522" spans="1:8" x14ac:dyDescent="0.3">
      <c r="A522">
        <f t="shared" si="13"/>
        <v>516</v>
      </c>
      <c r="B522" s="12">
        <f>Parameters!$C$10</f>
        <v>100</v>
      </c>
      <c r="C522" s="24">
        <f>B522*EXP(MeanSt-0.5*SDSt^2+SDSt*'Z(t)'!B519)</f>
        <v>94.739544228925894</v>
      </c>
      <c r="D522" s="24">
        <f>C522*EXP(MeanSt-0.5*SDSt^2+SDSt*'Z(t)'!C519)</f>
        <v>91.227784845647847</v>
      </c>
      <c r="E522" s="24">
        <f>D522*EXP(MeanSt-0.5*SDSt^2+SDSt*'Z(t)'!D519)</f>
        <v>95.836747451781207</v>
      </c>
      <c r="F522" s="24">
        <f>E522*EXP(MeanSt-0.5*SDSt^2+SDSt*'Z(t)'!E519)</f>
        <v>103.30298293718062</v>
      </c>
      <c r="G522" s="24">
        <f>F522*EXP(MeanSt-0.5*SDSt^2+SDSt*'Z(t)'!F519)</f>
        <v>112.62726121299865</v>
      </c>
      <c r="H522" s="24">
        <f>G522*EXP(MeanSt-0.5*SDSt^2+SDSt*'Z(t)'!G519)</f>
        <v>112.94048262509199</v>
      </c>
    </row>
    <row r="523" spans="1:8" x14ac:dyDescent="0.3">
      <c r="A523">
        <f t="shared" si="13"/>
        <v>517</v>
      </c>
      <c r="B523" s="12">
        <f>Parameters!$C$10</f>
        <v>100</v>
      </c>
      <c r="C523" s="24">
        <f>B523*EXP(MeanSt-0.5*SDSt^2+SDSt*'Z(t)'!B520)</f>
        <v>100.33920555018001</v>
      </c>
      <c r="D523" s="24">
        <f>C523*EXP(MeanSt-0.5*SDSt^2+SDSt*'Z(t)'!C520)</f>
        <v>96.926577546874853</v>
      </c>
      <c r="E523" s="24">
        <f>D523*EXP(MeanSt-0.5*SDSt^2+SDSt*'Z(t)'!D520)</f>
        <v>98.177722918375366</v>
      </c>
      <c r="F523" s="24">
        <f>E523*EXP(MeanSt-0.5*SDSt^2+SDSt*'Z(t)'!E520)</f>
        <v>107.24396133011342</v>
      </c>
      <c r="G523" s="24">
        <f>F523*EXP(MeanSt-0.5*SDSt^2+SDSt*'Z(t)'!F520)</f>
        <v>109.35812479290381</v>
      </c>
      <c r="H523" s="24">
        <f>G523*EXP(MeanSt-0.5*SDSt^2+SDSt*'Z(t)'!G520)</f>
        <v>106.67465204142329</v>
      </c>
    </row>
    <row r="524" spans="1:8" x14ac:dyDescent="0.3">
      <c r="A524">
        <f t="shared" si="13"/>
        <v>518</v>
      </c>
      <c r="B524" s="12">
        <f>Parameters!$C$10</f>
        <v>100</v>
      </c>
      <c r="C524" s="24">
        <f>B524*EXP(MeanSt-0.5*SDSt^2+SDSt*'Z(t)'!B521)</f>
        <v>109.54448592732886</v>
      </c>
      <c r="D524" s="24">
        <f>C524*EXP(MeanSt-0.5*SDSt^2+SDSt*'Z(t)'!C521)</f>
        <v>115.33378701744553</v>
      </c>
      <c r="E524" s="24">
        <f>D524*EXP(MeanSt-0.5*SDSt^2+SDSt*'Z(t)'!D521)</f>
        <v>121.36191364596436</v>
      </c>
      <c r="F524" s="24">
        <f>E524*EXP(MeanSt-0.5*SDSt^2+SDSt*'Z(t)'!E521)</f>
        <v>122.10502785903746</v>
      </c>
      <c r="G524" s="24">
        <f>F524*EXP(MeanSt-0.5*SDSt^2+SDSt*'Z(t)'!F521)</f>
        <v>133.05913110273988</v>
      </c>
      <c r="H524" s="24">
        <f>G524*EXP(MeanSt-0.5*SDSt^2+SDSt*'Z(t)'!G521)</f>
        <v>136.79807802924452</v>
      </c>
    </row>
    <row r="525" spans="1:8" x14ac:dyDescent="0.3">
      <c r="A525">
        <f t="shared" si="13"/>
        <v>519</v>
      </c>
      <c r="B525" s="12">
        <f>Parameters!$C$10</f>
        <v>100</v>
      </c>
      <c r="C525" s="24">
        <f>B525*EXP(MeanSt-0.5*SDSt^2+SDSt*'Z(t)'!B522)</f>
        <v>100.78559460385159</v>
      </c>
      <c r="D525" s="24">
        <f>C525*EXP(MeanSt-0.5*SDSt^2+SDSt*'Z(t)'!C522)</f>
        <v>93.227248397205585</v>
      </c>
      <c r="E525" s="24">
        <f>D525*EXP(MeanSt-0.5*SDSt^2+SDSt*'Z(t)'!D522)</f>
        <v>87.251883127696217</v>
      </c>
      <c r="F525" s="24">
        <f>E525*EXP(MeanSt-0.5*SDSt^2+SDSt*'Z(t)'!E522)</f>
        <v>89.186816547099212</v>
      </c>
      <c r="G525" s="24">
        <f>F525*EXP(MeanSt-0.5*SDSt^2+SDSt*'Z(t)'!F522)</f>
        <v>87.52183047143842</v>
      </c>
      <c r="H525" s="24">
        <f>G525*EXP(MeanSt-0.5*SDSt^2+SDSt*'Z(t)'!G522)</f>
        <v>83.849100476905662</v>
      </c>
    </row>
    <row r="526" spans="1:8" x14ac:dyDescent="0.3">
      <c r="A526">
        <f t="shared" si="13"/>
        <v>520</v>
      </c>
      <c r="B526" s="12">
        <f>Parameters!$C$10</f>
        <v>100</v>
      </c>
      <c r="C526" s="24">
        <f>B526*EXP(MeanSt-0.5*SDSt^2+SDSt*'Z(t)'!B523)</f>
        <v>94.097197942821722</v>
      </c>
      <c r="D526" s="24">
        <f>C526*EXP(MeanSt-0.5*SDSt^2+SDSt*'Z(t)'!C523)</f>
        <v>105.83843226449218</v>
      </c>
      <c r="E526" s="24">
        <f>D526*EXP(MeanSt-0.5*SDSt^2+SDSt*'Z(t)'!D523)</f>
        <v>105.20367210053492</v>
      </c>
      <c r="F526" s="24">
        <f>E526*EXP(MeanSt-0.5*SDSt^2+SDSt*'Z(t)'!E523)</f>
        <v>109.48191576231494</v>
      </c>
      <c r="G526" s="24">
        <f>F526*EXP(MeanSt-0.5*SDSt^2+SDSt*'Z(t)'!F523)</f>
        <v>109.35082461379464</v>
      </c>
      <c r="H526" s="24">
        <f>G526*EXP(MeanSt-0.5*SDSt^2+SDSt*'Z(t)'!G523)</f>
        <v>103.71463813056938</v>
      </c>
    </row>
    <row r="527" spans="1:8" x14ac:dyDescent="0.3">
      <c r="A527">
        <f t="shared" si="13"/>
        <v>521</v>
      </c>
      <c r="B527" s="12">
        <f>Parameters!$C$10</f>
        <v>100</v>
      </c>
      <c r="C527" s="24">
        <f>B527*EXP(MeanSt-0.5*SDSt^2+SDSt*'Z(t)'!B524)</f>
        <v>103.50159763819136</v>
      </c>
      <c r="D527" s="24">
        <f>C527*EXP(MeanSt-0.5*SDSt^2+SDSt*'Z(t)'!C524)</f>
        <v>102.71345122271445</v>
      </c>
      <c r="E527" s="24">
        <f>D527*EXP(MeanSt-0.5*SDSt^2+SDSt*'Z(t)'!D524)</f>
        <v>99.449678523538381</v>
      </c>
      <c r="F527" s="24">
        <f>E527*EXP(MeanSt-0.5*SDSt^2+SDSt*'Z(t)'!E524)</f>
        <v>102.4516068290954</v>
      </c>
      <c r="G527" s="24">
        <f>F527*EXP(MeanSt-0.5*SDSt^2+SDSt*'Z(t)'!F524)</f>
        <v>108.28265207274676</v>
      </c>
      <c r="H527" s="24">
        <f>G527*EXP(MeanSt-0.5*SDSt^2+SDSt*'Z(t)'!G524)</f>
        <v>113.28251755328833</v>
      </c>
    </row>
    <row r="528" spans="1:8" x14ac:dyDescent="0.3">
      <c r="A528">
        <f t="shared" si="13"/>
        <v>522</v>
      </c>
      <c r="B528" s="12">
        <f>Parameters!$C$10</f>
        <v>100</v>
      </c>
      <c r="C528" s="24">
        <f>B528*EXP(MeanSt-0.5*SDSt^2+SDSt*'Z(t)'!B525)</f>
        <v>97.687860731629129</v>
      </c>
      <c r="D528" s="24">
        <f>C528*EXP(MeanSt-0.5*SDSt^2+SDSt*'Z(t)'!C525)</f>
        <v>94.675403515827327</v>
      </c>
      <c r="E528" s="24">
        <f>D528*EXP(MeanSt-0.5*SDSt^2+SDSt*'Z(t)'!D525)</f>
        <v>94.176547710496237</v>
      </c>
      <c r="F528" s="24">
        <f>E528*EXP(MeanSt-0.5*SDSt^2+SDSt*'Z(t)'!E525)</f>
        <v>102.27200548206261</v>
      </c>
      <c r="G528" s="24">
        <f>F528*EXP(MeanSt-0.5*SDSt^2+SDSt*'Z(t)'!F525)</f>
        <v>104.14651744649548</v>
      </c>
      <c r="H528" s="24">
        <f>G528*EXP(MeanSt-0.5*SDSt^2+SDSt*'Z(t)'!G525)</f>
        <v>105.62606451827801</v>
      </c>
    </row>
    <row r="529" spans="1:8" x14ac:dyDescent="0.3">
      <c r="A529">
        <f t="shared" si="13"/>
        <v>523</v>
      </c>
      <c r="B529" s="12">
        <f>Parameters!$C$10</f>
        <v>100</v>
      </c>
      <c r="C529" s="24">
        <f>B529*EXP(MeanSt-0.5*SDSt^2+SDSt*'Z(t)'!B526)</f>
        <v>108.69064610264698</v>
      </c>
      <c r="D529" s="24">
        <f>C529*EXP(MeanSt-0.5*SDSt^2+SDSt*'Z(t)'!C526)</f>
        <v>109.50021765296074</v>
      </c>
      <c r="E529" s="24">
        <f>D529*EXP(MeanSt-0.5*SDSt^2+SDSt*'Z(t)'!D526)</f>
        <v>118.92450489077784</v>
      </c>
      <c r="F529" s="24">
        <f>E529*EXP(MeanSt-0.5*SDSt^2+SDSt*'Z(t)'!E526)</f>
        <v>117.38626240676791</v>
      </c>
      <c r="G529" s="24">
        <f>F529*EXP(MeanSt-0.5*SDSt^2+SDSt*'Z(t)'!F526)</f>
        <v>120.35642507558526</v>
      </c>
      <c r="H529" s="24">
        <f>G529*EXP(MeanSt-0.5*SDSt^2+SDSt*'Z(t)'!G526)</f>
        <v>122.58463437065163</v>
      </c>
    </row>
    <row r="530" spans="1:8" x14ac:dyDescent="0.3">
      <c r="A530">
        <f t="shared" si="13"/>
        <v>524</v>
      </c>
      <c r="B530" s="12">
        <f>Parameters!$C$10</f>
        <v>100</v>
      </c>
      <c r="C530" s="24">
        <f>B530*EXP(MeanSt-0.5*SDSt^2+SDSt*'Z(t)'!B527)</f>
        <v>96.340868720643741</v>
      </c>
      <c r="D530" s="24">
        <f>C530*EXP(MeanSt-0.5*SDSt^2+SDSt*'Z(t)'!C527)</f>
        <v>97.866199490873157</v>
      </c>
      <c r="E530" s="24">
        <f>D530*EXP(MeanSt-0.5*SDSt^2+SDSt*'Z(t)'!D527)</f>
        <v>102.30026502229211</v>
      </c>
      <c r="F530" s="24">
        <f>E530*EXP(MeanSt-0.5*SDSt^2+SDSt*'Z(t)'!E527)</f>
        <v>103.43129059143774</v>
      </c>
      <c r="G530" s="24">
        <f>F530*EXP(MeanSt-0.5*SDSt^2+SDSt*'Z(t)'!F527)</f>
        <v>104.02342114392799</v>
      </c>
      <c r="H530" s="24">
        <f>G530*EXP(MeanSt-0.5*SDSt^2+SDSt*'Z(t)'!G527)</f>
        <v>102.56320947294822</v>
      </c>
    </row>
    <row r="531" spans="1:8" x14ac:dyDescent="0.3">
      <c r="A531">
        <f t="shared" si="13"/>
        <v>525</v>
      </c>
      <c r="B531" s="12">
        <f>Parameters!$C$10</f>
        <v>100</v>
      </c>
      <c r="C531" s="24">
        <f>B531*EXP(MeanSt-0.5*SDSt^2+SDSt*'Z(t)'!B528)</f>
        <v>101.65639916980598</v>
      </c>
      <c r="D531" s="24">
        <f>C531*EXP(MeanSt-0.5*SDSt^2+SDSt*'Z(t)'!C528)</f>
        <v>105.06756328293379</v>
      </c>
      <c r="E531" s="24">
        <f>D531*EXP(MeanSt-0.5*SDSt^2+SDSt*'Z(t)'!D528)</f>
        <v>102.65784115975661</v>
      </c>
      <c r="F531" s="24">
        <f>E531*EXP(MeanSt-0.5*SDSt^2+SDSt*'Z(t)'!E528)</f>
        <v>108.81643612175989</v>
      </c>
      <c r="G531" s="24">
        <f>F531*EXP(MeanSt-0.5*SDSt^2+SDSt*'Z(t)'!F528)</f>
        <v>110.35611693213748</v>
      </c>
      <c r="H531" s="24">
        <f>G531*EXP(MeanSt-0.5*SDSt^2+SDSt*'Z(t)'!G528)</f>
        <v>108.77053753386294</v>
      </c>
    </row>
    <row r="532" spans="1:8" x14ac:dyDescent="0.3">
      <c r="A532">
        <f t="shared" si="13"/>
        <v>526</v>
      </c>
      <c r="B532" s="12">
        <f>Parameters!$C$10</f>
        <v>100</v>
      </c>
      <c r="C532" s="24">
        <f>B532*EXP(MeanSt-0.5*SDSt^2+SDSt*'Z(t)'!B529)</f>
        <v>98.342876307184497</v>
      </c>
      <c r="D532" s="24">
        <f>C532*EXP(MeanSt-0.5*SDSt^2+SDSt*'Z(t)'!C529)</f>
        <v>101.32693601051253</v>
      </c>
      <c r="E532" s="24">
        <f>D532*EXP(MeanSt-0.5*SDSt^2+SDSt*'Z(t)'!D529)</f>
        <v>96.087387075067056</v>
      </c>
      <c r="F532" s="24">
        <f>E532*EXP(MeanSt-0.5*SDSt^2+SDSt*'Z(t)'!E529)</f>
        <v>103.27306903910137</v>
      </c>
      <c r="G532" s="24">
        <f>F532*EXP(MeanSt-0.5*SDSt^2+SDSt*'Z(t)'!F529)</f>
        <v>104.29840225575816</v>
      </c>
      <c r="H532" s="24">
        <f>G532*EXP(MeanSt-0.5*SDSt^2+SDSt*'Z(t)'!G529)</f>
        <v>99.429174769218719</v>
      </c>
    </row>
    <row r="533" spans="1:8" x14ac:dyDescent="0.3">
      <c r="A533">
        <f t="shared" si="13"/>
        <v>527</v>
      </c>
      <c r="B533" s="12">
        <f>Parameters!$C$10</f>
        <v>100</v>
      </c>
      <c r="C533" s="24">
        <f>B533*EXP(MeanSt-0.5*SDSt^2+SDSt*'Z(t)'!B530)</f>
        <v>95.099975118578115</v>
      </c>
      <c r="D533" s="24">
        <f>C533*EXP(MeanSt-0.5*SDSt^2+SDSt*'Z(t)'!C530)</f>
        <v>98.188057595888324</v>
      </c>
      <c r="E533" s="24">
        <f>D533*EXP(MeanSt-0.5*SDSt^2+SDSt*'Z(t)'!D530)</f>
        <v>99.898451450335813</v>
      </c>
      <c r="F533" s="24">
        <f>E533*EXP(MeanSt-0.5*SDSt^2+SDSt*'Z(t)'!E530)</f>
        <v>111.17097600866471</v>
      </c>
      <c r="G533" s="24">
        <f>F533*EXP(MeanSt-0.5*SDSt^2+SDSt*'Z(t)'!F530)</f>
        <v>112.52329055577704</v>
      </c>
      <c r="H533" s="24">
        <f>G533*EXP(MeanSt-0.5*SDSt^2+SDSt*'Z(t)'!G530)</f>
        <v>109.97520198196757</v>
      </c>
    </row>
    <row r="534" spans="1:8" x14ac:dyDescent="0.3">
      <c r="A534">
        <f t="shared" si="13"/>
        <v>528</v>
      </c>
      <c r="B534" s="12">
        <f>Parameters!$C$10</f>
        <v>100</v>
      </c>
      <c r="C534" s="24">
        <f>B534*EXP(MeanSt-0.5*SDSt^2+SDSt*'Z(t)'!B531)</f>
        <v>101.22484496164066</v>
      </c>
      <c r="D534" s="24">
        <f>C534*EXP(MeanSt-0.5*SDSt^2+SDSt*'Z(t)'!C531)</f>
        <v>106.4534248947415</v>
      </c>
      <c r="E534" s="24">
        <f>D534*EXP(MeanSt-0.5*SDSt^2+SDSt*'Z(t)'!D531)</f>
        <v>102.39079442238103</v>
      </c>
      <c r="F534" s="24">
        <f>E534*EXP(MeanSt-0.5*SDSt^2+SDSt*'Z(t)'!E531)</f>
        <v>101.55003348777954</v>
      </c>
      <c r="G534" s="24">
        <f>F534*EXP(MeanSt-0.5*SDSt^2+SDSt*'Z(t)'!F531)</f>
        <v>97.690983779744016</v>
      </c>
      <c r="H534" s="24">
        <f>G534*EXP(MeanSt-0.5*SDSt^2+SDSt*'Z(t)'!G531)</f>
        <v>97.44100008698328</v>
      </c>
    </row>
    <row r="535" spans="1:8" x14ac:dyDescent="0.3">
      <c r="A535">
        <f t="shared" si="13"/>
        <v>529</v>
      </c>
      <c r="B535" s="12">
        <f>Parameters!$C$10</f>
        <v>100</v>
      </c>
      <c r="C535" s="24">
        <f>B535*EXP(MeanSt-0.5*SDSt^2+SDSt*'Z(t)'!B532)</f>
        <v>101.49116627134845</v>
      </c>
      <c r="D535" s="24">
        <f>C535*EXP(MeanSt-0.5*SDSt^2+SDSt*'Z(t)'!C532)</f>
        <v>97.434474026390205</v>
      </c>
      <c r="E535" s="24">
        <f>D535*EXP(MeanSt-0.5*SDSt^2+SDSt*'Z(t)'!D532)</f>
        <v>103.34965222760758</v>
      </c>
      <c r="F535" s="24">
        <f>E535*EXP(MeanSt-0.5*SDSt^2+SDSt*'Z(t)'!E532)</f>
        <v>108.20058599021255</v>
      </c>
      <c r="G535" s="24">
        <f>F535*EXP(MeanSt-0.5*SDSt^2+SDSt*'Z(t)'!F532)</f>
        <v>116.71693006645215</v>
      </c>
      <c r="H535" s="24">
        <f>G535*EXP(MeanSt-0.5*SDSt^2+SDSt*'Z(t)'!G532)</f>
        <v>113.46493328578427</v>
      </c>
    </row>
    <row r="536" spans="1:8" x14ac:dyDescent="0.3">
      <c r="A536">
        <f t="shared" si="13"/>
        <v>530</v>
      </c>
      <c r="B536" s="12">
        <f>Parameters!$C$10</f>
        <v>100</v>
      </c>
      <c r="C536" s="24">
        <f>B536*EXP(MeanSt-0.5*SDSt^2+SDSt*'Z(t)'!B533)</f>
        <v>104.66047300437673</v>
      </c>
      <c r="D536" s="24">
        <f>C536*EXP(MeanSt-0.5*SDSt^2+SDSt*'Z(t)'!C533)</f>
        <v>113.82273402010904</v>
      </c>
      <c r="E536" s="24">
        <f>D536*EXP(MeanSt-0.5*SDSt^2+SDSt*'Z(t)'!D533)</f>
        <v>111.47853393718484</v>
      </c>
      <c r="F536" s="24">
        <f>E536*EXP(MeanSt-0.5*SDSt^2+SDSt*'Z(t)'!E533)</f>
        <v>117.72365859812598</v>
      </c>
      <c r="G536" s="24">
        <f>F536*EXP(MeanSt-0.5*SDSt^2+SDSt*'Z(t)'!F533)</f>
        <v>114.20850884751052</v>
      </c>
      <c r="H536" s="24">
        <f>G536*EXP(MeanSt-0.5*SDSt^2+SDSt*'Z(t)'!G533)</f>
        <v>108.42174554766717</v>
      </c>
    </row>
    <row r="537" spans="1:8" x14ac:dyDescent="0.3">
      <c r="A537">
        <f t="shared" si="13"/>
        <v>531</v>
      </c>
      <c r="B537" s="12">
        <f>Parameters!$C$10</f>
        <v>100</v>
      </c>
      <c r="C537" s="24">
        <f>B537*EXP(MeanSt-0.5*SDSt^2+SDSt*'Z(t)'!B534)</f>
        <v>102.37068752712727</v>
      </c>
      <c r="D537" s="24">
        <f>C537*EXP(MeanSt-0.5*SDSt^2+SDSt*'Z(t)'!C534)</f>
        <v>104.80288719537887</v>
      </c>
      <c r="E537" s="24">
        <f>D537*EXP(MeanSt-0.5*SDSt^2+SDSt*'Z(t)'!D534)</f>
        <v>109.47706651511947</v>
      </c>
      <c r="F537" s="24">
        <f>E537*EXP(MeanSt-0.5*SDSt^2+SDSt*'Z(t)'!E534)</f>
        <v>112.88403341747741</v>
      </c>
      <c r="G537" s="24">
        <f>F537*EXP(MeanSt-0.5*SDSt^2+SDSt*'Z(t)'!F534)</f>
        <v>108.77238079471121</v>
      </c>
      <c r="H537" s="24">
        <f>G537*EXP(MeanSt-0.5*SDSt^2+SDSt*'Z(t)'!G534)</f>
        <v>107.42334977360872</v>
      </c>
    </row>
    <row r="538" spans="1:8" x14ac:dyDescent="0.3">
      <c r="A538">
        <f t="shared" si="13"/>
        <v>532</v>
      </c>
      <c r="B538" s="12">
        <f>Parameters!$C$10</f>
        <v>100</v>
      </c>
      <c r="C538" s="24">
        <f>B538*EXP(MeanSt-0.5*SDSt^2+SDSt*'Z(t)'!B535)</f>
        <v>101.22270317338469</v>
      </c>
      <c r="D538" s="24">
        <f>C538*EXP(MeanSt-0.5*SDSt^2+SDSt*'Z(t)'!C535)</f>
        <v>96.58558011525875</v>
      </c>
      <c r="E538" s="24">
        <f>D538*EXP(MeanSt-0.5*SDSt^2+SDSt*'Z(t)'!D535)</f>
        <v>95.06109390107359</v>
      </c>
      <c r="F538" s="24">
        <f>E538*EXP(MeanSt-0.5*SDSt^2+SDSt*'Z(t)'!E535)</f>
        <v>100.12854345295905</v>
      </c>
      <c r="G538" s="24">
        <f>F538*EXP(MeanSt-0.5*SDSt^2+SDSt*'Z(t)'!F535)</f>
        <v>99.667148803763595</v>
      </c>
      <c r="H538" s="24">
        <f>G538*EXP(MeanSt-0.5*SDSt^2+SDSt*'Z(t)'!G535)</f>
        <v>101.31060357622235</v>
      </c>
    </row>
    <row r="539" spans="1:8" x14ac:dyDescent="0.3">
      <c r="A539">
        <f t="shared" si="13"/>
        <v>533</v>
      </c>
      <c r="B539" s="12">
        <f>Parameters!$C$10</f>
        <v>100</v>
      </c>
      <c r="C539" s="24">
        <f>B539*EXP(MeanSt-0.5*SDSt^2+SDSt*'Z(t)'!B536)</f>
        <v>101.85952450761486</v>
      </c>
      <c r="D539" s="24">
        <f>C539*EXP(MeanSt-0.5*SDSt^2+SDSt*'Z(t)'!C536)</f>
        <v>118.18362038664725</v>
      </c>
      <c r="E539" s="24">
        <f>D539*EXP(MeanSt-0.5*SDSt^2+SDSt*'Z(t)'!D536)</f>
        <v>119.07967124794457</v>
      </c>
      <c r="F539" s="24">
        <f>E539*EXP(MeanSt-0.5*SDSt^2+SDSt*'Z(t)'!E536)</f>
        <v>115.29273389955065</v>
      </c>
      <c r="G539" s="24">
        <f>F539*EXP(MeanSt-0.5*SDSt^2+SDSt*'Z(t)'!F536)</f>
        <v>120.16679643861045</v>
      </c>
      <c r="H539" s="24">
        <f>G539*EXP(MeanSt-0.5*SDSt^2+SDSt*'Z(t)'!G536)</f>
        <v>121.94414921828906</v>
      </c>
    </row>
    <row r="540" spans="1:8" x14ac:dyDescent="0.3">
      <c r="A540">
        <f t="shared" si="13"/>
        <v>534</v>
      </c>
      <c r="B540" s="12">
        <f>Parameters!$C$10</f>
        <v>100</v>
      </c>
      <c r="C540" s="24">
        <f>B540*EXP(MeanSt-0.5*SDSt^2+SDSt*'Z(t)'!B537)</f>
        <v>95.64941582590518</v>
      </c>
      <c r="D540" s="24">
        <f>C540*EXP(MeanSt-0.5*SDSt^2+SDSt*'Z(t)'!C537)</f>
        <v>91.229812869616211</v>
      </c>
      <c r="E540" s="24">
        <f>D540*EXP(MeanSt-0.5*SDSt^2+SDSt*'Z(t)'!D537)</f>
        <v>92.805323335398143</v>
      </c>
      <c r="F540" s="24">
        <f>E540*EXP(MeanSt-0.5*SDSt^2+SDSt*'Z(t)'!E537)</f>
        <v>90.758196760117897</v>
      </c>
      <c r="G540" s="24">
        <f>F540*EXP(MeanSt-0.5*SDSt^2+SDSt*'Z(t)'!F537)</f>
        <v>83.413665794466439</v>
      </c>
      <c r="H540" s="24">
        <f>G540*EXP(MeanSt-0.5*SDSt^2+SDSt*'Z(t)'!G537)</f>
        <v>80.334828083911503</v>
      </c>
    </row>
    <row r="541" spans="1:8" x14ac:dyDescent="0.3">
      <c r="A541">
        <f t="shared" si="13"/>
        <v>535</v>
      </c>
      <c r="B541" s="12">
        <f>Parameters!$C$10</f>
        <v>100</v>
      </c>
      <c r="C541" s="24">
        <f>B541*EXP(MeanSt-0.5*SDSt^2+SDSt*'Z(t)'!B538)</f>
        <v>95.093990124605327</v>
      </c>
      <c r="D541" s="24">
        <f>C541*EXP(MeanSt-0.5*SDSt^2+SDSt*'Z(t)'!C538)</f>
        <v>99.459443743934401</v>
      </c>
      <c r="E541" s="24">
        <f>D541*EXP(MeanSt-0.5*SDSt^2+SDSt*'Z(t)'!D538)</f>
        <v>105.96131723969965</v>
      </c>
      <c r="F541" s="24">
        <f>E541*EXP(MeanSt-0.5*SDSt^2+SDSt*'Z(t)'!E538)</f>
        <v>102.06502270220484</v>
      </c>
      <c r="G541" s="24">
        <f>F541*EXP(MeanSt-0.5*SDSt^2+SDSt*'Z(t)'!F538)</f>
        <v>104.36550915069985</v>
      </c>
      <c r="H541" s="24">
        <f>G541*EXP(MeanSt-0.5*SDSt^2+SDSt*'Z(t)'!G538)</f>
        <v>105.99535951790239</v>
      </c>
    </row>
    <row r="542" spans="1:8" x14ac:dyDescent="0.3">
      <c r="A542">
        <f t="shared" si="13"/>
        <v>536</v>
      </c>
      <c r="B542" s="12">
        <f>Parameters!$C$10</f>
        <v>100</v>
      </c>
      <c r="C542" s="24">
        <f>B542*EXP(MeanSt-0.5*SDSt^2+SDSt*'Z(t)'!B539)</f>
        <v>95.840003275574986</v>
      </c>
      <c r="D542" s="24">
        <f>C542*EXP(MeanSt-0.5*SDSt^2+SDSt*'Z(t)'!C539)</f>
        <v>97.146874104722542</v>
      </c>
      <c r="E542" s="24">
        <f>D542*EXP(MeanSt-0.5*SDSt^2+SDSt*'Z(t)'!D539)</f>
        <v>94.037283425241156</v>
      </c>
      <c r="F542" s="24">
        <f>E542*EXP(MeanSt-0.5*SDSt^2+SDSt*'Z(t)'!E539)</f>
        <v>93.676213013181453</v>
      </c>
      <c r="G542" s="24">
        <f>F542*EXP(MeanSt-0.5*SDSt^2+SDSt*'Z(t)'!F539)</f>
        <v>93.22179492726454</v>
      </c>
      <c r="H542" s="24">
        <f>G542*EXP(MeanSt-0.5*SDSt^2+SDSt*'Z(t)'!G539)</f>
        <v>89.985941988997041</v>
      </c>
    </row>
    <row r="543" spans="1:8" x14ac:dyDescent="0.3">
      <c r="A543">
        <f t="shared" si="13"/>
        <v>537</v>
      </c>
      <c r="B543" s="12">
        <f>Parameters!$C$10</f>
        <v>100</v>
      </c>
      <c r="C543" s="24">
        <f>B543*EXP(MeanSt-0.5*SDSt^2+SDSt*'Z(t)'!B540)</f>
        <v>96.684000523618764</v>
      </c>
      <c r="D543" s="24">
        <f>C543*EXP(MeanSt-0.5*SDSt^2+SDSt*'Z(t)'!C540)</f>
        <v>88.765110676336946</v>
      </c>
      <c r="E543" s="24">
        <f>D543*EXP(MeanSt-0.5*SDSt^2+SDSt*'Z(t)'!D540)</f>
        <v>80.903893216352259</v>
      </c>
      <c r="F543" s="24">
        <f>E543*EXP(MeanSt-0.5*SDSt^2+SDSt*'Z(t)'!E540)</f>
        <v>81.249997562406023</v>
      </c>
      <c r="G543" s="24">
        <f>F543*EXP(MeanSt-0.5*SDSt^2+SDSt*'Z(t)'!F540)</f>
        <v>77.03260368159458</v>
      </c>
      <c r="H543" s="24">
        <f>G543*EXP(MeanSt-0.5*SDSt^2+SDSt*'Z(t)'!G540)</f>
        <v>78.604088958169484</v>
      </c>
    </row>
    <row r="544" spans="1:8" x14ac:dyDescent="0.3">
      <c r="A544">
        <f t="shared" si="13"/>
        <v>538</v>
      </c>
      <c r="B544" s="12">
        <f>Parameters!$C$10</f>
        <v>100</v>
      </c>
      <c r="C544" s="24">
        <f>B544*EXP(MeanSt-0.5*SDSt^2+SDSt*'Z(t)'!B541)</f>
        <v>102.80019583841894</v>
      </c>
      <c r="D544" s="24">
        <f>C544*EXP(MeanSt-0.5*SDSt^2+SDSt*'Z(t)'!C541)</f>
        <v>94.511785181194568</v>
      </c>
      <c r="E544" s="24">
        <f>D544*EXP(MeanSt-0.5*SDSt^2+SDSt*'Z(t)'!D541)</f>
        <v>88.74781768736392</v>
      </c>
      <c r="F544" s="24">
        <f>E544*EXP(MeanSt-0.5*SDSt^2+SDSt*'Z(t)'!E541)</f>
        <v>98.775359795031818</v>
      </c>
      <c r="G544" s="24">
        <f>F544*EXP(MeanSt-0.5*SDSt^2+SDSt*'Z(t)'!F541)</f>
        <v>95.312972607190702</v>
      </c>
      <c r="H544" s="24">
        <f>G544*EXP(MeanSt-0.5*SDSt^2+SDSt*'Z(t)'!G541)</f>
        <v>98.449024001672839</v>
      </c>
    </row>
    <row r="545" spans="1:8" x14ac:dyDescent="0.3">
      <c r="A545">
        <f t="shared" si="13"/>
        <v>539</v>
      </c>
      <c r="B545" s="12">
        <f>Parameters!$C$10</f>
        <v>100</v>
      </c>
      <c r="C545" s="24">
        <f>B545*EXP(MeanSt-0.5*SDSt^2+SDSt*'Z(t)'!B542)</f>
        <v>105.05944567842329</v>
      </c>
      <c r="D545" s="24">
        <f>C545*EXP(MeanSt-0.5*SDSt^2+SDSt*'Z(t)'!C542)</f>
        <v>104.66656523005503</v>
      </c>
      <c r="E545" s="24">
        <f>D545*EXP(MeanSt-0.5*SDSt^2+SDSt*'Z(t)'!D542)</f>
        <v>104.40425494050673</v>
      </c>
      <c r="F545" s="24">
        <f>E545*EXP(MeanSt-0.5*SDSt^2+SDSt*'Z(t)'!E542)</f>
        <v>103.14664391927035</v>
      </c>
      <c r="G545" s="24">
        <f>F545*EXP(MeanSt-0.5*SDSt^2+SDSt*'Z(t)'!F542)</f>
        <v>102.44260175985067</v>
      </c>
      <c r="H545" s="24">
        <f>G545*EXP(MeanSt-0.5*SDSt^2+SDSt*'Z(t)'!G542)</f>
        <v>102.47585443562241</v>
      </c>
    </row>
    <row r="546" spans="1:8" x14ac:dyDescent="0.3">
      <c r="A546">
        <f t="shared" si="13"/>
        <v>540</v>
      </c>
      <c r="B546" s="12">
        <f>Parameters!$C$10</f>
        <v>100</v>
      </c>
      <c r="C546" s="24">
        <f>B546*EXP(MeanSt-0.5*SDSt^2+SDSt*'Z(t)'!B543)</f>
        <v>94.799511106685202</v>
      </c>
      <c r="D546" s="24">
        <f>C546*EXP(MeanSt-0.5*SDSt^2+SDSt*'Z(t)'!C543)</f>
        <v>97.903191118188744</v>
      </c>
      <c r="E546" s="24">
        <f>D546*EXP(MeanSt-0.5*SDSt^2+SDSt*'Z(t)'!D543)</f>
        <v>95.064104196308108</v>
      </c>
      <c r="F546" s="24">
        <f>E546*EXP(MeanSt-0.5*SDSt^2+SDSt*'Z(t)'!E543)</f>
        <v>100.50789209811899</v>
      </c>
      <c r="G546" s="24">
        <f>F546*EXP(MeanSt-0.5*SDSt^2+SDSt*'Z(t)'!F543)</f>
        <v>101.12814813516118</v>
      </c>
      <c r="H546" s="24">
        <f>G546*EXP(MeanSt-0.5*SDSt^2+SDSt*'Z(t)'!G543)</f>
        <v>112.22830591984608</v>
      </c>
    </row>
    <row r="547" spans="1:8" x14ac:dyDescent="0.3">
      <c r="A547">
        <f t="shared" si="13"/>
        <v>541</v>
      </c>
      <c r="B547" s="12">
        <f>Parameters!$C$10</f>
        <v>100</v>
      </c>
      <c r="C547" s="24">
        <f>B547*EXP(MeanSt-0.5*SDSt^2+SDSt*'Z(t)'!B544)</f>
        <v>96.261581866059899</v>
      </c>
      <c r="D547" s="24">
        <f>C547*EXP(MeanSt-0.5*SDSt^2+SDSt*'Z(t)'!C544)</f>
        <v>96.703236773407198</v>
      </c>
      <c r="E547" s="24">
        <f>D547*EXP(MeanSt-0.5*SDSt^2+SDSt*'Z(t)'!D544)</f>
        <v>105.79892089882972</v>
      </c>
      <c r="F547" s="24">
        <f>E547*EXP(MeanSt-0.5*SDSt^2+SDSt*'Z(t)'!E544)</f>
        <v>111.66691435059326</v>
      </c>
      <c r="G547" s="24">
        <f>F547*EXP(MeanSt-0.5*SDSt^2+SDSt*'Z(t)'!F544)</f>
        <v>111.40590937906312</v>
      </c>
      <c r="H547" s="24">
        <f>G547*EXP(MeanSt-0.5*SDSt^2+SDSt*'Z(t)'!G544)</f>
        <v>112.63065695049092</v>
      </c>
    </row>
    <row r="548" spans="1:8" x14ac:dyDescent="0.3">
      <c r="A548">
        <f t="shared" si="13"/>
        <v>542</v>
      </c>
      <c r="B548" s="12">
        <f>Parameters!$C$10</f>
        <v>100</v>
      </c>
      <c r="C548" s="24">
        <f>B548*EXP(MeanSt-0.5*SDSt^2+SDSt*'Z(t)'!B545)</f>
        <v>103.30415495359948</v>
      </c>
      <c r="D548" s="24">
        <f>C548*EXP(MeanSt-0.5*SDSt^2+SDSt*'Z(t)'!C545)</f>
        <v>107.74656725016771</v>
      </c>
      <c r="E548" s="24">
        <f>D548*EXP(MeanSt-0.5*SDSt^2+SDSt*'Z(t)'!D545)</f>
        <v>102.03309546238688</v>
      </c>
      <c r="F548" s="24">
        <f>E548*EXP(MeanSt-0.5*SDSt^2+SDSt*'Z(t)'!E545)</f>
        <v>108.78343335649959</v>
      </c>
      <c r="G548" s="24">
        <f>F548*EXP(MeanSt-0.5*SDSt^2+SDSt*'Z(t)'!F545)</f>
        <v>98.571523980240499</v>
      </c>
      <c r="H548" s="24">
        <f>G548*EXP(MeanSt-0.5*SDSt^2+SDSt*'Z(t)'!G545)</f>
        <v>99.706716344053405</v>
      </c>
    </row>
    <row r="549" spans="1:8" x14ac:dyDescent="0.3">
      <c r="A549">
        <f t="shared" si="13"/>
        <v>543</v>
      </c>
      <c r="B549" s="12">
        <f>Parameters!$C$10</f>
        <v>100</v>
      </c>
      <c r="C549" s="24">
        <f>B549*EXP(MeanSt-0.5*SDSt^2+SDSt*'Z(t)'!B546)</f>
        <v>107.02318363980201</v>
      </c>
      <c r="D549" s="24">
        <f>C549*EXP(MeanSt-0.5*SDSt^2+SDSt*'Z(t)'!C546)</f>
        <v>112.28976844172458</v>
      </c>
      <c r="E549" s="24">
        <f>D549*EXP(MeanSt-0.5*SDSt^2+SDSt*'Z(t)'!D546)</f>
        <v>101.37667173507876</v>
      </c>
      <c r="F549" s="24">
        <f>E549*EXP(MeanSt-0.5*SDSt^2+SDSt*'Z(t)'!E546)</f>
        <v>95.413447687396953</v>
      </c>
      <c r="G549" s="24">
        <f>F549*EXP(MeanSt-0.5*SDSt^2+SDSt*'Z(t)'!F546)</f>
        <v>101.92884094983502</v>
      </c>
      <c r="H549" s="24">
        <f>G549*EXP(MeanSt-0.5*SDSt^2+SDSt*'Z(t)'!G546)</f>
        <v>99.216816974157368</v>
      </c>
    </row>
    <row r="550" spans="1:8" x14ac:dyDescent="0.3">
      <c r="A550">
        <f t="shared" si="13"/>
        <v>544</v>
      </c>
      <c r="B550" s="12">
        <f>Parameters!$C$10</f>
        <v>100</v>
      </c>
      <c r="C550" s="24">
        <f>B550*EXP(MeanSt-0.5*SDSt^2+SDSt*'Z(t)'!B547)</f>
        <v>103.45341478613015</v>
      </c>
      <c r="D550" s="24">
        <f>C550*EXP(MeanSt-0.5*SDSt^2+SDSt*'Z(t)'!C547)</f>
        <v>111.89844483594131</v>
      </c>
      <c r="E550" s="24">
        <f>D550*EXP(MeanSt-0.5*SDSt^2+SDSt*'Z(t)'!D547)</f>
        <v>128.55290338554485</v>
      </c>
      <c r="F550" s="24">
        <f>E550*EXP(MeanSt-0.5*SDSt^2+SDSt*'Z(t)'!E547)</f>
        <v>132.76422948114609</v>
      </c>
      <c r="G550" s="24">
        <f>F550*EXP(MeanSt-0.5*SDSt^2+SDSt*'Z(t)'!F547)</f>
        <v>141.07794424018496</v>
      </c>
      <c r="H550" s="24">
        <f>G550*EXP(MeanSt-0.5*SDSt^2+SDSt*'Z(t)'!G547)</f>
        <v>141.36812595635917</v>
      </c>
    </row>
    <row r="551" spans="1:8" x14ac:dyDescent="0.3">
      <c r="A551">
        <f t="shared" si="13"/>
        <v>545</v>
      </c>
      <c r="B551" s="12">
        <f>Parameters!$C$10</f>
        <v>100</v>
      </c>
      <c r="C551" s="24">
        <f>B551*EXP(MeanSt-0.5*SDSt^2+SDSt*'Z(t)'!B548)</f>
        <v>104.67605087544054</v>
      </c>
      <c r="D551" s="24">
        <f>C551*EXP(MeanSt-0.5*SDSt^2+SDSt*'Z(t)'!C548)</f>
        <v>107.35500218305999</v>
      </c>
      <c r="E551" s="24">
        <f>D551*EXP(MeanSt-0.5*SDSt^2+SDSt*'Z(t)'!D548)</f>
        <v>101.7310727771815</v>
      </c>
      <c r="F551" s="24">
        <f>E551*EXP(MeanSt-0.5*SDSt^2+SDSt*'Z(t)'!E548)</f>
        <v>108.13569997139921</v>
      </c>
      <c r="G551" s="24">
        <f>F551*EXP(MeanSt-0.5*SDSt^2+SDSt*'Z(t)'!F548)</f>
        <v>113.64800272962728</v>
      </c>
      <c r="H551" s="24">
        <f>G551*EXP(MeanSt-0.5*SDSt^2+SDSt*'Z(t)'!G548)</f>
        <v>106.24409446435011</v>
      </c>
    </row>
    <row r="552" spans="1:8" x14ac:dyDescent="0.3">
      <c r="A552">
        <f t="shared" si="13"/>
        <v>546</v>
      </c>
      <c r="B552" s="12">
        <f>Parameters!$C$10</f>
        <v>100</v>
      </c>
      <c r="C552" s="24">
        <f>B552*EXP(MeanSt-0.5*SDSt^2+SDSt*'Z(t)'!B549)</f>
        <v>96.145236685358313</v>
      </c>
      <c r="D552" s="24">
        <f>C552*EXP(MeanSt-0.5*SDSt^2+SDSt*'Z(t)'!C549)</f>
        <v>106.30203613798113</v>
      </c>
      <c r="E552" s="24">
        <f>D552*EXP(MeanSt-0.5*SDSt^2+SDSt*'Z(t)'!D549)</f>
        <v>105.47380282136321</v>
      </c>
      <c r="F552" s="24">
        <f>E552*EXP(MeanSt-0.5*SDSt^2+SDSt*'Z(t)'!E549)</f>
        <v>107.44094055205929</v>
      </c>
      <c r="G552" s="24">
        <f>F552*EXP(MeanSt-0.5*SDSt^2+SDSt*'Z(t)'!F549)</f>
        <v>108.91779894200926</v>
      </c>
      <c r="H552" s="24">
        <f>G552*EXP(MeanSt-0.5*SDSt^2+SDSt*'Z(t)'!G549)</f>
        <v>108.77775861780155</v>
      </c>
    </row>
    <row r="553" spans="1:8" x14ac:dyDescent="0.3">
      <c r="A553">
        <f t="shared" si="13"/>
        <v>547</v>
      </c>
      <c r="B553" s="12">
        <f>Parameters!$C$10</f>
        <v>100</v>
      </c>
      <c r="C553" s="24">
        <f>B553*EXP(MeanSt-0.5*SDSt^2+SDSt*'Z(t)'!B550)</f>
        <v>96.826927087725679</v>
      </c>
      <c r="D553" s="24">
        <f>C553*EXP(MeanSt-0.5*SDSt^2+SDSt*'Z(t)'!C550)</f>
        <v>91.040242787346187</v>
      </c>
      <c r="E553" s="24">
        <f>D553*EXP(MeanSt-0.5*SDSt^2+SDSt*'Z(t)'!D550)</f>
        <v>92.787868910027441</v>
      </c>
      <c r="F553" s="24">
        <f>E553*EXP(MeanSt-0.5*SDSt^2+SDSt*'Z(t)'!E550)</f>
        <v>93.668087925507677</v>
      </c>
      <c r="G553" s="24">
        <f>F553*EXP(MeanSt-0.5*SDSt^2+SDSt*'Z(t)'!F550)</f>
        <v>93.478869833489</v>
      </c>
      <c r="H553" s="24">
        <f>G553*EXP(MeanSt-0.5*SDSt^2+SDSt*'Z(t)'!G550)</f>
        <v>92.47632191168077</v>
      </c>
    </row>
    <row r="554" spans="1:8" x14ac:dyDescent="0.3">
      <c r="A554">
        <f t="shared" si="13"/>
        <v>548</v>
      </c>
      <c r="B554" s="12">
        <f>Parameters!$C$10</f>
        <v>100</v>
      </c>
      <c r="C554" s="24">
        <f>B554*EXP(MeanSt-0.5*SDSt^2+SDSt*'Z(t)'!B551)</f>
        <v>95.551910420720503</v>
      </c>
      <c r="D554" s="24">
        <f>C554*EXP(MeanSt-0.5*SDSt^2+SDSt*'Z(t)'!C551)</f>
        <v>98.091431605733504</v>
      </c>
      <c r="E554" s="24">
        <f>D554*EXP(MeanSt-0.5*SDSt^2+SDSt*'Z(t)'!D551)</f>
        <v>99.628634852490563</v>
      </c>
      <c r="F554" s="24">
        <f>E554*EXP(MeanSt-0.5*SDSt^2+SDSt*'Z(t)'!E551)</f>
        <v>106.69969600279768</v>
      </c>
      <c r="G554" s="24">
        <f>F554*EXP(MeanSt-0.5*SDSt^2+SDSt*'Z(t)'!F551)</f>
        <v>100.44510190107279</v>
      </c>
      <c r="H554" s="24">
        <f>G554*EXP(MeanSt-0.5*SDSt^2+SDSt*'Z(t)'!G551)</f>
        <v>116.26115842760834</v>
      </c>
    </row>
    <row r="555" spans="1:8" x14ac:dyDescent="0.3">
      <c r="A555">
        <f t="shared" si="13"/>
        <v>549</v>
      </c>
      <c r="B555" s="12">
        <f>Parameters!$C$10</f>
        <v>100</v>
      </c>
      <c r="C555" s="24">
        <f>B555*EXP(MeanSt-0.5*SDSt^2+SDSt*'Z(t)'!B552)</f>
        <v>101.18050951534269</v>
      </c>
      <c r="D555" s="24">
        <f>C555*EXP(MeanSt-0.5*SDSt^2+SDSt*'Z(t)'!C552)</f>
        <v>89.393044568401237</v>
      </c>
      <c r="E555" s="24">
        <f>D555*EXP(MeanSt-0.5*SDSt^2+SDSt*'Z(t)'!D552)</f>
        <v>92.534109006376298</v>
      </c>
      <c r="F555" s="24">
        <f>E555*EXP(MeanSt-0.5*SDSt^2+SDSt*'Z(t)'!E552)</f>
        <v>92.172184615798102</v>
      </c>
      <c r="G555" s="24">
        <f>F555*EXP(MeanSt-0.5*SDSt^2+SDSt*'Z(t)'!F552)</f>
        <v>85.52083456321273</v>
      </c>
      <c r="H555" s="24">
        <f>G555*EXP(MeanSt-0.5*SDSt^2+SDSt*'Z(t)'!G552)</f>
        <v>87.178353550511574</v>
      </c>
    </row>
    <row r="556" spans="1:8" x14ac:dyDescent="0.3">
      <c r="A556">
        <f t="shared" si="13"/>
        <v>550</v>
      </c>
      <c r="B556" s="12">
        <f>Parameters!$C$10</f>
        <v>100</v>
      </c>
      <c r="C556" s="24">
        <f>B556*EXP(MeanSt-0.5*SDSt^2+SDSt*'Z(t)'!B553)</f>
        <v>89.567523820774511</v>
      </c>
      <c r="D556" s="24">
        <f>C556*EXP(MeanSt-0.5*SDSt^2+SDSt*'Z(t)'!C553)</f>
        <v>87.371471454172251</v>
      </c>
      <c r="E556" s="24">
        <f>D556*EXP(MeanSt-0.5*SDSt^2+SDSt*'Z(t)'!D553)</f>
        <v>87.623289972461095</v>
      </c>
      <c r="F556" s="24">
        <f>E556*EXP(MeanSt-0.5*SDSt^2+SDSt*'Z(t)'!E553)</f>
        <v>91.283640722509517</v>
      </c>
      <c r="G556" s="24">
        <f>F556*EXP(MeanSt-0.5*SDSt^2+SDSt*'Z(t)'!F553)</f>
        <v>92.629800041765648</v>
      </c>
      <c r="H556" s="24">
        <f>G556*EXP(MeanSt-0.5*SDSt^2+SDSt*'Z(t)'!G553)</f>
        <v>84.032485079455881</v>
      </c>
    </row>
    <row r="557" spans="1:8" x14ac:dyDescent="0.3">
      <c r="A557">
        <f t="shared" si="13"/>
        <v>551</v>
      </c>
      <c r="B557" s="12">
        <f>Parameters!$C$10</f>
        <v>100</v>
      </c>
      <c r="C557" s="24">
        <f>B557*EXP(MeanSt-0.5*SDSt^2+SDSt*'Z(t)'!B554)</f>
        <v>100.45874147073954</v>
      </c>
      <c r="D557" s="24">
        <f>C557*EXP(MeanSt-0.5*SDSt^2+SDSt*'Z(t)'!C554)</f>
        <v>109.93966683299246</v>
      </c>
      <c r="E557" s="24">
        <f>D557*EXP(MeanSt-0.5*SDSt^2+SDSt*'Z(t)'!D554)</f>
        <v>111.35515606369479</v>
      </c>
      <c r="F557" s="24">
        <f>E557*EXP(MeanSt-0.5*SDSt^2+SDSt*'Z(t)'!E554)</f>
        <v>113.58126574216682</v>
      </c>
      <c r="G557" s="24">
        <f>F557*EXP(MeanSt-0.5*SDSt^2+SDSt*'Z(t)'!F554)</f>
        <v>110.12266909057648</v>
      </c>
      <c r="H557" s="24">
        <f>G557*EXP(MeanSt-0.5*SDSt^2+SDSt*'Z(t)'!G554)</f>
        <v>113.88975448881983</v>
      </c>
    </row>
    <row r="558" spans="1:8" x14ac:dyDescent="0.3">
      <c r="A558">
        <f t="shared" si="13"/>
        <v>552</v>
      </c>
      <c r="B558" s="12">
        <f>Parameters!$C$10</f>
        <v>100</v>
      </c>
      <c r="C558" s="24">
        <f>B558*EXP(MeanSt-0.5*SDSt^2+SDSt*'Z(t)'!B555)</f>
        <v>110.01395065535704</v>
      </c>
      <c r="D558" s="24">
        <f>C558*EXP(MeanSt-0.5*SDSt^2+SDSt*'Z(t)'!C555)</f>
        <v>115.67273679801114</v>
      </c>
      <c r="E558" s="24">
        <f>D558*EXP(MeanSt-0.5*SDSt^2+SDSt*'Z(t)'!D555)</f>
        <v>114.54669849458162</v>
      </c>
      <c r="F558" s="24">
        <f>E558*EXP(MeanSt-0.5*SDSt^2+SDSt*'Z(t)'!E555)</f>
        <v>121.39975954149422</v>
      </c>
      <c r="G558" s="24">
        <f>F558*EXP(MeanSt-0.5*SDSt^2+SDSt*'Z(t)'!F555)</f>
        <v>121.94594014633576</v>
      </c>
      <c r="H558" s="24">
        <f>G558*EXP(MeanSt-0.5*SDSt^2+SDSt*'Z(t)'!G555)</f>
        <v>123.10749556860566</v>
      </c>
    </row>
    <row r="559" spans="1:8" x14ac:dyDescent="0.3">
      <c r="A559">
        <f t="shared" si="13"/>
        <v>553</v>
      </c>
      <c r="B559" s="12">
        <f>Parameters!$C$10</f>
        <v>100</v>
      </c>
      <c r="C559" s="24">
        <f>B559*EXP(MeanSt-0.5*SDSt^2+SDSt*'Z(t)'!B556)</f>
        <v>96.891863594469029</v>
      </c>
      <c r="D559" s="24">
        <f>C559*EXP(MeanSt-0.5*SDSt^2+SDSt*'Z(t)'!C556)</f>
        <v>98.784344525445462</v>
      </c>
      <c r="E559" s="24">
        <f>D559*EXP(MeanSt-0.5*SDSt^2+SDSt*'Z(t)'!D556)</f>
        <v>95.629630021327671</v>
      </c>
      <c r="F559" s="24">
        <f>E559*EXP(MeanSt-0.5*SDSt^2+SDSt*'Z(t)'!E556)</f>
        <v>96.202170984041643</v>
      </c>
      <c r="G559" s="24">
        <f>F559*EXP(MeanSt-0.5*SDSt^2+SDSt*'Z(t)'!F556)</f>
        <v>107.33065628706015</v>
      </c>
      <c r="H559" s="24">
        <f>G559*EXP(MeanSt-0.5*SDSt^2+SDSt*'Z(t)'!G556)</f>
        <v>108.45165424863035</v>
      </c>
    </row>
    <row r="560" spans="1:8" x14ac:dyDescent="0.3">
      <c r="A560">
        <f t="shared" si="13"/>
        <v>554</v>
      </c>
      <c r="B560" s="12">
        <f>Parameters!$C$10</f>
        <v>100</v>
      </c>
      <c r="C560" s="24">
        <f>B560*EXP(MeanSt-0.5*SDSt^2+SDSt*'Z(t)'!B557)</f>
        <v>96.975285876243319</v>
      </c>
      <c r="D560" s="24">
        <f>C560*EXP(MeanSt-0.5*SDSt^2+SDSt*'Z(t)'!C557)</f>
        <v>101.05985099218212</v>
      </c>
      <c r="E560" s="24">
        <f>D560*EXP(MeanSt-0.5*SDSt^2+SDSt*'Z(t)'!D557)</f>
        <v>106.63297958620673</v>
      </c>
      <c r="F560" s="24">
        <f>E560*EXP(MeanSt-0.5*SDSt^2+SDSt*'Z(t)'!E557)</f>
        <v>109.9190032078448</v>
      </c>
      <c r="G560" s="24">
        <f>F560*EXP(MeanSt-0.5*SDSt^2+SDSt*'Z(t)'!F557)</f>
        <v>109.68467649069119</v>
      </c>
      <c r="H560" s="24">
        <f>G560*EXP(MeanSt-0.5*SDSt^2+SDSt*'Z(t)'!G557)</f>
        <v>125.76008655335126</v>
      </c>
    </row>
    <row r="561" spans="1:8" x14ac:dyDescent="0.3">
      <c r="A561">
        <f t="shared" si="13"/>
        <v>555</v>
      </c>
      <c r="B561" s="12">
        <f>Parameters!$C$10</f>
        <v>100</v>
      </c>
      <c r="C561" s="24">
        <f>B561*EXP(MeanSt-0.5*SDSt^2+SDSt*'Z(t)'!B558)</f>
        <v>105.25451304271671</v>
      </c>
      <c r="D561" s="24">
        <f>C561*EXP(MeanSt-0.5*SDSt^2+SDSt*'Z(t)'!C558)</f>
        <v>110.62144716542988</v>
      </c>
      <c r="E561" s="24">
        <f>D561*EXP(MeanSt-0.5*SDSt^2+SDSt*'Z(t)'!D558)</f>
        <v>102.65919795317551</v>
      </c>
      <c r="F561" s="24">
        <f>E561*EXP(MeanSt-0.5*SDSt^2+SDSt*'Z(t)'!E558)</f>
        <v>99.869226368763009</v>
      </c>
      <c r="G561" s="24">
        <f>F561*EXP(MeanSt-0.5*SDSt^2+SDSt*'Z(t)'!F558)</f>
        <v>99.073266478118825</v>
      </c>
      <c r="H561" s="24">
        <f>G561*EXP(MeanSt-0.5*SDSt^2+SDSt*'Z(t)'!G558)</f>
        <v>100.85234851832898</v>
      </c>
    </row>
    <row r="562" spans="1:8" x14ac:dyDescent="0.3">
      <c r="A562">
        <f t="shared" si="13"/>
        <v>556</v>
      </c>
      <c r="B562" s="12">
        <f>Parameters!$C$10</f>
        <v>100</v>
      </c>
      <c r="C562" s="24">
        <f>B562*EXP(MeanSt-0.5*SDSt^2+SDSt*'Z(t)'!B559)</f>
        <v>93.743686125919623</v>
      </c>
      <c r="D562" s="24">
        <f>C562*EXP(MeanSt-0.5*SDSt^2+SDSt*'Z(t)'!C559)</f>
        <v>100.71948642088243</v>
      </c>
      <c r="E562" s="24">
        <f>D562*EXP(MeanSt-0.5*SDSt^2+SDSt*'Z(t)'!D559)</f>
        <v>106.05591931849531</v>
      </c>
      <c r="F562" s="24">
        <f>E562*EXP(MeanSt-0.5*SDSt^2+SDSt*'Z(t)'!E559)</f>
        <v>114.96585348329214</v>
      </c>
      <c r="G562" s="24">
        <f>F562*EXP(MeanSt-0.5*SDSt^2+SDSt*'Z(t)'!F559)</f>
        <v>116.32632159723882</v>
      </c>
      <c r="H562" s="24">
        <f>G562*EXP(MeanSt-0.5*SDSt^2+SDSt*'Z(t)'!G559)</f>
        <v>119.29891586364249</v>
      </c>
    </row>
    <row r="563" spans="1:8" x14ac:dyDescent="0.3">
      <c r="A563">
        <f t="shared" si="13"/>
        <v>557</v>
      </c>
      <c r="B563" s="12">
        <f>Parameters!$C$10</f>
        <v>100</v>
      </c>
      <c r="C563" s="24">
        <f>B563*EXP(MeanSt-0.5*SDSt^2+SDSt*'Z(t)'!B560)</f>
        <v>98.848747102464046</v>
      </c>
      <c r="D563" s="24">
        <f>C563*EXP(MeanSt-0.5*SDSt^2+SDSt*'Z(t)'!C560)</f>
        <v>101.3887673311106</v>
      </c>
      <c r="E563" s="24">
        <f>D563*EXP(MeanSt-0.5*SDSt^2+SDSt*'Z(t)'!D560)</f>
        <v>101.96186859575405</v>
      </c>
      <c r="F563" s="24">
        <f>E563*EXP(MeanSt-0.5*SDSt^2+SDSt*'Z(t)'!E560)</f>
        <v>105.00001834218391</v>
      </c>
      <c r="G563" s="24">
        <f>F563*EXP(MeanSt-0.5*SDSt^2+SDSt*'Z(t)'!F560)</f>
        <v>98.864732242410241</v>
      </c>
      <c r="H563" s="24">
        <f>G563*EXP(MeanSt-0.5*SDSt^2+SDSt*'Z(t)'!G560)</f>
        <v>99.174994183954411</v>
      </c>
    </row>
    <row r="564" spans="1:8" x14ac:dyDescent="0.3">
      <c r="A564">
        <f t="shared" si="13"/>
        <v>558</v>
      </c>
      <c r="B564" s="12">
        <f>Parameters!$C$10</f>
        <v>100</v>
      </c>
      <c r="C564" s="24">
        <f>B564*EXP(MeanSt-0.5*SDSt^2+SDSt*'Z(t)'!B561)</f>
        <v>96.508133025647851</v>
      </c>
      <c r="D564" s="24">
        <f>C564*EXP(MeanSt-0.5*SDSt^2+SDSt*'Z(t)'!C561)</f>
        <v>99.324778935583481</v>
      </c>
      <c r="E564" s="24">
        <f>D564*EXP(MeanSt-0.5*SDSt^2+SDSt*'Z(t)'!D561)</f>
        <v>97.815398962614125</v>
      </c>
      <c r="F564" s="24">
        <f>E564*EXP(MeanSt-0.5*SDSt^2+SDSt*'Z(t)'!E561)</f>
        <v>93.834370156643359</v>
      </c>
      <c r="G564" s="24">
        <f>F564*EXP(MeanSt-0.5*SDSt^2+SDSt*'Z(t)'!F561)</f>
        <v>91.103277440830411</v>
      </c>
      <c r="H564" s="24">
        <f>G564*EXP(MeanSt-0.5*SDSt^2+SDSt*'Z(t)'!G561)</f>
        <v>89.268383265040143</v>
      </c>
    </row>
    <row r="565" spans="1:8" x14ac:dyDescent="0.3">
      <c r="A565">
        <f t="shared" si="13"/>
        <v>559</v>
      </c>
      <c r="B565" s="12">
        <f>Parameters!$C$10</f>
        <v>100</v>
      </c>
      <c r="C565" s="24">
        <f>B565*EXP(MeanSt-0.5*SDSt^2+SDSt*'Z(t)'!B562)</f>
        <v>93.984362750637629</v>
      </c>
      <c r="D565" s="24">
        <f>C565*EXP(MeanSt-0.5*SDSt^2+SDSt*'Z(t)'!C562)</f>
        <v>85.816074304211725</v>
      </c>
      <c r="E565" s="24">
        <f>D565*EXP(MeanSt-0.5*SDSt^2+SDSt*'Z(t)'!D562)</f>
        <v>86.43334940530724</v>
      </c>
      <c r="F565" s="24">
        <f>E565*EXP(MeanSt-0.5*SDSt^2+SDSt*'Z(t)'!E562)</f>
        <v>84.276478774435333</v>
      </c>
      <c r="G565" s="24">
        <f>F565*EXP(MeanSt-0.5*SDSt^2+SDSt*'Z(t)'!F562)</f>
        <v>79.016944770310104</v>
      </c>
      <c r="H565" s="24">
        <f>G565*EXP(MeanSt-0.5*SDSt^2+SDSt*'Z(t)'!G562)</f>
        <v>81.441167758331247</v>
      </c>
    </row>
    <row r="566" spans="1:8" x14ac:dyDescent="0.3">
      <c r="A566">
        <f t="shared" si="13"/>
        <v>560</v>
      </c>
      <c r="B566" s="12">
        <f>Parameters!$C$10</f>
        <v>100</v>
      </c>
      <c r="C566" s="24">
        <f>B566*EXP(MeanSt-0.5*SDSt^2+SDSt*'Z(t)'!B563)</f>
        <v>93.917053042795445</v>
      </c>
      <c r="D566" s="24">
        <f>C566*EXP(MeanSt-0.5*SDSt^2+SDSt*'Z(t)'!C563)</f>
        <v>89.800752966315954</v>
      </c>
      <c r="E566" s="24">
        <f>D566*EXP(MeanSt-0.5*SDSt^2+SDSt*'Z(t)'!D563)</f>
        <v>84.711847664307641</v>
      </c>
      <c r="F566" s="24">
        <f>E566*EXP(MeanSt-0.5*SDSt^2+SDSt*'Z(t)'!E563)</f>
        <v>86.123628412366429</v>
      </c>
      <c r="G566" s="24">
        <f>F566*EXP(MeanSt-0.5*SDSt^2+SDSt*'Z(t)'!F563)</f>
        <v>86.767313954108161</v>
      </c>
      <c r="H566" s="24">
        <f>G566*EXP(MeanSt-0.5*SDSt^2+SDSt*'Z(t)'!G563)</f>
        <v>84.819355875293581</v>
      </c>
    </row>
    <row r="567" spans="1:8" x14ac:dyDescent="0.3">
      <c r="A567">
        <f t="shared" si="13"/>
        <v>561</v>
      </c>
      <c r="B567" s="12">
        <f>Parameters!$C$10</f>
        <v>100</v>
      </c>
      <c r="C567" s="24">
        <f>B567*EXP(MeanSt-0.5*SDSt^2+SDSt*'Z(t)'!B564)</f>
        <v>94.688187781148997</v>
      </c>
      <c r="D567" s="24">
        <f>C567*EXP(MeanSt-0.5*SDSt^2+SDSt*'Z(t)'!C564)</f>
        <v>93.511198806486888</v>
      </c>
      <c r="E567" s="24">
        <f>D567*EXP(MeanSt-0.5*SDSt^2+SDSt*'Z(t)'!D564)</f>
        <v>93.403497946813602</v>
      </c>
      <c r="F567" s="24">
        <f>E567*EXP(MeanSt-0.5*SDSt^2+SDSt*'Z(t)'!E564)</f>
        <v>91.432501978933459</v>
      </c>
      <c r="G567" s="24">
        <f>F567*EXP(MeanSt-0.5*SDSt^2+SDSt*'Z(t)'!F564)</f>
        <v>81.869609411947479</v>
      </c>
      <c r="H567" s="24">
        <f>G567*EXP(MeanSt-0.5*SDSt^2+SDSt*'Z(t)'!G564)</f>
        <v>83.045539534109892</v>
      </c>
    </row>
    <row r="568" spans="1:8" x14ac:dyDescent="0.3">
      <c r="A568">
        <f t="shared" si="13"/>
        <v>562</v>
      </c>
      <c r="B568" s="12">
        <f>Parameters!$C$10</f>
        <v>100</v>
      </c>
      <c r="C568" s="24">
        <f>B568*EXP(MeanSt-0.5*SDSt^2+SDSt*'Z(t)'!B565)</f>
        <v>100.78905228926844</v>
      </c>
      <c r="D568" s="24">
        <f>C568*EXP(MeanSt-0.5*SDSt^2+SDSt*'Z(t)'!C565)</f>
        <v>98.36627577943915</v>
      </c>
      <c r="E568" s="24">
        <f>D568*EXP(MeanSt-0.5*SDSt^2+SDSt*'Z(t)'!D565)</f>
        <v>94.343392787470137</v>
      </c>
      <c r="F568" s="24">
        <f>E568*EXP(MeanSt-0.5*SDSt^2+SDSt*'Z(t)'!E565)</f>
        <v>86.88099334350683</v>
      </c>
      <c r="G568" s="24">
        <f>F568*EXP(MeanSt-0.5*SDSt^2+SDSt*'Z(t)'!F565)</f>
        <v>87.743783798552172</v>
      </c>
      <c r="H568" s="24">
        <f>G568*EXP(MeanSt-0.5*SDSt^2+SDSt*'Z(t)'!G565)</f>
        <v>83.646438250373222</v>
      </c>
    </row>
    <row r="569" spans="1:8" x14ac:dyDescent="0.3">
      <c r="A569">
        <f t="shared" si="13"/>
        <v>563</v>
      </c>
      <c r="B569" s="12">
        <f>Parameters!$C$10</f>
        <v>100</v>
      </c>
      <c r="C569" s="24">
        <f>B569*EXP(MeanSt-0.5*SDSt^2+SDSt*'Z(t)'!B566)</f>
        <v>104.10266156695455</v>
      </c>
      <c r="D569" s="24">
        <f>C569*EXP(MeanSt-0.5*SDSt^2+SDSt*'Z(t)'!C566)</f>
        <v>103.38235253638051</v>
      </c>
      <c r="E569" s="24">
        <f>D569*EXP(MeanSt-0.5*SDSt^2+SDSt*'Z(t)'!D566)</f>
        <v>99.024717113205071</v>
      </c>
      <c r="F569" s="24">
        <f>E569*EXP(MeanSt-0.5*SDSt^2+SDSt*'Z(t)'!E566)</f>
        <v>99.682020484790954</v>
      </c>
      <c r="G569" s="24">
        <f>F569*EXP(MeanSt-0.5*SDSt^2+SDSt*'Z(t)'!F566)</f>
        <v>94.253139548442121</v>
      </c>
      <c r="H569" s="24">
        <f>G569*EXP(MeanSt-0.5*SDSt^2+SDSt*'Z(t)'!G566)</f>
        <v>92.274354599755185</v>
      </c>
    </row>
    <row r="570" spans="1:8" x14ac:dyDescent="0.3">
      <c r="A570">
        <f t="shared" si="13"/>
        <v>564</v>
      </c>
      <c r="B570" s="12">
        <f>Parameters!$C$10</f>
        <v>100</v>
      </c>
      <c r="C570" s="24">
        <f>B570*EXP(MeanSt-0.5*SDSt^2+SDSt*'Z(t)'!B567)</f>
        <v>101.09739682722521</v>
      </c>
      <c r="D570" s="24">
        <f>C570*EXP(MeanSt-0.5*SDSt^2+SDSt*'Z(t)'!C567)</f>
        <v>99.093610655708005</v>
      </c>
      <c r="E570" s="24">
        <f>D570*EXP(MeanSt-0.5*SDSt^2+SDSt*'Z(t)'!D567)</f>
        <v>103.80589188224783</v>
      </c>
      <c r="F570" s="24">
        <f>E570*EXP(MeanSt-0.5*SDSt^2+SDSt*'Z(t)'!E567)</f>
        <v>112.93617715662248</v>
      </c>
      <c r="G570" s="24">
        <f>F570*EXP(MeanSt-0.5*SDSt^2+SDSt*'Z(t)'!F567)</f>
        <v>112.27756203982999</v>
      </c>
      <c r="H570" s="24">
        <f>G570*EXP(MeanSt-0.5*SDSt^2+SDSt*'Z(t)'!G567)</f>
        <v>122.25106389995094</v>
      </c>
    </row>
    <row r="571" spans="1:8" x14ac:dyDescent="0.3">
      <c r="A571">
        <f t="shared" si="13"/>
        <v>565</v>
      </c>
      <c r="B571" s="12">
        <f>Parameters!$C$10</f>
        <v>100</v>
      </c>
      <c r="C571" s="24">
        <f>B571*EXP(MeanSt-0.5*SDSt^2+SDSt*'Z(t)'!B568)</f>
        <v>103.00435802221996</v>
      </c>
      <c r="D571" s="24">
        <f>C571*EXP(MeanSt-0.5*SDSt^2+SDSt*'Z(t)'!C568)</f>
        <v>103.29868454586062</v>
      </c>
      <c r="E571" s="24">
        <f>D571*EXP(MeanSt-0.5*SDSt^2+SDSt*'Z(t)'!D568)</f>
        <v>103.8417446923289</v>
      </c>
      <c r="F571" s="24">
        <f>E571*EXP(MeanSt-0.5*SDSt^2+SDSt*'Z(t)'!E568)</f>
        <v>109.45513957759468</v>
      </c>
      <c r="G571" s="24">
        <f>F571*EXP(MeanSt-0.5*SDSt^2+SDSt*'Z(t)'!F568)</f>
        <v>115.73517035900903</v>
      </c>
      <c r="H571" s="24">
        <f>G571*EXP(MeanSt-0.5*SDSt^2+SDSt*'Z(t)'!G568)</f>
        <v>115.88979678046319</v>
      </c>
    </row>
    <row r="572" spans="1:8" x14ac:dyDescent="0.3">
      <c r="A572">
        <f t="shared" si="13"/>
        <v>566</v>
      </c>
      <c r="B572" s="12">
        <f>Parameters!$C$10</f>
        <v>100</v>
      </c>
      <c r="C572" s="24">
        <f>B572*EXP(MeanSt-0.5*SDSt^2+SDSt*'Z(t)'!B569)</f>
        <v>96.144444037613624</v>
      </c>
      <c r="D572" s="24">
        <f>C572*EXP(MeanSt-0.5*SDSt^2+SDSt*'Z(t)'!C569)</f>
        <v>89.693816827536963</v>
      </c>
      <c r="E572" s="24">
        <f>D572*EXP(MeanSt-0.5*SDSt^2+SDSt*'Z(t)'!D569)</f>
        <v>91.66556551476306</v>
      </c>
      <c r="F572" s="24">
        <f>E572*EXP(MeanSt-0.5*SDSt^2+SDSt*'Z(t)'!E569)</f>
        <v>80.301396208837303</v>
      </c>
      <c r="G572" s="24">
        <f>F572*EXP(MeanSt-0.5*SDSt^2+SDSt*'Z(t)'!F569)</f>
        <v>76.15514566447257</v>
      </c>
      <c r="H572" s="24">
        <f>G572*EXP(MeanSt-0.5*SDSt^2+SDSt*'Z(t)'!G569)</f>
        <v>83.409945446746974</v>
      </c>
    </row>
    <row r="573" spans="1:8" x14ac:dyDescent="0.3">
      <c r="A573">
        <f t="shared" si="13"/>
        <v>567</v>
      </c>
      <c r="B573" s="12">
        <f>Parameters!$C$10</f>
        <v>100</v>
      </c>
      <c r="C573" s="24">
        <f>B573*EXP(MeanSt-0.5*SDSt^2+SDSt*'Z(t)'!B570)</f>
        <v>101.30997658487782</v>
      </c>
      <c r="D573" s="24">
        <f>C573*EXP(MeanSt-0.5*SDSt^2+SDSt*'Z(t)'!C570)</f>
        <v>94.788598214600967</v>
      </c>
      <c r="E573" s="24">
        <f>D573*EXP(MeanSt-0.5*SDSt^2+SDSt*'Z(t)'!D570)</f>
        <v>99.411449869546274</v>
      </c>
      <c r="F573" s="24">
        <f>E573*EXP(MeanSt-0.5*SDSt^2+SDSt*'Z(t)'!E570)</f>
        <v>94.680257979239826</v>
      </c>
      <c r="G573" s="24">
        <f>F573*EXP(MeanSt-0.5*SDSt^2+SDSt*'Z(t)'!F570)</f>
        <v>97.900085148268857</v>
      </c>
      <c r="H573" s="24">
        <f>G573*EXP(MeanSt-0.5*SDSt^2+SDSt*'Z(t)'!G570)</f>
        <v>98.450928467197485</v>
      </c>
    </row>
    <row r="574" spans="1:8" x14ac:dyDescent="0.3">
      <c r="A574">
        <f t="shared" si="13"/>
        <v>568</v>
      </c>
      <c r="B574" s="12">
        <f>Parameters!$C$10</f>
        <v>100</v>
      </c>
      <c r="C574" s="24">
        <f>B574*EXP(MeanSt-0.5*SDSt^2+SDSt*'Z(t)'!B571)</f>
        <v>107.86214172482329</v>
      </c>
      <c r="D574" s="24">
        <f>C574*EXP(MeanSt-0.5*SDSt^2+SDSt*'Z(t)'!C571)</f>
        <v>112.4880852962246</v>
      </c>
      <c r="E574" s="24">
        <f>D574*EXP(MeanSt-0.5*SDSt^2+SDSt*'Z(t)'!D571)</f>
        <v>123.70830371404905</v>
      </c>
      <c r="F574" s="24">
        <f>E574*EXP(MeanSt-0.5*SDSt^2+SDSt*'Z(t)'!E571)</f>
        <v>132.91242283788409</v>
      </c>
      <c r="G574" s="24">
        <f>F574*EXP(MeanSt-0.5*SDSt^2+SDSt*'Z(t)'!F571)</f>
        <v>134.3638223960921</v>
      </c>
      <c r="H574" s="24">
        <f>G574*EXP(MeanSt-0.5*SDSt^2+SDSt*'Z(t)'!G571)</f>
        <v>141.87631130759479</v>
      </c>
    </row>
    <row r="575" spans="1:8" x14ac:dyDescent="0.3">
      <c r="A575">
        <f t="shared" si="13"/>
        <v>569</v>
      </c>
      <c r="B575" s="12">
        <f>Parameters!$C$10</f>
        <v>100</v>
      </c>
      <c r="C575" s="24">
        <f>B575*EXP(MeanSt-0.5*SDSt^2+SDSt*'Z(t)'!B572)</f>
        <v>99.865267045069743</v>
      </c>
      <c r="D575" s="24">
        <f>C575*EXP(MeanSt-0.5*SDSt^2+SDSt*'Z(t)'!C572)</f>
        <v>106.08537664470028</v>
      </c>
      <c r="E575" s="24">
        <f>D575*EXP(MeanSt-0.5*SDSt^2+SDSt*'Z(t)'!D572)</f>
        <v>111.02565476167753</v>
      </c>
      <c r="F575" s="24">
        <f>E575*EXP(MeanSt-0.5*SDSt^2+SDSt*'Z(t)'!E572)</f>
        <v>117.79733985132924</v>
      </c>
      <c r="G575" s="24">
        <f>F575*EXP(MeanSt-0.5*SDSt^2+SDSt*'Z(t)'!F572)</f>
        <v>123.31679570339503</v>
      </c>
      <c r="H575" s="24">
        <f>G575*EXP(MeanSt-0.5*SDSt^2+SDSt*'Z(t)'!G572)</f>
        <v>116.30617610675198</v>
      </c>
    </row>
    <row r="576" spans="1:8" x14ac:dyDescent="0.3">
      <c r="A576">
        <f t="shared" si="13"/>
        <v>570</v>
      </c>
      <c r="B576" s="12">
        <f>Parameters!$C$10</f>
        <v>100</v>
      </c>
      <c r="C576" s="24">
        <f>B576*EXP(MeanSt-0.5*SDSt^2+SDSt*'Z(t)'!B573)</f>
        <v>97.867691753383994</v>
      </c>
      <c r="D576" s="24">
        <f>C576*EXP(MeanSt-0.5*SDSt^2+SDSt*'Z(t)'!C573)</f>
        <v>89.215773749123059</v>
      </c>
      <c r="E576" s="24">
        <f>D576*EXP(MeanSt-0.5*SDSt^2+SDSt*'Z(t)'!D573)</f>
        <v>89.867880037364785</v>
      </c>
      <c r="F576" s="24">
        <f>E576*EXP(MeanSt-0.5*SDSt^2+SDSt*'Z(t)'!E573)</f>
        <v>88.821683518081215</v>
      </c>
      <c r="G576" s="24">
        <f>F576*EXP(MeanSt-0.5*SDSt^2+SDSt*'Z(t)'!F573)</f>
        <v>86.668002039020976</v>
      </c>
      <c r="H576" s="24">
        <f>G576*EXP(MeanSt-0.5*SDSt^2+SDSt*'Z(t)'!G573)</f>
        <v>93.129434147154896</v>
      </c>
    </row>
    <row r="577" spans="1:8" x14ac:dyDescent="0.3">
      <c r="A577">
        <f t="shared" si="13"/>
        <v>571</v>
      </c>
      <c r="B577" s="12">
        <f>Parameters!$C$10</f>
        <v>100</v>
      </c>
      <c r="C577" s="24">
        <f>B577*EXP(MeanSt-0.5*SDSt^2+SDSt*'Z(t)'!B574)</f>
        <v>95.773800286057167</v>
      </c>
      <c r="D577" s="24">
        <f>C577*EXP(MeanSt-0.5*SDSt^2+SDSt*'Z(t)'!C574)</f>
        <v>97.299400764314782</v>
      </c>
      <c r="E577" s="24">
        <f>D577*EXP(MeanSt-0.5*SDSt^2+SDSt*'Z(t)'!D574)</f>
        <v>96.052428935398808</v>
      </c>
      <c r="F577" s="24">
        <f>E577*EXP(MeanSt-0.5*SDSt^2+SDSt*'Z(t)'!E574)</f>
        <v>90.369626090929472</v>
      </c>
      <c r="G577" s="24">
        <f>F577*EXP(MeanSt-0.5*SDSt^2+SDSt*'Z(t)'!F574)</f>
        <v>88.400684985747773</v>
      </c>
      <c r="H577" s="24">
        <f>G577*EXP(MeanSt-0.5*SDSt^2+SDSt*'Z(t)'!G574)</f>
        <v>91.712520263748246</v>
      </c>
    </row>
    <row r="578" spans="1:8" x14ac:dyDescent="0.3">
      <c r="A578">
        <f t="shared" si="13"/>
        <v>572</v>
      </c>
      <c r="B578" s="12">
        <f>Parameters!$C$10</f>
        <v>100</v>
      </c>
      <c r="C578" s="24">
        <f>B578*EXP(MeanSt-0.5*SDSt^2+SDSt*'Z(t)'!B575)</f>
        <v>105.72300759334988</v>
      </c>
      <c r="D578" s="24">
        <f>C578*EXP(MeanSt-0.5*SDSt^2+SDSt*'Z(t)'!C575)</f>
        <v>104.78499332266789</v>
      </c>
      <c r="E578" s="24">
        <f>D578*EXP(MeanSt-0.5*SDSt^2+SDSt*'Z(t)'!D575)</f>
        <v>104.05952464737817</v>
      </c>
      <c r="F578" s="24">
        <f>E578*EXP(MeanSt-0.5*SDSt^2+SDSt*'Z(t)'!E575)</f>
        <v>108.02514794484351</v>
      </c>
      <c r="G578" s="24">
        <f>F578*EXP(MeanSt-0.5*SDSt^2+SDSt*'Z(t)'!F575)</f>
        <v>104.40321606438918</v>
      </c>
      <c r="H578" s="24">
        <f>G578*EXP(MeanSt-0.5*SDSt^2+SDSt*'Z(t)'!G575)</f>
        <v>106.25781077701281</v>
      </c>
    </row>
    <row r="579" spans="1:8" x14ac:dyDescent="0.3">
      <c r="A579">
        <f t="shared" si="13"/>
        <v>573</v>
      </c>
      <c r="B579" s="12">
        <f>Parameters!$C$10</f>
        <v>100</v>
      </c>
      <c r="C579" s="24">
        <f>B579*EXP(MeanSt-0.5*SDSt^2+SDSt*'Z(t)'!B576)</f>
        <v>96.922311263999134</v>
      </c>
      <c r="D579" s="24">
        <f>C579*EXP(MeanSt-0.5*SDSt^2+SDSt*'Z(t)'!C576)</f>
        <v>91.471854409409659</v>
      </c>
      <c r="E579" s="24">
        <f>D579*EXP(MeanSt-0.5*SDSt^2+SDSt*'Z(t)'!D576)</f>
        <v>99.900386255451622</v>
      </c>
      <c r="F579" s="24">
        <f>E579*EXP(MeanSt-0.5*SDSt^2+SDSt*'Z(t)'!E576)</f>
        <v>101.43198477497771</v>
      </c>
      <c r="G579" s="24">
        <f>F579*EXP(MeanSt-0.5*SDSt^2+SDSt*'Z(t)'!F576)</f>
        <v>106.59189602703431</v>
      </c>
      <c r="H579" s="24">
        <f>G579*EXP(MeanSt-0.5*SDSt^2+SDSt*'Z(t)'!G576)</f>
        <v>103.73428477198379</v>
      </c>
    </row>
    <row r="580" spans="1:8" x14ac:dyDescent="0.3">
      <c r="A580">
        <f t="shared" si="13"/>
        <v>574</v>
      </c>
      <c r="B580" s="12">
        <f>Parameters!$C$10</f>
        <v>100</v>
      </c>
      <c r="C580" s="24">
        <f>B580*EXP(MeanSt-0.5*SDSt^2+SDSt*'Z(t)'!B577)</f>
        <v>99.680440873847004</v>
      </c>
      <c r="D580" s="24">
        <f>C580*EXP(MeanSt-0.5*SDSt^2+SDSt*'Z(t)'!C577)</f>
        <v>98.118084838156705</v>
      </c>
      <c r="E580" s="24">
        <f>D580*EXP(MeanSt-0.5*SDSt^2+SDSt*'Z(t)'!D577)</f>
        <v>107.18088032556463</v>
      </c>
      <c r="F580" s="24">
        <f>E580*EXP(MeanSt-0.5*SDSt^2+SDSt*'Z(t)'!E577)</f>
        <v>109.60533007309024</v>
      </c>
      <c r="G580" s="24">
        <f>F580*EXP(MeanSt-0.5*SDSt^2+SDSt*'Z(t)'!F577)</f>
        <v>112.45624508045125</v>
      </c>
      <c r="H580" s="24">
        <f>G580*EXP(MeanSt-0.5*SDSt^2+SDSt*'Z(t)'!G577)</f>
        <v>113.58023278820846</v>
      </c>
    </row>
    <row r="581" spans="1:8" x14ac:dyDescent="0.3">
      <c r="A581">
        <f t="shared" si="13"/>
        <v>575</v>
      </c>
      <c r="B581" s="12">
        <f>Parameters!$C$10</f>
        <v>100</v>
      </c>
      <c r="C581" s="24">
        <f>B581*EXP(MeanSt-0.5*SDSt^2+SDSt*'Z(t)'!B578)</f>
        <v>101.55511074023393</v>
      </c>
      <c r="D581" s="24">
        <f>C581*EXP(MeanSt-0.5*SDSt^2+SDSt*'Z(t)'!C578)</f>
        <v>101.37424989431608</v>
      </c>
      <c r="E581" s="24">
        <f>D581*EXP(MeanSt-0.5*SDSt^2+SDSt*'Z(t)'!D578)</f>
        <v>105.84744516737857</v>
      </c>
      <c r="F581" s="24">
        <f>E581*EXP(MeanSt-0.5*SDSt^2+SDSt*'Z(t)'!E578)</f>
        <v>109.14157836364865</v>
      </c>
      <c r="G581" s="24">
        <f>F581*EXP(MeanSt-0.5*SDSt^2+SDSt*'Z(t)'!F578)</f>
        <v>109.88794401345609</v>
      </c>
      <c r="H581" s="24">
        <f>G581*EXP(MeanSt-0.5*SDSt^2+SDSt*'Z(t)'!G578)</f>
        <v>112.36592573914454</v>
      </c>
    </row>
    <row r="582" spans="1:8" x14ac:dyDescent="0.3">
      <c r="A582">
        <f t="shared" si="13"/>
        <v>576</v>
      </c>
      <c r="B582" s="12">
        <f>Parameters!$C$10</f>
        <v>100</v>
      </c>
      <c r="C582" s="24">
        <f>B582*EXP(MeanSt-0.5*SDSt^2+SDSt*'Z(t)'!B579)</f>
        <v>95.168606850903032</v>
      </c>
      <c r="D582" s="24">
        <f>C582*EXP(MeanSt-0.5*SDSt^2+SDSt*'Z(t)'!C579)</f>
        <v>97.36401853470224</v>
      </c>
      <c r="E582" s="24">
        <f>D582*EXP(MeanSt-0.5*SDSt^2+SDSt*'Z(t)'!D579)</f>
        <v>93.640059122565759</v>
      </c>
      <c r="F582" s="24">
        <f>E582*EXP(MeanSt-0.5*SDSt^2+SDSt*'Z(t)'!E579)</f>
        <v>87.218842269765034</v>
      </c>
      <c r="G582" s="24">
        <f>F582*EXP(MeanSt-0.5*SDSt^2+SDSt*'Z(t)'!F579)</f>
        <v>86.018649674587806</v>
      </c>
      <c r="H582" s="24">
        <f>G582*EXP(MeanSt-0.5*SDSt^2+SDSt*'Z(t)'!G579)</f>
        <v>86.649343745907629</v>
      </c>
    </row>
    <row r="583" spans="1:8" x14ac:dyDescent="0.3">
      <c r="A583">
        <f t="shared" si="13"/>
        <v>577</v>
      </c>
      <c r="B583" s="12">
        <f>Parameters!$C$10</f>
        <v>100</v>
      </c>
      <c r="C583" s="24">
        <f>B583*EXP(MeanSt-0.5*SDSt^2+SDSt*'Z(t)'!B580)</f>
        <v>105.31935228058826</v>
      </c>
      <c r="D583" s="24">
        <f>C583*EXP(MeanSt-0.5*SDSt^2+SDSt*'Z(t)'!C580)</f>
        <v>105.74113421719937</v>
      </c>
      <c r="E583" s="24">
        <f>D583*EXP(MeanSt-0.5*SDSt^2+SDSt*'Z(t)'!D580)</f>
        <v>100.88970062265398</v>
      </c>
      <c r="F583" s="24">
        <f>E583*EXP(MeanSt-0.5*SDSt^2+SDSt*'Z(t)'!E580)</f>
        <v>110.45126039951778</v>
      </c>
      <c r="G583" s="24">
        <f>F583*EXP(MeanSt-0.5*SDSt^2+SDSt*'Z(t)'!F580)</f>
        <v>114.00035774450734</v>
      </c>
      <c r="H583" s="24">
        <f>G583*EXP(MeanSt-0.5*SDSt^2+SDSt*'Z(t)'!G580)</f>
        <v>109.49094477808593</v>
      </c>
    </row>
    <row r="584" spans="1:8" x14ac:dyDescent="0.3">
      <c r="A584">
        <f t="shared" ref="A584:A647" si="14">A583+1</f>
        <v>578</v>
      </c>
      <c r="B584" s="12">
        <f>Parameters!$C$10</f>
        <v>100</v>
      </c>
      <c r="C584" s="24">
        <f>B584*EXP(MeanSt-0.5*SDSt^2+SDSt*'Z(t)'!B581)</f>
        <v>94.697128491720946</v>
      </c>
      <c r="D584" s="24">
        <f>C584*EXP(MeanSt-0.5*SDSt^2+SDSt*'Z(t)'!C581)</f>
        <v>103.09050279426351</v>
      </c>
      <c r="E584" s="24">
        <f>D584*EXP(MeanSt-0.5*SDSt^2+SDSt*'Z(t)'!D581)</f>
        <v>100.91738743470924</v>
      </c>
      <c r="F584" s="24">
        <f>E584*EXP(MeanSt-0.5*SDSt^2+SDSt*'Z(t)'!E581)</f>
        <v>106.7259788982026</v>
      </c>
      <c r="G584" s="24">
        <f>F584*EXP(MeanSt-0.5*SDSt^2+SDSt*'Z(t)'!F581)</f>
        <v>102.7010028064569</v>
      </c>
      <c r="H584" s="24">
        <f>G584*EXP(MeanSt-0.5*SDSt^2+SDSt*'Z(t)'!G581)</f>
        <v>101.61911372481079</v>
      </c>
    </row>
    <row r="585" spans="1:8" x14ac:dyDescent="0.3">
      <c r="A585">
        <f t="shared" si="14"/>
        <v>579</v>
      </c>
      <c r="B585" s="12">
        <f>Parameters!$C$10</f>
        <v>100</v>
      </c>
      <c r="C585" s="24">
        <f>B585*EXP(MeanSt-0.5*SDSt^2+SDSt*'Z(t)'!B582)</f>
        <v>100.33827633779899</v>
      </c>
      <c r="D585" s="24">
        <f>C585*EXP(MeanSt-0.5*SDSt^2+SDSt*'Z(t)'!C582)</f>
        <v>101.13124864335266</v>
      </c>
      <c r="E585" s="24">
        <f>D585*EXP(MeanSt-0.5*SDSt^2+SDSt*'Z(t)'!D582)</f>
        <v>108.99581344538014</v>
      </c>
      <c r="F585" s="24">
        <f>E585*EXP(MeanSt-0.5*SDSt^2+SDSt*'Z(t)'!E582)</f>
        <v>113.68478984474808</v>
      </c>
      <c r="G585" s="24">
        <f>F585*EXP(MeanSt-0.5*SDSt^2+SDSt*'Z(t)'!F582)</f>
        <v>116.61065209894613</v>
      </c>
      <c r="H585" s="24">
        <f>G585*EXP(MeanSt-0.5*SDSt^2+SDSt*'Z(t)'!G582)</f>
        <v>121.81188340383494</v>
      </c>
    </row>
    <row r="586" spans="1:8" x14ac:dyDescent="0.3">
      <c r="A586">
        <f t="shared" si="14"/>
        <v>580</v>
      </c>
      <c r="B586" s="12">
        <f>Parameters!$C$10</f>
        <v>100</v>
      </c>
      <c r="C586" s="24">
        <f>B586*EXP(MeanSt-0.5*SDSt^2+SDSt*'Z(t)'!B583)</f>
        <v>104.34053170572236</v>
      </c>
      <c r="D586" s="24">
        <f>C586*EXP(MeanSt-0.5*SDSt^2+SDSt*'Z(t)'!C583)</f>
        <v>113.4602310125795</v>
      </c>
      <c r="E586" s="24">
        <f>D586*EXP(MeanSt-0.5*SDSt^2+SDSt*'Z(t)'!D583)</f>
        <v>121.11211137475122</v>
      </c>
      <c r="F586" s="24">
        <f>E586*EXP(MeanSt-0.5*SDSt^2+SDSt*'Z(t)'!E583)</f>
        <v>118.68505251365798</v>
      </c>
      <c r="G586" s="24">
        <f>F586*EXP(MeanSt-0.5*SDSt^2+SDSt*'Z(t)'!F583)</f>
        <v>116.21571608108586</v>
      </c>
      <c r="H586" s="24">
        <f>G586*EXP(MeanSt-0.5*SDSt^2+SDSt*'Z(t)'!G583)</f>
        <v>111.68496056189974</v>
      </c>
    </row>
    <row r="587" spans="1:8" x14ac:dyDescent="0.3">
      <c r="A587">
        <f t="shared" si="14"/>
        <v>581</v>
      </c>
      <c r="B587" s="12">
        <f>Parameters!$C$10</f>
        <v>100</v>
      </c>
      <c r="C587" s="24">
        <f>B587*EXP(MeanSt-0.5*SDSt^2+SDSt*'Z(t)'!B584)</f>
        <v>100.05776973593497</v>
      </c>
      <c r="D587" s="24">
        <f>C587*EXP(MeanSt-0.5*SDSt^2+SDSt*'Z(t)'!C584)</f>
        <v>99.10186676764701</v>
      </c>
      <c r="E587" s="24">
        <f>D587*EXP(MeanSt-0.5*SDSt^2+SDSt*'Z(t)'!D584)</f>
        <v>101.26058193963807</v>
      </c>
      <c r="F587" s="24">
        <f>E587*EXP(MeanSt-0.5*SDSt^2+SDSt*'Z(t)'!E584)</f>
        <v>104.05315806682353</v>
      </c>
      <c r="G587" s="24">
        <f>F587*EXP(MeanSt-0.5*SDSt^2+SDSt*'Z(t)'!F584)</f>
        <v>108.43503042538214</v>
      </c>
      <c r="H587" s="24">
        <f>G587*EXP(MeanSt-0.5*SDSt^2+SDSt*'Z(t)'!G584)</f>
        <v>106.86118115934535</v>
      </c>
    </row>
    <row r="588" spans="1:8" x14ac:dyDescent="0.3">
      <c r="A588">
        <f t="shared" si="14"/>
        <v>582</v>
      </c>
      <c r="B588" s="12">
        <f>Parameters!$C$10</f>
        <v>100</v>
      </c>
      <c r="C588" s="24">
        <f>B588*EXP(MeanSt-0.5*SDSt^2+SDSt*'Z(t)'!B585)</f>
        <v>101.31379429779631</v>
      </c>
      <c r="D588" s="24">
        <f>C588*EXP(MeanSt-0.5*SDSt^2+SDSt*'Z(t)'!C585)</f>
        <v>99.694875880480254</v>
      </c>
      <c r="E588" s="24">
        <f>D588*EXP(MeanSt-0.5*SDSt^2+SDSt*'Z(t)'!D585)</f>
        <v>99.305488493680727</v>
      </c>
      <c r="F588" s="24">
        <f>E588*EXP(MeanSt-0.5*SDSt^2+SDSt*'Z(t)'!E585)</f>
        <v>102.53236442196031</v>
      </c>
      <c r="G588" s="24">
        <f>F588*EXP(MeanSt-0.5*SDSt^2+SDSt*'Z(t)'!F585)</f>
        <v>101.97019672635676</v>
      </c>
      <c r="H588" s="24">
        <f>G588*EXP(MeanSt-0.5*SDSt^2+SDSt*'Z(t)'!G585)</f>
        <v>97.388679951800526</v>
      </c>
    </row>
    <row r="589" spans="1:8" x14ac:dyDescent="0.3">
      <c r="A589">
        <f t="shared" si="14"/>
        <v>583</v>
      </c>
      <c r="B589" s="12">
        <f>Parameters!$C$10</f>
        <v>100</v>
      </c>
      <c r="C589" s="24">
        <f>B589*EXP(MeanSt-0.5*SDSt^2+SDSt*'Z(t)'!B586)</f>
        <v>98.393391075538702</v>
      </c>
      <c r="D589" s="24">
        <f>C589*EXP(MeanSt-0.5*SDSt^2+SDSt*'Z(t)'!C586)</f>
        <v>95.250954212476955</v>
      </c>
      <c r="E589" s="24">
        <f>D589*EXP(MeanSt-0.5*SDSt^2+SDSt*'Z(t)'!D586)</f>
        <v>93.513305866358266</v>
      </c>
      <c r="F589" s="24">
        <f>E589*EXP(MeanSt-0.5*SDSt^2+SDSt*'Z(t)'!E586)</f>
        <v>99.722335373672109</v>
      </c>
      <c r="G589" s="24">
        <f>F589*EXP(MeanSt-0.5*SDSt^2+SDSt*'Z(t)'!F586)</f>
        <v>106.76598153889199</v>
      </c>
      <c r="H589" s="24">
        <f>G589*EXP(MeanSt-0.5*SDSt^2+SDSt*'Z(t)'!G586)</f>
        <v>111.41274918513464</v>
      </c>
    </row>
    <row r="590" spans="1:8" x14ac:dyDescent="0.3">
      <c r="A590">
        <f t="shared" si="14"/>
        <v>584</v>
      </c>
      <c r="B590" s="12">
        <f>Parameters!$C$10</f>
        <v>100</v>
      </c>
      <c r="C590" s="24">
        <f>B590*EXP(MeanSt-0.5*SDSt^2+SDSt*'Z(t)'!B587)</f>
        <v>101.09217631427776</v>
      </c>
      <c r="D590" s="24">
        <f>C590*EXP(MeanSt-0.5*SDSt^2+SDSt*'Z(t)'!C587)</f>
        <v>107.28972661939876</v>
      </c>
      <c r="E590" s="24">
        <f>D590*EXP(MeanSt-0.5*SDSt^2+SDSt*'Z(t)'!D587)</f>
        <v>98.081030461430274</v>
      </c>
      <c r="F590" s="24">
        <f>E590*EXP(MeanSt-0.5*SDSt^2+SDSt*'Z(t)'!E587)</f>
        <v>93.255121675008283</v>
      </c>
      <c r="G590" s="24">
        <f>F590*EXP(MeanSt-0.5*SDSt^2+SDSt*'Z(t)'!F587)</f>
        <v>100.26343147215056</v>
      </c>
      <c r="H590" s="24">
        <f>G590*EXP(MeanSt-0.5*SDSt^2+SDSt*'Z(t)'!G587)</f>
        <v>108.57811347123723</v>
      </c>
    </row>
    <row r="591" spans="1:8" x14ac:dyDescent="0.3">
      <c r="A591">
        <f t="shared" si="14"/>
        <v>585</v>
      </c>
      <c r="B591" s="12">
        <f>Parameters!$C$10</f>
        <v>100</v>
      </c>
      <c r="C591" s="24">
        <f>B591*EXP(MeanSt-0.5*SDSt^2+SDSt*'Z(t)'!B588)</f>
        <v>96.974832973728098</v>
      </c>
      <c r="D591" s="24">
        <f>C591*EXP(MeanSt-0.5*SDSt^2+SDSt*'Z(t)'!C588)</f>
        <v>99.735756308136658</v>
      </c>
      <c r="E591" s="24">
        <f>D591*EXP(MeanSt-0.5*SDSt^2+SDSt*'Z(t)'!D588)</f>
        <v>98.926935130068387</v>
      </c>
      <c r="F591" s="24">
        <f>E591*EXP(MeanSt-0.5*SDSt^2+SDSt*'Z(t)'!E588)</f>
        <v>105.53583962931071</v>
      </c>
      <c r="G591" s="24">
        <f>F591*EXP(MeanSt-0.5*SDSt^2+SDSt*'Z(t)'!F588)</f>
        <v>107.15746538919616</v>
      </c>
      <c r="H591" s="24">
        <f>G591*EXP(MeanSt-0.5*SDSt^2+SDSt*'Z(t)'!G588)</f>
        <v>107.95704566739423</v>
      </c>
    </row>
    <row r="592" spans="1:8" x14ac:dyDescent="0.3">
      <c r="A592">
        <f t="shared" si="14"/>
        <v>586</v>
      </c>
      <c r="B592" s="12">
        <f>Parameters!$C$10</f>
        <v>100</v>
      </c>
      <c r="C592" s="24">
        <f>B592*EXP(MeanSt-0.5*SDSt^2+SDSt*'Z(t)'!B589)</f>
        <v>95.191250218920331</v>
      </c>
      <c r="D592" s="24">
        <f>C592*EXP(MeanSt-0.5*SDSt^2+SDSt*'Z(t)'!C589)</f>
        <v>97.045843687625748</v>
      </c>
      <c r="E592" s="24">
        <f>D592*EXP(MeanSt-0.5*SDSt^2+SDSt*'Z(t)'!D589)</f>
        <v>105.94172173094536</v>
      </c>
      <c r="F592" s="24">
        <f>E592*EXP(MeanSt-0.5*SDSt^2+SDSt*'Z(t)'!E589)</f>
        <v>108.65640507817611</v>
      </c>
      <c r="G592" s="24">
        <f>F592*EXP(MeanSt-0.5*SDSt^2+SDSt*'Z(t)'!F589)</f>
        <v>106.50392783235681</v>
      </c>
      <c r="H592" s="24">
        <f>G592*EXP(MeanSt-0.5*SDSt^2+SDSt*'Z(t)'!G589)</f>
        <v>110.97254764258935</v>
      </c>
    </row>
    <row r="593" spans="1:8" x14ac:dyDescent="0.3">
      <c r="A593">
        <f t="shared" si="14"/>
        <v>587</v>
      </c>
      <c r="B593" s="12">
        <f>Parameters!$C$10</f>
        <v>100</v>
      </c>
      <c r="C593" s="24">
        <f>B593*EXP(MeanSt-0.5*SDSt^2+SDSt*'Z(t)'!B590)</f>
        <v>103.03091086774458</v>
      </c>
      <c r="D593" s="24">
        <f>C593*EXP(MeanSt-0.5*SDSt^2+SDSt*'Z(t)'!C590)</f>
        <v>100.28291998083739</v>
      </c>
      <c r="E593" s="24">
        <f>D593*EXP(MeanSt-0.5*SDSt^2+SDSt*'Z(t)'!D590)</f>
        <v>106.0291833100322</v>
      </c>
      <c r="F593" s="24">
        <f>E593*EXP(MeanSt-0.5*SDSt^2+SDSt*'Z(t)'!E590)</f>
        <v>102.19624199896546</v>
      </c>
      <c r="G593" s="24">
        <f>F593*EXP(MeanSt-0.5*SDSt^2+SDSt*'Z(t)'!F590)</f>
        <v>109.67275800346627</v>
      </c>
      <c r="H593" s="24">
        <f>G593*EXP(MeanSt-0.5*SDSt^2+SDSt*'Z(t)'!G590)</f>
        <v>110.55961215657493</v>
      </c>
    </row>
    <row r="594" spans="1:8" x14ac:dyDescent="0.3">
      <c r="A594">
        <f t="shared" si="14"/>
        <v>588</v>
      </c>
      <c r="B594" s="12">
        <f>Parameters!$C$10</f>
        <v>100</v>
      </c>
      <c r="C594" s="24">
        <f>B594*EXP(MeanSt-0.5*SDSt^2+SDSt*'Z(t)'!B591)</f>
        <v>106.88200773273786</v>
      </c>
      <c r="D594" s="24">
        <f>C594*EXP(MeanSt-0.5*SDSt^2+SDSt*'Z(t)'!C591)</f>
        <v>102.89388344742349</v>
      </c>
      <c r="E594" s="24">
        <f>D594*EXP(MeanSt-0.5*SDSt^2+SDSt*'Z(t)'!D591)</f>
        <v>103.85576777234461</v>
      </c>
      <c r="F594" s="24">
        <f>E594*EXP(MeanSt-0.5*SDSt^2+SDSt*'Z(t)'!E591)</f>
        <v>107.21520192231631</v>
      </c>
      <c r="G594" s="24">
        <f>F594*EXP(MeanSt-0.5*SDSt^2+SDSt*'Z(t)'!F591)</f>
        <v>102.07404210924231</v>
      </c>
      <c r="H594" s="24">
        <f>G594*EXP(MeanSt-0.5*SDSt^2+SDSt*'Z(t)'!G591)</f>
        <v>104.28322217296341</v>
      </c>
    </row>
    <row r="595" spans="1:8" x14ac:dyDescent="0.3">
      <c r="A595">
        <f t="shared" si="14"/>
        <v>589</v>
      </c>
      <c r="B595" s="12">
        <f>Parameters!$C$10</f>
        <v>100</v>
      </c>
      <c r="C595" s="24">
        <f>B595*EXP(MeanSt-0.5*SDSt^2+SDSt*'Z(t)'!B592)</f>
        <v>105.86578524189973</v>
      </c>
      <c r="D595" s="24">
        <f>C595*EXP(MeanSt-0.5*SDSt^2+SDSt*'Z(t)'!C592)</f>
        <v>105.30872876701343</v>
      </c>
      <c r="E595" s="24">
        <f>D595*EXP(MeanSt-0.5*SDSt^2+SDSt*'Z(t)'!D592)</f>
        <v>109.9166055150382</v>
      </c>
      <c r="F595" s="24">
        <f>E595*EXP(MeanSt-0.5*SDSt^2+SDSt*'Z(t)'!E592)</f>
        <v>107.0159145879549</v>
      </c>
      <c r="G595" s="24">
        <f>F595*EXP(MeanSt-0.5*SDSt^2+SDSt*'Z(t)'!F592)</f>
        <v>107.70298638573234</v>
      </c>
      <c r="H595" s="24">
        <f>G595*EXP(MeanSt-0.5*SDSt^2+SDSt*'Z(t)'!G592)</f>
        <v>104.03684767463078</v>
      </c>
    </row>
    <row r="596" spans="1:8" x14ac:dyDescent="0.3">
      <c r="A596">
        <f t="shared" si="14"/>
        <v>590</v>
      </c>
      <c r="B596" s="12">
        <f>Parameters!$C$10</f>
        <v>100</v>
      </c>
      <c r="C596" s="24">
        <f>B596*EXP(MeanSt-0.5*SDSt^2+SDSt*'Z(t)'!B593)</f>
        <v>100.30414360010063</v>
      </c>
      <c r="D596" s="24">
        <f>C596*EXP(MeanSt-0.5*SDSt^2+SDSt*'Z(t)'!C593)</f>
        <v>104.90990572844588</v>
      </c>
      <c r="E596" s="24">
        <f>D596*EXP(MeanSt-0.5*SDSt^2+SDSt*'Z(t)'!D593)</f>
        <v>98.09055328327986</v>
      </c>
      <c r="F596" s="24">
        <f>E596*EXP(MeanSt-0.5*SDSt^2+SDSt*'Z(t)'!E593)</f>
        <v>107.53273268027959</v>
      </c>
      <c r="G596" s="24">
        <f>F596*EXP(MeanSt-0.5*SDSt^2+SDSt*'Z(t)'!F593)</f>
        <v>112.86127597760728</v>
      </c>
      <c r="H596" s="24">
        <f>G596*EXP(MeanSt-0.5*SDSt^2+SDSt*'Z(t)'!G593)</f>
        <v>110.56352628056865</v>
      </c>
    </row>
    <row r="597" spans="1:8" x14ac:dyDescent="0.3">
      <c r="A597">
        <f t="shared" si="14"/>
        <v>591</v>
      </c>
      <c r="B597" s="12">
        <f>Parameters!$C$10</f>
        <v>100</v>
      </c>
      <c r="C597" s="24">
        <f>B597*EXP(MeanSt-0.5*SDSt^2+SDSt*'Z(t)'!B594)</f>
        <v>108.69444705251834</v>
      </c>
      <c r="D597" s="24">
        <f>C597*EXP(MeanSt-0.5*SDSt^2+SDSt*'Z(t)'!C594)</f>
        <v>107.22840916693825</v>
      </c>
      <c r="E597" s="24">
        <f>D597*EXP(MeanSt-0.5*SDSt^2+SDSt*'Z(t)'!D594)</f>
        <v>107.86050246068638</v>
      </c>
      <c r="F597" s="24">
        <f>E597*EXP(MeanSt-0.5*SDSt^2+SDSt*'Z(t)'!E594)</f>
        <v>106.84385669243123</v>
      </c>
      <c r="G597" s="24">
        <f>F597*EXP(MeanSt-0.5*SDSt^2+SDSt*'Z(t)'!F594)</f>
        <v>112.00774333586195</v>
      </c>
      <c r="H597" s="24">
        <f>G597*EXP(MeanSt-0.5*SDSt^2+SDSt*'Z(t)'!G594)</f>
        <v>113.18944359397626</v>
      </c>
    </row>
    <row r="598" spans="1:8" x14ac:dyDescent="0.3">
      <c r="A598">
        <f t="shared" si="14"/>
        <v>592</v>
      </c>
      <c r="B598" s="12">
        <f>Parameters!$C$10</f>
        <v>100</v>
      </c>
      <c r="C598" s="24">
        <f>B598*EXP(MeanSt-0.5*SDSt^2+SDSt*'Z(t)'!B595)</f>
        <v>105.29436612607324</v>
      </c>
      <c r="D598" s="24">
        <f>C598*EXP(MeanSt-0.5*SDSt^2+SDSt*'Z(t)'!C595)</f>
        <v>102.61024552967639</v>
      </c>
      <c r="E598" s="24">
        <f>D598*EXP(MeanSt-0.5*SDSt^2+SDSt*'Z(t)'!D595)</f>
        <v>103.19793472856803</v>
      </c>
      <c r="F598" s="24">
        <f>E598*EXP(MeanSt-0.5*SDSt^2+SDSt*'Z(t)'!E595)</f>
        <v>95.829607660458635</v>
      </c>
      <c r="G598" s="24">
        <f>F598*EXP(MeanSt-0.5*SDSt^2+SDSt*'Z(t)'!F595)</f>
        <v>98.835408849972254</v>
      </c>
      <c r="H598" s="24">
        <f>G598*EXP(MeanSt-0.5*SDSt^2+SDSt*'Z(t)'!G595)</f>
        <v>100.2976057025691</v>
      </c>
    </row>
    <row r="599" spans="1:8" x14ac:dyDescent="0.3">
      <c r="A599">
        <f t="shared" si="14"/>
        <v>593</v>
      </c>
      <c r="B599" s="12">
        <f>Parameters!$C$10</f>
        <v>100</v>
      </c>
      <c r="C599" s="24">
        <f>B599*EXP(MeanSt-0.5*SDSt^2+SDSt*'Z(t)'!B596)</f>
        <v>94.601461650408169</v>
      </c>
      <c r="D599" s="24">
        <f>C599*EXP(MeanSt-0.5*SDSt^2+SDSt*'Z(t)'!C596)</f>
        <v>99.915968872488691</v>
      </c>
      <c r="E599" s="24">
        <f>D599*EXP(MeanSt-0.5*SDSt^2+SDSt*'Z(t)'!D596)</f>
        <v>98.863873513448283</v>
      </c>
      <c r="F599" s="24">
        <f>E599*EXP(MeanSt-0.5*SDSt^2+SDSt*'Z(t)'!E596)</f>
        <v>103.7950110148571</v>
      </c>
      <c r="G599" s="24">
        <f>F599*EXP(MeanSt-0.5*SDSt^2+SDSt*'Z(t)'!F596)</f>
        <v>105.68909184214834</v>
      </c>
      <c r="H599" s="24">
        <f>G599*EXP(MeanSt-0.5*SDSt^2+SDSt*'Z(t)'!G596)</f>
        <v>103.30871606433845</v>
      </c>
    </row>
    <row r="600" spans="1:8" x14ac:dyDescent="0.3">
      <c r="A600">
        <f t="shared" si="14"/>
        <v>594</v>
      </c>
      <c r="B600" s="12">
        <f>Parameters!$C$10</f>
        <v>100</v>
      </c>
      <c r="C600" s="24">
        <f>B600*EXP(MeanSt-0.5*SDSt^2+SDSt*'Z(t)'!B597)</f>
        <v>105.53554811087207</v>
      </c>
      <c r="D600" s="24">
        <f>C600*EXP(MeanSt-0.5*SDSt^2+SDSt*'Z(t)'!C597)</f>
        <v>105.05374403399307</v>
      </c>
      <c r="E600" s="24">
        <f>D600*EXP(MeanSt-0.5*SDSt^2+SDSt*'Z(t)'!D597)</f>
        <v>109.62947908568586</v>
      </c>
      <c r="F600" s="24">
        <f>E600*EXP(MeanSt-0.5*SDSt^2+SDSt*'Z(t)'!E597)</f>
        <v>108.14781950927683</v>
      </c>
      <c r="G600" s="24">
        <f>F600*EXP(MeanSt-0.5*SDSt^2+SDSt*'Z(t)'!F597)</f>
        <v>112.14896297699971</v>
      </c>
      <c r="H600" s="24">
        <f>G600*EXP(MeanSt-0.5*SDSt^2+SDSt*'Z(t)'!G597)</f>
        <v>108.26495531001309</v>
      </c>
    </row>
    <row r="601" spans="1:8" x14ac:dyDescent="0.3">
      <c r="A601">
        <f t="shared" si="14"/>
        <v>595</v>
      </c>
      <c r="B601" s="12">
        <f>Parameters!$C$10</f>
        <v>100</v>
      </c>
      <c r="C601" s="24">
        <f>B601*EXP(MeanSt-0.5*SDSt^2+SDSt*'Z(t)'!B598)</f>
        <v>101.071916335154</v>
      </c>
      <c r="D601" s="24">
        <f>C601*EXP(MeanSt-0.5*SDSt^2+SDSt*'Z(t)'!C598)</f>
        <v>111.62988527728157</v>
      </c>
      <c r="E601" s="24">
        <f>D601*EXP(MeanSt-0.5*SDSt^2+SDSt*'Z(t)'!D598)</f>
        <v>113.25463771040647</v>
      </c>
      <c r="F601" s="24">
        <f>E601*EXP(MeanSt-0.5*SDSt^2+SDSt*'Z(t)'!E598)</f>
        <v>117.05052290386259</v>
      </c>
      <c r="G601" s="24">
        <f>F601*EXP(MeanSt-0.5*SDSt^2+SDSt*'Z(t)'!F598)</f>
        <v>108.74729851025182</v>
      </c>
      <c r="H601" s="24">
        <f>G601*EXP(MeanSt-0.5*SDSt^2+SDSt*'Z(t)'!G598)</f>
        <v>112.34051968903931</v>
      </c>
    </row>
    <row r="602" spans="1:8" x14ac:dyDescent="0.3">
      <c r="A602">
        <f t="shared" si="14"/>
        <v>596</v>
      </c>
      <c r="B602" s="12">
        <f>Parameters!$C$10</f>
        <v>100</v>
      </c>
      <c r="C602" s="24">
        <f>B602*EXP(MeanSt-0.5*SDSt^2+SDSt*'Z(t)'!B599)</f>
        <v>102.2858564231578</v>
      </c>
      <c r="D602" s="24">
        <f>C602*EXP(MeanSt-0.5*SDSt^2+SDSt*'Z(t)'!C599)</f>
        <v>94.408611953494841</v>
      </c>
      <c r="E602" s="24">
        <f>D602*EXP(MeanSt-0.5*SDSt^2+SDSt*'Z(t)'!D599)</f>
        <v>97.162992692551668</v>
      </c>
      <c r="F602" s="24">
        <f>E602*EXP(MeanSt-0.5*SDSt^2+SDSt*'Z(t)'!E599)</f>
        <v>97.19712410476393</v>
      </c>
      <c r="G602" s="24">
        <f>F602*EXP(MeanSt-0.5*SDSt^2+SDSt*'Z(t)'!F599)</f>
        <v>104.34092342352271</v>
      </c>
      <c r="H602" s="24">
        <f>G602*EXP(MeanSt-0.5*SDSt^2+SDSt*'Z(t)'!G599)</f>
        <v>111.34541260541346</v>
      </c>
    </row>
    <row r="603" spans="1:8" x14ac:dyDescent="0.3">
      <c r="A603">
        <f t="shared" si="14"/>
        <v>597</v>
      </c>
      <c r="B603" s="12">
        <f>Parameters!$C$10</f>
        <v>100</v>
      </c>
      <c r="C603" s="24">
        <f>B603*EXP(MeanSt-0.5*SDSt^2+SDSt*'Z(t)'!B600)</f>
        <v>101.93970050710324</v>
      </c>
      <c r="D603" s="24">
        <f>C603*EXP(MeanSt-0.5*SDSt^2+SDSt*'Z(t)'!C600)</f>
        <v>103.86389156054811</v>
      </c>
      <c r="E603" s="24">
        <f>D603*EXP(MeanSt-0.5*SDSt^2+SDSt*'Z(t)'!D600)</f>
        <v>98.92661632736106</v>
      </c>
      <c r="F603" s="24">
        <f>E603*EXP(MeanSt-0.5*SDSt^2+SDSt*'Z(t)'!E600)</f>
        <v>100.17187789704553</v>
      </c>
      <c r="G603" s="24">
        <f>F603*EXP(MeanSt-0.5*SDSt^2+SDSt*'Z(t)'!F600)</f>
        <v>91.662446590424835</v>
      </c>
      <c r="H603" s="24">
        <f>G603*EXP(MeanSt-0.5*SDSt^2+SDSt*'Z(t)'!G600)</f>
        <v>87.661029822570725</v>
      </c>
    </row>
    <row r="604" spans="1:8" x14ac:dyDescent="0.3">
      <c r="A604">
        <f t="shared" si="14"/>
        <v>598</v>
      </c>
      <c r="B604" s="12">
        <f>Parameters!$C$10</f>
        <v>100</v>
      </c>
      <c r="C604" s="24">
        <f>B604*EXP(MeanSt-0.5*SDSt^2+SDSt*'Z(t)'!B601)</f>
        <v>96.82928405151992</v>
      </c>
      <c r="D604" s="24">
        <f>C604*EXP(MeanSt-0.5*SDSt^2+SDSt*'Z(t)'!C601)</f>
        <v>103.395608165056</v>
      </c>
      <c r="E604" s="24">
        <f>D604*EXP(MeanSt-0.5*SDSt^2+SDSt*'Z(t)'!D601)</f>
        <v>104.20730069617969</v>
      </c>
      <c r="F604" s="24">
        <f>E604*EXP(MeanSt-0.5*SDSt^2+SDSt*'Z(t)'!E601)</f>
        <v>101.06569852501087</v>
      </c>
      <c r="G604" s="24">
        <f>F604*EXP(MeanSt-0.5*SDSt^2+SDSt*'Z(t)'!F601)</f>
        <v>106.62652818717235</v>
      </c>
      <c r="H604" s="24">
        <f>G604*EXP(MeanSt-0.5*SDSt^2+SDSt*'Z(t)'!G601)</f>
        <v>98.818382192572514</v>
      </c>
    </row>
    <row r="605" spans="1:8" x14ac:dyDescent="0.3">
      <c r="A605">
        <f t="shared" si="14"/>
        <v>599</v>
      </c>
      <c r="B605" s="12">
        <f>Parameters!$C$10</f>
        <v>100</v>
      </c>
      <c r="C605" s="24">
        <f>B605*EXP(MeanSt-0.5*SDSt^2+SDSt*'Z(t)'!B602)</f>
        <v>107.50946306264201</v>
      </c>
      <c r="D605" s="24">
        <f>C605*EXP(MeanSt-0.5*SDSt^2+SDSt*'Z(t)'!C602)</f>
        <v>107.57620834748316</v>
      </c>
      <c r="E605" s="24">
        <f>D605*EXP(MeanSt-0.5*SDSt^2+SDSt*'Z(t)'!D602)</f>
        <v>119.35424307119533</v>
      </c>
      <c r="F605" s="24">
        <f>E605*EXP(MeanSt-0.5*SDSt^2+SDSt*'Z(t)'!E602)</f>
        <v>112.29904288866001</v>
      </c>
      <c r="G605" s="24">
        <f>F605*EXP(MeanSt-0.5*SDSt^2+SDSt*'Z(t)'!F602)</f>
        <v>101.10871987052516</v>
      </c>
      <c r="H605" s="24">
        <f>G605*EXP(MeanSt-0.5*SDSt^2+SDSt*'Z(t)'!G602)</f>
        <v>98.265195900265908</v>
      </c>
    </row>
    <row r="606" spans="1:8" x14ac:dyDescent="0.3">
      <c r="A606">
        <f t="shared" si="14"/>
        <v>600</v>
      </c>
      <c r="B606" s="12">
        <f>Parameters!$C$10</f>
        <v>100</v>
      </c>
      <c r="C606" s="24">
        <f>B606*EXP(MeanSt-0.5*SDSt^2+SDSt*'Z(t)'!B603)</f>
        <v>103.15503795992089</v>
      </c>
      <c r="D606" s="24">
        <f>C606*EXP(MeanSt-0.5*SDSt^2+SDSt*'Z(t)'!C603)</f>
        <v>110.17327822213406</v>
      </c>
      <c r="E606" s="24">
        <f>D606*EXP(MeanSt-0.5*SDSt^2+SDSt*'Z(t)'!D603)</f>
        <v>109.27312588456536</v>
      </c>
      <c r="F606" s="24">
        <f>E606*EXP(MeanSt-0.5*SDSt^2+SDSt*'Z(t)'!E603)</f>
        <v>107.68198456919988</v>
      </c>
      <c r="G606" s="24">
        <f>F606*EXP(MeanSt-0.5*SDSt^2+SDSt*'Z(t)'!F603)</f>
        <v>109.12595123956808</v>
      </c>
      <c r="H606" s="24">
        <f>G606*EXP(MeanSt-0.5*SDSt^2+SDSt*'Z(t)'!G603)</f>
        <v>111.08412488000283</v>
      </c>
    </row>
    <row r="607" spans="1:8" x14ac:dyDescent="0.3">
      <c r="A607">
        <f t="shared" si="14"/>
        <v>601</v>
      </c>
      <c r="B607" s="12">
        <f>Parameters!$C$10</f>
        <v>100</v>
      </c>
      <c r="C607" s="24">
        <f>B607*EXP(MeanSt-0.5*SDSt^2+SDSt*'Z(t)'!B604)</f>
        <v>97.873765133435668</v>
      </c>
      <c r="D607" s="24">
        <f>C607*EXP(MeanSt-0.5*SDSt^2+SDSt*'Z(t)'!C604)</f>
        <v>92.842110394518215</v>
      </c>
      <c r="E607" s="24">
        <f>D607*EXP(MeanSt-0.5*SDSt^2+SDSt*'Z(t)'!D604)</f>
        <v>87.739740954572554</v>
      </c>
      <c r="F607" s="24">
        <f>E607*EXP(MeanSt-0.5*SDSt^2+SDSt*'Z(t)'!E604)</f>
        <v>94.445891238861634</v>
      </c>
      <c r="G607" s="24">
        <f>F607*EXP(MeanSt-0.5*SDSt^2+SDSt*'Z(t)'!F604)</f>
        <v>93.631952461412212</v>
      </c>
      <c r="H607" s="24">
        <f>G607*EXP(MeanSt-0.5*SDSt^2+SDSt*'Z(t)'!G604)</f>
        <v>89.426732379873215</v>
      </c>
    </row>
    <row r="608" spans="1:8" x14ac:dyDescent="0.3">
      <c r="A608">
        <f t="shared" si="14"/>
        <v>602</v>
      </c>
      <c r="B608" s="12">
        <f>Parameters!$C$10</f>
        <v>100</v>
      </c>
      <c r="C608" s="24">
        <f>B608*EXP(MeanSt-0.5*SDSt^2+SDSt*'Z(t)'!B605)</f>
        <v>105.43220024168269</v>
      </c>
      <c r="D608" s="24">
        <f>C608*EXP(MeanSt-0.5*SDSt^2+SDSt*'Z(t)'!C605)</f>
        <v>102.75725851572929</v>
      </c>
      <c r="E608" s="24">
        <f>D608*EXP(MeanSt-0.5*SDSt^2+SDSt*'Z(t)'!D605)</f>
        <v>109.53900300958604</v>
      </c>
      <c r="F608" s="24">
        <f>E608*EXP(MeanSt-0.5*SDSt^2+SDSt*'Z(t)'!E605)</f>
        <v>108.40869352653237</v>
      </c>
      <c r="G608" s="24">
        <f>F608*EXP(MeanSt-0.5*SDSt^2+SDSt*'Z(t)'!F605)</f>
        <v>114.97243573567586</v>
      </c>
      <c r="H608" s="24">
        <f>G608*EXP(MeanSt-0.5*SDSt^2+SDSt*'Z(t)'!G605)</f>
        <v>128.46385161347408</v>
      </c>
    </row>
    <row r="609" spans="1:8" x14ac:dyDescent="0.3">
      <c r="A609">
        <f t="shared" si="14"/>
        <v>603</v>
      </c>
      <c r="B609" s="12">
        <f>Parameters!$C$10</f>
        <v>100</v>
      </c>
      <c r="C609" s="24">
        <f>B609*EXP(MeanSt-0.5*SDSt^2+SDSt*'Z(t)'!B606)</f>
        <v>108.19387581212614</v>
      </c>
      <c r="D609" s="24">
        <f>C609*EXP(MeanSt-0.5*SDSt^2+SDSt*'Z(t)'!C606)</f>
        <v>113.41445577421594</v>
      </c>
      <c r="E609" s="24">
        <f>D609*EXP(MeanSt-0.5*SDSt^2+SDSt*'Z(t)'!D606)</f>
        <v>112.66826726957325</v>
      </c>
      <c r="F609" s="24">
        <f>E609*EXP(MeanSt-0.5*SDSt^2+SDSt*'Z(t)'!E606)</f>
        <v>113.83600745232998</v>
      </c>
      <c r="G609" s="24">
        <f>F609*EXP(MeanSt-0.5*SDSt^2+SDSt*'Z(t)'!F606)</f>
        <v>107.95960891999188</v>
      </c>
      <c r="H609" s="24">
        <f>G609*EXP(MeanSt-0.5*SDSt^2+SDSt*'Z(t)'!G606)</f>
        <v>116.31245551167574</v>
      </c>
    </row>
    <row r="610" spans="1:8" x14ac:dyDescent="0.3">
      <c r="A610">
        <f t="shared" si="14"/>
        <v>604</v>
      </c>
      <c r="B610" s="12">
        <f>Parameters!$C$10</f>
        <v>100</v>
      </c>
      <c r="C610" s="24">
        <f>B610*EXP(MeanSt-0.5*SDSt^2+SDSt*'Z(t)'!B607)</f>
        <v>104.41267806454555</v>
      </c>
      <c r="D610" s="24">
        <f>C610*EXP(MeanSt-0.5*SDSt^2+SDSt*'Z(t)'!C607)</f>
        <v>113.40767913871491</v>
      </c>
      <c r="E610" s="24">
        <f>D610*EXP(MeanSt-0.5*SDSt^2+SDSt*'Z(t)'!D607)</f>
        <v>119.81647401272683</v>
      </c>
      <c r="F610" s="24">
        <f>E610*EXP(MeanSt-0.5*SDSt^2+SDSt*'Z(t)'!E607)</f>
        <v>120.10750643416516</v>
      </c>
      <c r="G610" s="24">
        <f>F610*EXP(MeanSt-0.5*SDSt^2+SDSt*'Z(t)'!F607)</f>
        <v>119.81711377153744</v>
      </c>
      <c r="H610" s="24">
        <f>G610*EXP(MeanSt-0.5*SDSt^2+SDSt*'Z(t)'!G607)</f>
        <v>126.29796396792018</v>
      </c>
    </row>
    <row r="611" spans="1:8" x14ac:dyDescent="0.3">
      <c r="A611">
        <f t="shared" si="14"/>
        <v>605</v>
      </c>
      <c r="B611" s="12">
        <f>Parameters!$C$10</f>
        <v>100</v>
      </c>
      <c r="C611" s="24">
        <f>B611*EXP(MeanSt-0.5*SDSt^2+SDSt*'Z(t)'!B608)</f>
        <v>104.20324704805488</v>
      </c>
      <c r="D611" s="24">
        <f>C611*EXP(MeanSt-0.5*SDSt^2+SDSt*'Z(t)'!C608)</f>
        <v>107.52786770216771</v>
      </c>
      <c r="E611" s="24">
        <f>D611*EXP(MeanSt-0.5*SDSt^2+SDSt*'Z(t)'!D608)</f>
        <v>114.84451205512829</v>
      </c>
      <c r="F611" s="24">
        <f>E611*EXP(MeanSt-0.5*SDSt^2+SDSt*'Z(t)'!E608)</f>
        <v>118.47116051543905</v>
      </c>
      <c r="G611" s="24">
        <f>F611*EXP(MeanSt-0.5*SDSt^2+SDSt*'Z(t)'!F608)</f>
        <v>115.00915363604769</v>
      </c>
      <c r="H611" s="24">
        <f>G611*EXP(MeanSt-0.5*SDSt^2+SDSt*'Z(t)'!G608)</f>
        <v>118.88387453768809</v>
      </c>
    </row>
    <row r="612" spans="1:8" x14ac:dyDescent="0.3">
      <c r="A612">
        <f t="shared" si="14"/>
        <v>606</v>
      </c>
      <c r="B612" s="12">
        <f>Parameters!$C$10</f>
        <v>100</v>
      </c>
      <c r="C612" s="24">
        <f>B612*EXP(MeanSt-0.5*SDSt^2+SDSt*'Z(t)'!B609)</f>
        <v>100.56985385741154</v>
      </c>
      <c r="D612" s="24">
        <f>C612*EXP(MeanSt-0.5*SDSt^2+SDSt*'Z(t)'!C609)</f>
        <v>106.25472283001584</v>
      </c>
      <c r="E612" s="24">
        <f>D612*EXP(MeanSt-0.5*SDSt^2+SDSt*'Z(t)'!D609)</f>
        <v>109.21918715918294</v>
      </c>
      <c r="F612" s="24">
        <f>E612*EXP(MeanSt-0.5*SDSt^2+SDSt*'Z(t)'!E609)</f>
        <v>113.05568406850672</v>
      </c>
      <c r="G612" s="24">
        <f>F612*EXP(MeanSt-0.5*SDSt^2+SDSt*'Z(t)'!F609)</f>
        <v>124.84799588343023</v>
      </c>
      <c r="H612" s="24">
        <f>G612*EXP(MeanSt-0.5*SDSt^2+SDSt*'Z(t)'!G609)</f>
        <v>120.53979247275801</v>
      </c>
    </row>
    <row r="613" spans="1:8" x14ac:dyDescent="0.3">
      <c r="A613">
        <f t="shared" si="14"/>
        <v>607</v>
      </c>
      <c r="B613" s="12">
        <f>Parameters!$C$10</f>
        <v>100</v>
      </c>
      <c r="C613" s="24">
        <f>B613*EXP(MeanSt-0.5*SDSt^2+SDSt*'Z(t)'!B610)</f>
        <v>109.89962112725415</v>
      </c>
      <c r="D613" s="24">
        <f>C613*EXP(MeanSt-0.5*SDSt^2+SDSt*'Z(t)'!C610)</f>
        <v>108.65545202338306</v>
      </c>
      <c r="E613" s="24">
        <f>D613*EXP(MeanSt-0.5*SDSt^2+SDSt*'Z(t)'!D610)</f>
        <v>117.47330355345912</v>
      </c>
      <c r="F613" s="24">
        <f>E613*EXP(MeanSt-0.5*SDSt^2+SDSt*'Z(t)'!E610)</f>
        <v>101.00206602116076</v>
      </c>
      <c r="G613" s="24">
        <f>F613*EXP(MeanSt-0.5*SDSt^2+SDSt*'Z(t)'!F610)</f>
        <v>103.35475535361435</v>
      </c>
      <c r="H613" s="24">
        <f>G613*EXP(MeanSt-0.5*SDSt^2+SDSt*'Z(t)'!G610)</f>
        <v>101.80399193122915</v>
      </c>
    </row>
    <row r="614" spans="1:8" x14ac:dyDescent="0.3">
      <c r="A614">
        <f t="shared" si="14"/>
        <v>608</v>
      </c>
      <c r="B614" s="12">
        <f>Parameters!$C$10</f>
        <v>100</v>
      </c>
      <c r="C614" s="24">
        <f>B614*EXP(MeanSt-0.5*SDSt^2+SDSt*'Z(t)'!B611)</f>
        <v>104.91196439208588</v>
      </c>
      <c r="D614" s="24">
        <f>C614*EXP(MeanSt-0.5*SDSt^2+SDSt*'Z(t)'!C611)</f>
        <v>107.48349103701516</v>
      </c>
      <c r="E614" s="24">
        <f>D614*EXP(MeanSt-0.5*SDSt^2+SDSt*'Z(t)'!D611)</f>
        <v>113.04003813486169</v>
      </c>
      <c r="F614" s="24">
        <f>E614*EXP(MeanSt-0.5*SDSt^2+SDSt*'Z(t)'!E611)</f>
        <v>118.71963245546897</v>
      </c>
      <c r="G614" s="24">
        <f>F614*EXP(MeanSt-0.5*SDSt^2+SDSt*'Z(t)'!F611)</f>
        <v>121.34417112782248</v>
      </c>
      <c r="H614" s="24">
        <f>G614*EXP(MeanSt-0.5*SDSt^2+SDSt*'Z(t)'!G611)</f>
        <v>117.62127911152101</v>
      </c>
    </row>
    <row r="615" spans="1:8" x14ac:dyDescent="0.3">
      <c r="A615">
        <f t="shared" si="14"/>
        <v>609</v>
      </c>
      <c r="B615" s="12">
        <f>Parameters!$C$10</f>
        <v>100</v>
      </c>
      <c r="C615" s="24">
        <f>B615*EXP(MeanSt-0.5*SDSt^2+SDSt*'Z(t)'!B612)</f>
        <v>99.040397500501768</v>
      </c>
      <c r="D615" s="24">
        <f>C615*EXP(MeanSt-0.5*SDSt^2+SDSt*'Z(t)'!C612)</f>
        <v>95.703644885114514</v>
      </c>
      <c r="E615" s="24">
        <f>D615*EXP(MeanSt-0.5*SDSt^2+SDSt*'Z(t)'!D612)</f>
        <v>88.567682963408686</v>
      </c>
      <c r="F615" s="24">
        <f>E615*EXP(MeanSt-0.5*SDSt^2+SDSt*'Z(t)'!E612)</f>
        <v>88.970696836882354</v>
      </c>
      <c r="G615" s="24">
        <f>F615*EXP(MeanSt-0.5*SDSt^2+SDSt*'Z(t)'!F612)</f>
        <v>85.733844208710465</v>
      </c>
      <c r="H615" s="24">
        <f>G615*EXP(MeanSt-0.5*SDSt^2+SDSt*'Z(t)'!G612)</f>
        <v>83.450120136421333</v>
      </c>
    </row>
    <row r="616" spans="1:8" x14ac:dyDescent="0.3">
      <c r="A616">
        <f t="shared" si="14"/>
        <v>610</v>
      </c>
      <c r="B616" s="12">
        <f>Parameters!$C$10</f>
        <v>100</v>
      </c>
      <c r="C616" s="24">
        <f>B616*EXP(MeanSt-0.5*SDSt^2+SDSt*'Z(t)'!B613)</f>
        <v>96.64229582296862</v>
      </c>
      <c r="D616" s="24">
        <f>C616*EXP(MeanSt-0.5*SDSt^2+SDSt*'Z(t)'!C613)</f>
        <v>105.04596516017585</v>
      </c>
      <c r="E616" s="24">
        <f>D616*EXP(MeanSt-0.5*SDSt^2+SDSt*'Z(t)'!D613)</f>
        <v>107.28970534278264</v>
      </c>
      <c r="F616" s="24">
        <f>E616*EXP(MeanSt-0.5*SDSt^2+SDSt*'Z(t)'!E613)</f>
        <v>104.99124370250183</v>
      </c>
      <c r="G616" s="24">
        <f>F616*EXP(MeanSt-0.5*SDSt^2+SDSt*'Z(t)'!F613)</f>
        <v>101.39525939541601</v>
      </c>
      <c r="H616" s="24">
        <f>G616*EXP(MeanSt-0.5*SDSt^2+SDSt*'Z(t)'!G613)</f>
        <v>98.942644928917105</v>
      </c>
    </row>
    <row r="617" spans="1:8" x14ac:dyDescent="0.3">
      <c r="A617">
        <f t="shared" si="14"/>
        <v>611</v>
      </c>
      <c r="B617" s="12">
        <f>Parameters!$C$10</f>
        <v>100</v>
      </c>
      <c r="C617" s="24">
        <f>B617*EXP(MeanSt-0.5*SDSt^2+SDSt*'Z(t)'!B614)</f>
        <v>102.43337190493401</v>
      </c>
      <c r="D617" s="24">
        <f>C617*EXP(MeanSt-0.5*SDSt^2+SDSt*'Z(t)'!C614)</f>
        <v>94.482533091661665</v>
      </c>
      <c r="E617" s="24">
        <f>D617*EXP(MeanSt-0.5*SDSt^2+SDSt*'Z(t)'!D614)</f>
        <v>97.14098394582922</v>
      </c>
      <c r="F617" s="24">
        <f>E617*EXP(MeanSt-0.5*SDSt^2+SDSt*'Z(t)'!E614)</f>
        <v>103.60913727450908</v>
      </c>
      <c r="G617" s="24">
        <f>F617*EXP(MeanSt-0.5*SDSt^2+SDSt*'Z(t)'!F614)</f>
        <v>109.61306021945961</v>
      </c>
      <c r="H617" s="24">
        <f>G617*EXP(MeanSt-0.5*SDSt^2+SDSt*'Z(t)'!G614)</f>
        <v>115.20690008042581</v>
      </c>
    </row>
    <row r="618" spans="1:8" x14ac:dyDescent="0.3">
      <c r="A618">
        <f t="shared" si="14"/>
        <v>612</v>
      </c>
      <c r="B618" s="12">
        <f>Parameters!$C$10</f>
        <v>100</v>
      </c>
      <c r="C618" s="24">
        <f>B618*EXP(MeanSt-0.5*SDSt^2+SDSt*'Z(t)'!B615)</f>
        <v>97.278765323798325</v>
      </c>
      <c r="D618" s="24">
        <f>C618*EXP(MeanSt-0.5*SDSt^2+SDSt*'Z(t)'!C615)</f>
        <v>101.20476719776448</v>
      </c>
      <c r="E618" s="24">
        <f>D618*EXP(MeanSt-0.5*SDSt^2+SDSt*'Z(t)'!D615)</f>
        <v>104.36105068327264</v>
      </c>
      <c r="F618" s="24">
        <f>E618*EXP(MeanSt-0.5*SDSt^2+SDSt*'Z(t)'!E615)</f>
        <v>113.48392440420474</v>
      </c>
      <c r="G618" s="24">
        <f>F618*EXP(MeanSt-0.5*SDSt^2+SDSt*'Z(t)'!F615)</f>
        <v>113.68690215163495</v>
      </c>
      <c r="H618" s="24">
        <f>G618*EXP(MeanSt-0.5*SDSt^2+SDSt*'Z(t)'!G615)</f>
        <v>118.95218985565181</v>
      </c>
    </row>
    <row r="619" spans="1:8" x14ac:dyDescent="0.3">
      <c r="A619">
        <f t="shared" si="14"/>
        <v>613</v>
      </c>
      <c r="B619" s="12">
        <f>Parameters!$C$10</f>
        <v>100</v>
      </c>
      <c r="C619" s="24">
        <f>B619*EXP(MeanSt-0.5*SDSt^2+SDSt*'Z(t)'!B616)</f>
        <v>92.755332881413878</v>
      </c>
      <c r="D619" s="24">
        <f>C619*EXP(MeanSt-0.5*SDSt^2+SDSt*'Z(t)'!C616)</f>
        <v>91.101065571489329</v>
      </c>
      <c r="E619" s="24">
        <f>D619*EXP(MeanSt-0.5*SDSt^2+SDSt*'Z(t)'!D616)</f>
        <v>92.248333034291988</v>
      </c>
      <c r="F619" s="24">
        <f>E619*EXP(MeanSt-0.5*SDSt^2+SDSt*'Z(t)'!E616)</f>
        <v>91.174137834298122</v>
      </c>
      <c r="G619" s="24">
        <f>F619*EXP(MeanSt-0.5*SDSt^2+SDSt*'Z(t)'!F616)</f>
        <v>92.607060559522125</v>
      </c>
      <c r="H619" s="24">
        <f>G619*EXP(MeanSt-0.5*SDSt^2+SDSt*'Z(t)'!G616)</f>
        <v>91.408202137334001</v>
      </c>
    </row>
    <row r="620" spans="1:8" x14ac:dyDescent="0.3">
      <c r="A620">
        <f t="shared" si="14"/>
        <v>614</v>
      </c>
      <c r="B620" s="12">
        <f>Parameters!$C$10</f>
        <v>100</v>
      </c>
      <c r="C620" s="24">
        <f>B620*EXP(MeanSt-0.5*SDSt^2+SDSt*'Z(t)'!B617)</f>
        <v>110.1834368259702</v>
      </c>
      <c r="D620" s="24">
        <f>C620*EXP(MeanSt-0.5*SDSt^2+SDSt*'Z(t)'!C617)</f>
        <v>109.45635228322617</v>
      </c>
      <c r="E620" s="24">
        <f>D620*EXP(MeanSt-0.5*SDSt^2+SDSt*'Z(t)'!D617)</f>
        <v>105.85112445621546</v>
      </c>
      <c r="F620" s="24">
        <f>E620*EXP(MeanSt-0.5*SDSt^2+SDSt*'Z(t)'!E617)</f>
        <v>110.09642015334502</v>
      </c>
      <c r="G620" s="24">
        <f>F620*EXP(MeanSt-0.5*SDSt^2+SDSt*'Z(t)'!F617)</f>
        <v>106.27436737367523</v>
      </c>
      <c r="H620" s="24">
        <f>G620*EXP(MeanSt-0.5*SDSt^2+SDSt*'Z(t)'!G617)</f>
        <v>107.55316742688467</v>
      </c>
    </row>
    <row r="621" spans="1:8" x14ac:dyDescent="0.3">
      <c r="A621">
        <f t="shared" si="14"/>
        <v>615</v>
      </c>
      <c r="B621" s="12">
        <f>Parameters!$C$10</f>
        <v>100</v>
      </c>
      <c r="C621" s="24">
        <f>B621*EXP(MeanSt-0.5*SDSt^2+SDSt*'Z(t)'!B618)</f>
        <v>102.83815066269351</v>
      </c>
      <c r="D621" s="24">
        <f>C621*EXP(MeanSt-0.5*SDSt^2+SDSt*'Z(t)'!C618)</f>
        <v>109.67682241450932</v>
      </c>
      <c r="E621" s="24">
        <f>D621*EXP(MeanSt-0.5*SDSt^2+SDSt*'Z(t)'!D618)</f>
        <v>107.53901844747006</v>
      </c>
      <c r="F621" s="24">
        <f>E621*EXP(MeanSt-0.5*SDSt^2+SDSt*'Z(t)'!E618)</f>
        <v>106.02679271838079</v>
      </c>
      <c r="G621" s="24">
        <f>F621*EXP(MeanSt-0.5*SDSt^2+SDSt*'Z(t)'!F618)</f>
        <v>93.801678425486074</v>
      </c>
      <c r="H621" s="24">
        <f>G621*EXP(MeanSt-0.5*SDSt^2+SDSt*'Z(t)'!G618)</f>
        <v>87.688713586718549</v>
      </c>
    </row>
    <row r="622" spans="1:8" x14ac:dyDescent="0.3">
      <c r="A622">
        <f t="shared" si="14"/>
        <v>616</v>
      </c>
      <c r="B622" s="12">
        <f>Parameters!$C$10</f>
        <v>100</v>
      </c>
      <c r="C622" s="24">
        <f>B622*EXP(MeanSt-0.5*SDSt^2+SDSt*'Z(t)'!B619)</f>
        <v>104.7558323295134</v>
      </c>
      <c r="D622" s="24">
        <f>C622*EXP(MeanSt-0.5*SDSt^2+SDSt*'Z(t)'!C619)</f>
        <v>109.95031182788699</v>
      </c>
      <c r="E622" s="24">
        <f>D622*EXP(MeanSt-0.5*SDSt^2+SDSt*'Z(t)'!D619)</f>
        <v>108.86924594229579</v>
      </c>
      <c r="F622" s="24">
        <f>E622*EXP(MeanSt-0.5*SDSt^2+SDSt*'Z(t)'!E619)</f>
        <v>117.24126908930631</v>
      </c>
      <c r="G622" s="24">
        <f>F622*EXP(MeanSt-0.5*SDSt^2+SDSt*'Z(t)'!F619)</f>
        <v>114.48391131144372</v>
      </c>
      <c r="H622" s="24">
        <f>G622*EXP(MeanSt-0.5*SDSt^2+SDSt*'Z(t)'!G619)</f>
        <v>122.86252127420804</v>
      </c>
    </row>
    <row r="623" spans="1:8" x14ac:dyDescent="0.3">
      <c r="A623">
        <f t="shared" si="14"/>
        <v>617</v>
      </c>
      <c r="B623" s="12">
        <f>Parameters!$C$10</f>
        <v>100</v>
      </c>
      <c r="C623" s="24">
        <f>B623*EXP(MeanSt-0.5*SDSt^2+SDSt*'Z(t)'!B620)</f>
        <v>98.722455235091374</v>
      </c>
      <c r="D623" s="24">
        <f>C623*EXP(MeanSt-0.5*SDSt^2+SDSt*'Z(t)'!C620)</f>
        <v>99.264392458192802</v>
      </c>
      <c r="E623" s="24">
        <f>D623*EXP(MeanSt-0.5*SDSt^2+SDSt*'Z(t)'!D620)</f>
        <v>96.762208965219813</v>
      </c>
      <c r="F623" s="24">
        <f>E623*EXP(MeanSt-0.5*SDSt^2+SDSt*'Z(t)'!E620)</f>
        <v>91.533935155473543</v>
      </c>
      <c r="G623" s="24">
        <f>F623*EXP(MeanSt-0.5*SDSt^2+SDSt*'Z(t)'!F620)</f>
        <v>101.47089027812777</v>
      </c>
      <c r="H623" s="24">
        <f>G623*EXP(MeanSt-0.5*SDSt^2+SDSt*'Z(t)'!G620)</f>
        <v>98.981550235584393</v>
      </c>
    </row>
    <row r="624" spans="1:8" x14ac:dyDescent="0.3">
      <c r="A624">
        <f t="shared" si="14"/>
        <v>618</v>
      </c>
      <c r="B624" s="12">
        <f>Parameters!$C$10</f>
        <v>100</v>
      </c>
      <c r="C624" s="24">
        <f>B624*EXP(MeanSt-0.5*SDSt^2+SDSt*'Z(t)'!B621)</f>
        <v>99.381411188664828</v>
      </c>
      <c r="D624" s="24">
        <f>C624*EXP(MeanSt-0.5*SDSt^2+SDSt*'Z(t)'!C621)</f>
        <v>102.02079641379827</v>
      </c>
      <c r="E624" s="24">
        <f>D624*EXP(MeanSt-0.5*SDSt^2+SDSt*'Z(t)'!D621)</f>
        <v>106.42866552103017</v>
      </c>
      <c r="F624" s="24">
        <f>E624*EXP(MeanSt-0.5*SDSt^2+SDSt*'Z(t)'!E621)</f>
        <v>106.48109648985501</v>
      </c>
      <c r="G624" s="24">
        <f>F624*EXP(MeanSt-0.5*SDSt^2+SDSt*'Z(t)'!F621)</f>
        <v>108.25986791142788</v>
      </c>
      <c r="H624" s="24">
        <f>G624*EXP(MeanSt-0.5*SDSt^2+SDSt*'Z(t)'!G621)</f>
        <v>104.83265648602699</v>
      </c>
    </row>
    <row r="625" spans="1:8" x14ac:dyDescent="0.3">
      <c r="A625">
        <f t="shared" si="14"/>
        <v>619</v>
      </c>
      <c r="B625" s="12">
        <f>Parameters!$C$10</f>
        <v>100</v>
      </c>
      <c r="C625" s="24">
        <f>B625*EXP(MeanSt-0.5*SDSt^2+SDSt*'Z(t)'!B622)</f>
        <v>102.62136208287227</v>
      </c>
      <c r="D625" s="24">
        <f>C625*EXP(MeanSt-0.5*SDSt^2+SDSt*'Z(t)'!C622)</f>
        <v>101.12087400720696</v>
      </c>
      <c r="E625" s="24">
        <f>D625*EXP(MeanSt-0.5*SDSt^2+SDSt*'Z(t)'!D622)</f>
        <v>106.23967978970738</v>
      </c>
      <c r="F625" s="24">
        <f>E625*EXP(MeanSt-0.5*SDSt^2+SDSt*'Z(t)'!E622)</f>
        <v>96.252466720204012</v>
      </c>
      <c r="G625" s="24">
        <f>F625*EXP(MeanSt-0.5*SDSt^2+SDSt*'Z(t)'!F622)</f>
        <v>101.5409699303698</v>
      </c>
      <c r="H625" s="24">
        <f>G625*EXP(MeanSt-0.5*SDSt^2+SDSt*'Z(t)'!G622)</f>
        <v>98.778266694395768</v>
      </c>
    </row>
    <row r="626" spans="1:8" x14ac:dyDescent="0.3">
      <c r="A626">
        <f t="shared" si="14"/>
        <v>620</v>
      </c>
      <c r="B626" s="12">
        <f>Parameters!$C$10</f>
        <v>100</v>
      </c>
      <c r="C626" s="24">
        <f>B626*EXP(MeanSt-0.5*SDSt^2+SDSt*'Z(t)'!B623)</f>
        <v>104.09463053320624</v>
      </c>
      <c r="D626" s="24">
        <f>C626*EXP(MeanSt-0.5*SDSt^2+SDSt*'Z(t)'!C623)</f>
        <v>98.965996705833064</v>
      </c>
      <c r="E626" s="24">
        <f>D626*EXP(MeanSt-0.5*SDSt^2+SDSt*'Z(t)'!D623)</f>
        <v>101.30340921813402</v>
      </c>
      <c r="F626" s="24">
        <f>E626*EXP(MeanSt-0.5*SDSt^2+SDSt*'Z(t)'!E623)</f>
        <v>102.49237036876947</v>
      </c>
      <c r="G626" s="24">
        <f>F626*EXP(MeanSt-0.5*SDSt^2+SDSt*'Z(t)'!F623)</f>
        <v>99.50085221093353</v>
      </c>
      <c r="H626" s="24">
        <f>G626*EXP(MeanSt-0.5*SDSt^2+SDSt*'Z(t)'!G623)</f>
        <v>101.75419133517731</v>
      </c>
    </row>
    <row r="627" spans="1:8" x14ac:dyDescent="0.3">
      <c r="A627">
        <f t="shared" si="14"/>
        <v>621</v>
      </c>
      <c r="B627" s="12">
        <f>Parameters!$C$10</f>
        <v>100</v>
      </c>
      <c r="C627" s="24">
        <f>B627*EXP(MeanSt-0.5*SDSt^2+SDSt*'Z(t)'!B624)</f>
        <v>107.01542725035978</v>
      </c>
      <c r="D627" s="24">
        <f>C627*EXP(MeanSt-0.5*SDSt^2+SDSt*'Z(t)'!C624)</f>
        <v>104.57276851702561</v>
      </c>
      <c r="E627" s="24">
        <f>D627*EXP(MeanSt-0.5*SDSt^2+SDSt*'Z(t)'!D624)</f>
        <v>105.46063787360428</v>
      </c>
      <c r="F627" s="24">
        <f>E627*EXP(MeanSt-0.5*SDSt^2+SDSt*'Z(t)'!E624)</f>
        <v>109.70072504451643</v>
      </c>
      <c r="G627" s="24">
        <f>F627*EXP(MeanSt-0.5*SDSt^2+SDSt*'Z(t)'!F624)</f>
        <v>117.02093999813285</v>
      </c>
      <c r="H627" s="24">
        <f>G627*EXP(MeanSt-0.5*SDSt^2+SDSt*'Z(t)'!G624)</f>
        <v>111.63037888801632</v>
      </c>
    </row>
    <row r="628" spans="1:8" x14ac:dyDescent="0.3">
      <c r="A628">
        <f t="shared" si="14"/>
        <v>622</v>
      </c>
      <c r="B628" s="12">
        <f>Parameters!$C$10</f>
        <v>100</v>
      </c>
      <c r="C628" s="24">
        <f>B628*EXP(MeanSt-0.5*SDSt^2+SDSt*'Z(t)'!B625)</f>
        <v>102.12257979073036</v>
      </c>
      <c r="D628" s="24">
        <f>C628*EXP(MeanSt-0.5*SDSt^2+SDSt*'Z(t)'!C625)</f>
        <v>106.46229969363615</v>
      </c>
      <c r="E628" s="24">
        <f>D628*EXP(MeanSt-0.5*SDSt^2+SDSt*'Z(t)'!D625)</f>
        <v>110.48025148764108</v>
      </c>
      <c r="F628" s="24">
        <f>E628*EXP(MeanSt-0.5*SDSt^2+SDSt*'Z(t)'!E625)</f>
        <v>113.39196626671415</v>
      </c>
      <c r="G628" s="24">
        <f>F628*EXP(MeanSt-0.5*SDSt^2+SDSt*'Z(t)'!F625)</f>
        <v>116.58929889478313</v>
      </c>
      <c r="H628" s="24">
        <f>G628*EXP(MeanSt-0.5*SDSt^2+SDSt*'Z(t)'!G625)</f>
        <v>116.95905717630711</v>
      </c>
    </row>
    <row r="629" spans="1:8" x14ac:dyDescent="0.3">
      <c r="A629">
        <f t="shared" si="14"/>
        <v>623</v>
      </c>
      <c r="B629" s="12">
        <f>Parameters!$C$10</f>
        <v>100</v>
      </c>
      <c r="C629" s="24">
        <f>B629*EXP(MeanSt-0.5*SDSt^2+SDSt*'Z(t)'!B626)</f>
        <v>94.018547325713683</v>
      </c>
      <c r="D629" s="24">
        <f>C629*EXP(MeanSt-0.5*SDSt^2+SDSt*'Z(t)'!C626)</f>
        <v>93.689309680500713</v>
      </c>
      <c r="E629" s="24">
        <f>D629*EXP(MeanSt-0.5*SDSt^2+SDSt*'Z(t)'!D626)</f>
        <v>94.864597961729629</v>
      </c>
      <c r="F629" s="24">
        <f>E629*EXP(MeanSt-0.5*SDSt^2+SDSt*'Z(t)'!E626)</f>
        <v>91.440184980159231</v>
      </c>
      <c r="G629" s="24">
        <f>F629*EXP(MeanSt-0.5*SDSt^2+SDSt*'Z(t)'!F626)</f>
        <v>87.610654234657048</v>
      </c>
      <c r="H629" s="24">
        <f>G629*EXP(MeanSt-0.5*SDSt^2+SDSt*'Z(t)'!G626)</f>
        <v>92.745290595385043</v>
      </c>
    </row>
    <row r="630" spans="1:8" x14ac:dyDescent="0.3">
      <c r="A630">
        <f t="shared" si="14"/>
        <v>624</v>
      </c>
      <c r="B630" s="12">
        <f>Parameters!$C$10</f>
        <v>100</v>
      </c>
      <c r="C630" s="24">
        <f>B630*EXP(MeanSt-0.5*SDSt^2+SDSt*'Z(t)'!B627)</f>
        <v>104.24636139886425</v>
      </c>
      <c r="D630" s="24">
        <f>C630*EXP(MeanSt-0.5*SDSt^2+SDSt*'Z(t)'!C627)</f>
        <v>99.913072141481265</v>
      </c>
      <c r="E630" s="24">
        <f>D630*EXP(MeanSt-0.5*SDSt^2+SDSt*'Z(t)'!D627)</f>
        <v>99.360162739473367</v>
      </c>
      <c r="F630" s="24">
        <f>E630*EXP(MeanSt-0.5*SDSt^2+SDSt*'Z(t)'!E627)</f>
        <v>104.74322209181689</v>
      </c>
      <c r="G630" s="24">
        <f>F630*EXP(MeanSt-0.5*SDSt^2+SDSt*'Z(t)'!F627)</f>
        <v>103.40107279231046</v>
      </c>
      <c r="H630" s="24">
        <f>G630*EXP(MeanSt-0.5*SDSt^2+SDSt*'Z(t)'!G627)</f>
        <v>100.42208910201819</v>
      </c>
    </row>
    <row r="631" spans="1:8" x14ac:dyDescent="0.3">
      <c r="A631">
        <f t="shared" si="14"/>
        <v>625</v>
      </c>
      <c r="B631" s="12">
        <f>Parameters!$C$10</f>
        <v>100</v>
      </c>
      <c r="C631" s="24">
        <f>B631*EXP(MeanSt-0.5*SDSt^2+SDSt*'Z(t)'!B628)</f>
        <v>101.35279829613621</v>
      </c>
      <c r="D631" s="24">
        <f>C631*EXP(MeanSt-0.5*SDSt^2+SDSt*'Z(t)'!C628)</f>
        <v>104.63625614531965</v>
      </c>
      <c r="E631" s="24">
        <f>D631*EXP(MeanSt-0.5*SDSt^2+SDSt*'Z(t)'!D628)</f>
        <v>107.08076102448625</v>
      </c>
      <c r="F631" s="24">
        <f>E631*EXP(MeanSt-0.5*SDSt^2+SDSt*'Z(t)'!E628)</f>
        <v>101.97013593698972</v>
      </c>
      <c r="G631" s="24">
        <f>F631*EXP(MeanSt-0.5*SDSt^2+SDSt*'Z(t)'!F628)</f>
        <v>113.01447497668917</v>
      </c>
      <c r="H631" s="24">
        <f>G631*EXP(MeanSt-0.5*SDSt^2+SDSt*'Z(t)'!G628)</f>
        <v>122.58406761036557</v>
      </c>
    </row>
    <row r="632" spans="1:8" x14ac:dyDescent="0.3">
      <c r="A632">
        <f t="shared" si="14"/>
        <v>626</v>
      </c>
      <c r="B632" s="12">
        <f>Parameters!$C$10</f>
        <v>100</v>
      </c>
      <c r="C632" s="24">
        <f>B632*EXP(MeanSt-0.5*SDSt^2+SDSt*'Z(t)'!B629)</f>
        <v>102.82245485906232</v>
      </c>
      <c r="D632" s="24">
        <f>C632*EXP(MeanSt-0.5*SDSt^2+SDSt*'Z(t)'!C629)</f>
        <v>97.307090534559009</v>
      </c>
      <c r="E632" s="24">
        <f>D632*EXP(MeanSt-0.5*SDSt^2+SDSt*'Z(t)'!D629)</f>
        <v>99.392849947589752</v>
      </c>
      <c r="F632" s="24">
        <f>E632*EXP(MeanSt-0.5*SDSt^2+SDSt*'Z(t)'!E629)</f>
        <v>109.88092265754385</v>
      </c>
      <c r="G632" s="24">
        <f>F632*EXP(MeanSt-0.5*SDSt^2+SDSt*'Z(t)'!F629)</f>
        <v>107.97238424317878</v>
      </c>
      <c r="H632" s="24">
        <f>G632*EXP(MeanSt-0.5*SDSt^2+SDSt*'Z(t)'!G629)</f>
        <v>112.82340631060768</v>
      </c>
    </row>
    <row r="633" spans="1:8" x14ac:dyDescent="0.3">
      <c r="A633">
        <f t="shared" si="14"/>
        <v>627</v>
      </c>
      <c r="B633" s="12">
        <f>Parameters!$C$10</f>
        <v>100</v>
      </c>
      <c r="C633" s="24">
        <f>B633*EXP(MeanSt-0.5*SDSt^2+SDSt*'Z(t)'!B630)</f>
        <v>109.61297089897431</v>
      </c>
      <c r="D633" s="24">
        <f>C633*EXP(MeanSt-0.5*SDSt^2+SDSt*'Z(t)'!C630)</f>
        <v>110.7822758797716</v>
      </c>
      <c r="E633" s="24">
        <f>D633*EXP(MeanSt-0.5*SDSt^2+SDSt*'Z(t)'!D630)</f>
        <v>117.72180866973842</v>
      </c>
      <c r="F633" s="24">
        <f>E633*EXP(MeanSt-0.5*SDSt^2+SDSt*'Z(t)'!E630)</f>
        <v>117.35352935102352</v>
      </c>
      <c r="G633" s="24">
        <f>F633*EXP(MeanSt-0.5*SDSt^2+SDSt*'Z(t)'!F630)</f>
        <v>116.77880101876629</v>
      </c>
      <c r="H633" s="24">
        <f>G633*EXP(MeanSt-0.5*SDSt^2+SDSt*'Z(t)'!G630)</f>
        <v>119.72075421922466</v>
      </c>
    </row>
    <row r="634" spans="1:8" x14ac:dyDescent="0.3">
      <c r="A634">
        <f t="shared" si="14"/>
        <v>628</v>
      </c>
      <c r="B634" s="12">
        <f>Parameters!$C$10</f>
        <v>100</v>
      </c>
      <c r="C634" s="24">
        <f>B634*EXP(MeanSt-0.5*SDSt^2+SDSt*'Z(t)'!B631)</f>
        <v>104.71041403077655</v>
      </c>
      <c r="D634" s="24">
        <f>C634*EXP(MeanSt-0.5*SDSt^2+SDSt*'Z(t)'!C631)</f>
        <v>109.95105628313058</v>
      </c>
      <c r="E634" s="24">
        <f>D634*EXP(MeanSt-0.5*SDSt^2+SDSt*'Z(t)'!D631)</f>
        <v>104.99375844150117</v>
      </c>
      <c r="F634" s="24">
        <f>E634*EXP(MeanSt-0.5*SDSt^2+SDSt*'Z(t)'!E631)</f>
        <v>105.66922650427837</v>
      </c>
      <c r="G634" s="24">
        <f>F634*EXP(MeanSt-0.5*SDSt^2+SDSt*'Z(t)'!F631)</f>
        <v>110.84035079459677</v>
      </c>
      <c r="H634" s="24">
        <f>G634*EXP(MeanSt-0.5*SDSt^2+SDSt*'Z(t)'!G631)</f>
        <v>114.95868837072757</v>
      </c>
    </row>
    <row r="635" spans="1:8" x14ac:dyDescent="0.3">
      <c r="A635">
        <f t="shared" si="14"/>
        <v>629</v>
      </c>
      <c r="B635" s="12">
        <f>Parameters!$C$10</f>
        <v>100</v>
      </c>
      <c r="C635" s="24">
        <f>B635*EXP(MeanSt-0.5*SDSt^2+SDSt*'Z(t)'!B632)</f>
        <v>102.57999143135007</v>
      </c>
      <c r="D635" s="24">
        <f>C635*EXP(MeanSt-0.5*SDSt^2+SDSt*'Z(t)'!C632)</f>
        <v>109.86085622536217</v>
      </c>
      <c r="E635" s="24">
        <f>D635*EXP(MeanSt-0.5*SDSt^2+SDSt*'Z(t)'!D632)</f>
        <v>108.50950704165024</v>
      </c>
      <c r="F635" s="24">
        <f>E635*EXP(MeanSt-0.5*SDSt^2+SDSt*'Z(t)'!E632)</f>
        <v>103.70634234247022</v>
      </c>
      <c r="G635" s="24">
        <f>F635*EXP(MeanSt-0.5*SDSt^2+SDSt*'Z(t)'!F632)</f>
        <v>113.70649751426075</v>
      </c>
      <c r="H635" s="24">
        <f>G635*EXP(MeanSt-0.5*SDSt^2+SDSt*'Z(t)'!G632)</f>
        <v>109.42720431367873</v>
      </c>
    </row>
    <row r="636" spans="1:8" x14ac:dyDescent="0.3">
      <c r="A636">
        <f t="shared" si="14"/>
        <v>630</v>
      </c>
      <c r="B636" s="12">
        <f>Parameters!$C$10</f>
        <v>100</v>
      </c>
      <c r="C636" s="24">
        <f>B636*EXP(MeanSt-0.5*SDSt^2+SDSt*'Z(t)'!B633)</f>
        <v>103.05372257598091</v>
      </c>
      <c r="D636" s="24">
        <f>C636*EXP(MeanSt-0.5*SDSt^2+SDSt*'Z(t)'!C633)</f>
        <v>102.55093212693296</v>
      </c>
      <c r="E636" s="24">
        <f>D636*EXP(MeanSt-0.5*SDSt^2+SDSt*'Z(t)'!D633)</f>
        <v>113.00086425345295</v>
      </c>
      <c r="F636" s="24">
        <f>E636*EXP(MeanSt-0.5*SDSt^2+SDSt*'Z(t)'!E633)</f>
        <v>114.80010454432518</v>
      </c>
      <c r="G636" s="24">
        <f>F636*EXP(MeanSt-0.5*SDSt^2+SDSt*'Z(t)'!F633)</f>
        <v>115.26461671212098</v>
      </c>
      <c r="H636" s="24">
        <f>G636*EXP(MeanSt-0.5*SDSt^2+SDSt*'Z(t)'!G633)</f>
        <v>115.66097983084417</v>
      </c>
    </row>
    <row r="637" spans="1:8" x14ac:dyDescent="0.3">
      <c r="A637">
        <f t="shared" si="14"/>
        <v>631</v>
      </c>
      <c r="B637" s="12">
        <f>Parameters!$C$10</f>
        <v>100</v>
      </c>
      <c r="C637" s="24">
        <f>B637*EXP(MeanSt-0.5*SDSt^2+SDSt*'Z(t)'!B634)</f>
        <v>105.71142624701244</v>
      </c>
      <c r="D637" s="24">
        <f>C637*EXP(MeanSt-0.5*SDSt^2+SDSt*'Z(t)'!C634)</f>
        <v>95.345999014759187</v>
      </c>
      <c r="E637" s="24">
        <f>D637*EXP(MeanSt-0.5*SDSt^2+SDSt*'Z(t)'!D634)</f>
        <v>97.591324196914485</v>
      </c>
      <c r="F637" s="24">
        <f>E637*EXP(MeanSt-0.5*SDSt^2+SDSt*'Z(t)'!E634)</f>
        <v>97.74777519217642</v>
      </c>
      <c r="G637" s="24">
        <f>F637*EXP(MeanSt-0.5*SDSt^2+SDSt*'Z(t)'!F634)</f>
        <v>95.911402567578307</v>
      </c>
      <c r="H637" s="24">
        <f>G637*EXP(MeanSt-0.5*SDSt^2+SDSt*'Z(t)'!G634)</f>
        <v>94.207869364918437</v>
      </c>
    </row>
    <row r="638" spans="1:8" x14ac:dyDescent="0.3">
      <c r="A638">
        <f t="shared" si="14"/>
        <v>632</v>
      </c>
      <c r="B638" s="12">
        <f>Parameters!$C$10</f>
        <v>100</v>
      </c>
      <c r="C638" s="24">
        <f>B638*EXP(MeanSt-0.5*SDSt^2+SDSt*'Z(t)'!B635)</f>
        <v>97.929741683172438</v>
      </c>
      <c r="D638" s="24">
        <f>C638*EXP(MeanSt-0.5*SDSt^2+SDSt*'Z(t)'!C635)</f>
        <v>98.559864257879497</v>
      </c>
      <c r="E638" s="24">
        <f>D638*EXP(MeanSt-0.5*SDSt^2+SDSt*'Z(t)'!D635)</f>
        <v>98.099501001621789</v>
      </c>
      <c r="F638" s="24">
        <f>E638*EXP(MeanSt-0.5*SDSt^2+SDSt*'Z(t)'!E635)</f>
        <v>87.620417024910935</v>
      </c>
      <c r="G638" s="24">
        <f>F638*EXP(MeanSt-0.5*SDSt^2+SDSt*'Z(t)'!F635)</f>
        <v>86.109057369358595</v>
      </c>
      <c r="H638" s="24">
        <f>G638*EXP(MeanSt-0.5*SDSt^2+SDSt*'Z(t)'!G635)</f>
        <v>87.241411365132706</v>
      </c>
    </row>
    <row r="639" spans="1:8" x14ac:dyDescent="0.3">
      <c r="A639">
        <f t="shared" si="14"/>
        <v>633</v>
      </c>
      <c r="B639" s="12">
        <f>Parameters!$C$10</f>
        <v>100</v>
      </c>
      <c r="C639" s="24">
        <f>B639*EXP(MeanSt-0.5*SDSt^2+SDSt*'Z(t)'!B636)</f>
        <v>103.14428890768268</v>
      </c>
      <c r="D639" s="24">
        <f>C639*EXP(MeanSt-0.5*SDSt^2+SDSt*'Z(t)'!C636)</f>
        <v>99.635981063592013</v>
      </c>
      <c r="E639" s="24">
        <f>D639*EXP(MeanSt-0.5*SDSt^2+SDSt*'Z(t)'!D636)</f>
        <v>101.9286726093157</v>
      </c>
      <c r="F639" s="24">
        <f>E639*EXP(MeanSt-0.5*SDSt^2+SDSt*'Z(t)'!E636)</f>
        <v>101.75437145938245</v>
      </c>
      <c r="G639" s="24">
        <f>F639*EXP(MeanSt-0.5*SDSt^2+SDSt*'Z(t)'!F636)</f>
        <v>111.76818570552629</v>
      </c>
      <c r="H639" s="24">
        <f>G639*EXP(MeanSt-0.5*SDSt^2+SDSt*'Z(t)'!G636)</f>
        <v>108.60796360061099</v>
      </c>
    </row>
    <row r="640" spans="1:8" x14ac:dyDescent="0.3">
      <c r="A640">
        <f t="shared" si="14"/>
        <v>634</v>
      </c>
      <c r="B640" s="12">
        <f>Parameters!$C$10</f>
        <v>100</v>
      </c>
      <c r="C640" s="24">
        <f>B640*EXP(MeanSt-0.5*SDSt^2+SDSt*'Z(t)'!B637)</f>
        <v>99.603833002493985</v>
      </c>
      <c r="D640" s="24">
        <f>C640*EXP(MeanSt-0.5*SDSt^2+SDSt*'Z(t)'!C637)</f>
        <v>95.938186008351281</v>
      </c>
      <c r="E640" s="24">
        <f>D640*EXP(MeanSt-0.5*SDSt^2+SDSt*'Z(t)'!D637)</f>
        <v>92.762940918588299</v>
      </c>
      <c r="F640" s="24">
        <f>E640*EXP(MeanSt-0.5*SDSt^2+SDSt*'Z(t)'!E637)</f>
        <v>91.918388878941087</v>
      </c>
      <c r="G640" s="24">
        <f>F640*EXP(MeanSt-0.5*SDSt^2+SDSt*'Z(t)'!F637)</f>
        <v>87.746652151560838</v>
      </c>
      <c r="H640" s="24">
        <f>G640*EXP(MeanSt-0.5*SDSt^2+SDSt*'Z(t)'!G637)</f>
        <v>84.474511209402138</v>
      </c>
    </row>
    <row r="641" spans="1:8" x14ac:dyDescent="0.3">
      <c r="A641">
        <f t="shared" si="14"/>
        <v>635</v>
      </c>
      <c r="B641" s="12">
        <f>Parameters!$C$10</f>
        <v>100</v>
      </c>
      <c r="C641" s="24">
        <f>B641*EXP(MeanSt-0.5*SDSt^2+SDSt*'Z(t)'!B638)</f>
        <v>105.08965870315012</v>
      </c>
      <c r="D641" s="24">
        <f>C641*EXP(MeanSt-0.5*SDSt^2+SDSt*'Z(t)'!C638)</f>
        <v>112.37961726054016</v>
      </c>
      <c r="E641" s="24">
        <f>D641*EXP(MeanSt-0.5*SDSt^2+SDSt*'Z(t)'!D638)</f>
        <v>121.32938252707966</v>
      </c>
      <c r="F641" s="24">
        <f>E641*EXP(MeanSt-0.5*SDSt^2+SDSt*'Z(t)'!E638)</f>
        <v>134.30933640613983</v>
      </c>
      <c r="G641" s="24">
        <f>F641*EXP(MeanSt-0.5*SDSt^2+SDSt*'Z(t)'!F638)</f>
        <v>134.54703828530282</v>
      </c>
      <c r="H641" s="24">
        <f>G641*EXP(MeanSt-0.5*SDSt^2+SDSt*'Z(t)'!G638)</f>
        <v>145.66620870904441</v>
      </c>
    </row>
    <row r="642" spans="1:8" x14ac:dyDescent="0.3">
      <c r="A642">
        <f t="shared" si="14"/>
        <v>636</v>
      </c>
      <c r="B642" s="12">
        <f>Parameters!$C$10</f>
        <v>100</v>
      </c>
      <c r="C642" s="24">
        <f>B642*EXP(MeanSt-0.5*SDSt^2+SDSt*'Z(t)'!B639)</f>
        <v>98.893922459923346</v>
      </c>
      <c r="D642" s="24">
        <f>C642*EXP(MeanSt-0.5*SDSt^2+SDSt*'Z(t)'!C639)</f>
        <v>97.055787280459271</v>
      </c>
      <c r="E642" s="24">
        <f>D642*EXP(MeanSt-0.5*SDSt^2+SDSt*'Z(t)'!D639)</f>
        <v>95.416514585512829</v>
      </c>
      <c r="F642" s="24">
        <f>E642*EXP(MeanSt-0.5*SDSt^2+SDSt*'Z(t)'!E639)</f>
        <v>95.48149196179385</v>
      </c>
      <c r="G642" s="24">
        <f>F642*EXP(MeanSt-0.5*SDSt^2+SDSt*'Z(t)'!F639)</f>
        <v>97.023310388374583</v>
      </c>
      <c r="H642" s="24">
        <f>G642*EXP(MeanSt-0.5*SDSt^2+SDSt*'Z(t)'!G639)</f>
        <v>109.43500276805312</v>
      </c>
    </row>
    <row r="643" spans="1:8" x14ac:dyDescent="0.3">
      <c r="A643">
        <f t="shared" si="14"/>
        <v>637</v>
      </c>
      <c r="B643" s="12">
        <f>Parameters!$C$10</f>
        <v>100</v>
      </c>
      <c r="C643" s="24">
        <f>B643*EXP(MeanSt-0.5*SDSt^2+SDSt*'Z(t)'!B640)</f>
        <v>109.77447581881057</v>
      </c>
      <c r="D643" s="24">
        <f>C643*EXP(MeanSt-0.5*SDSt^2+SDSt*'Z(t)'!C640)</f>
        <v>105.87698231867027</v>
      </c>
      <c r="E643" s="24">
        <f>D643*EXP(MeanSt-0.5*SDSt^2+SDSt*'Z(t)'!D640)</f>
        <v>112.11248158888002</v>
      </c>
      <c r="F643" s="24">
        <f>E643*EXP(MeanSt-0.5*SDSt^2+SDSt*'Z(t)'!E640)</f>
        <v>113.95346855193317</v>
      </c>
      <c r="G643" s="24">
        <f>F643*EXP(MeanSt-0.5*SDSt^2+SDSt*'Z(t)'!F640)</f>
        <v>114.82198700411131</v>
      </c>
      <c r="H643" s="24">
        <f>G643*EXP(MeanSt-0.5*SDSt^2+SDSt*'Z(t)'!G640)</f>
        <v>111.8628254304158</v>
      </c>
    </row>
    <row r="644" spans="1:8" x14ac:dyDescent="0.3">
      <c r="A644">
        <f t="shared" si="14"/>
        <v>638</v>
      </c>
      <c r="B644" s="12">
        <f>Parameters!$C$10</f>
        <v>100</v>
      </c>
      <c r="C644" s="24">
        <f>B644*EXP(MeanSt-0.5*SDSt^2+SDSt*'Z(t)'!B641)</f>
        <v>105.05026878672501</v>
      </c>
      <c r="D644" s="24">
        <f>C644*EXP(MeanSt-0.5*SDSt^2+SDSt*'Z(t)'!C641)</f>
        <v>110.89941685396374</v>
      </c>
      <c r="E644" s="24">
        <f>D644*EXP(MeanSt-0.5*SDSt^2+SDSt*'Z(t)'!D641)</f>
        <v>100.66150950484882</v>
      </c>
      <c r="F644" s="24">
        <f>E644*EXP(MeanSt-0.5*SDSt^2+SDSt*'Z(t)'!E641)</f>
        <v>99.806229940194186</v>
      </c>
      <c r="G644" s="24">
        <f>F644*EXP(MeanSt-0.5*SDSt^2+SDSt*'Z(t)'!F641)</f>
        <v>102.2971636235427</v>
      </c>
      <c r="H644" s="24">
        <f>G644*EXP(MeanSt-0.5*SDSt^2+SDSt*'Z(t)'!G641)</f>
        <v>104.28822558711525</v>
      </c>
    </row>
    <row r="645" spans="1:8" x14ac:dyDescent="0.3">
      <c r="A645">
        <f t="shared" si="14"/>
        <v>639</v>
      </c>
      <c r="B645" s="12">
        <f>Parameters!$C$10</f>
        <v>100</v>
      </c>
      <c r="C645" s="24">
        <f>B645*EXP(MeanSt-0.5*SDSt^2+SDSt*'Z(t)'!B642)</f>
        <v>92.089634425455188</v>
      </c>
      <c r="D645" s="24">
        <f>C645*EXP(MeanSt-0.5*SDSt^2+SDSt*'Z(t)'!C642)</f>
        <v>83.828416750411975</v>
      </c>
      <c r="E645" s="24">
        <f>D645*EXP(MeanSt-0.5*SDSt^2+SDSt*'Z(t)'!D642)</f>
        <v>82.065857037930272</v>
      </c>
      <c r="F645" s="24">
        <f>E645*EXP(MeanSt-0.5*SDSt^2+SDSt*'Z(t)'!E642)</f>
        <v>79.934122512109781</v>
      </c>
      <c r="G645" s="24">
        <f>F645*EXP(MeanSt-0.5*SDSt^2+SDSt*'Z(t)'!F642)</f>
        <v>77.938694916268773</v>
      </c>
      <c r="H645" s="24">
        <f>G645*EXP(MeanSt-0.5*SDSt^2+SDSt*'Z(t)'!G642)</f>
        <v>79.681266835204582</v>
      </c>
    </row>
    <row r="646" spans="1:8" x14ac:dyDescent="0.3">
      <c r="A646">
        <f t="shared" si="14"/>
        <v>640</v>
      </c>
      <c r="B646" s="12">
        <f>Parameters!$C$10</f>
        <v>100</v>
      </c>
      <c r="C646" s="24">
        <f>B646*EXP(MeanSt-0.5*SDSt^2+SDSt*'Z(t)'!B643)</f>
        <v>103.81074527155238</v>
      </c>
      <c r="D646" s="24">
        <f>C646*EXP(MeanSt-0.5*SDSt^2+SDSt*'Z(t)'!C643)</f>
        <v>109.96801000680027</v>
      </c>
      <c r="E646" s="24">
        <f>D646*EXP(MeanSt-0.5*SDSt^2+SDSt*'Z(t)'!D643)</f>
        <v>114.15678972034689</v>
      </c>
      <c r="F646" s="24">
        <f>E646*EXP(MeanSt-0.5*SDSt^2+SDSt*'Z(t)'!E643)</f>
        <v>105.81707442581732</v>
      </c>
      <c r="G646" s="24">
        <f>F646*EXP(MeanSt-0.5*SDSt^2+SDSt*'Z(t)'!F643)</f>
        <v>109.79642867717968</v>
      </c>
      <c r="H646" s="24">
        <f>G646*EXP(MeanSt-0.5*SDSt^2+SDSt*'Z(t)'!G643)</f>
        <v>108.91887969731044</v>
      </c>
    </row>
    <row r="647" spans="1:8" x14ac:dyDescent="0.3">
      <c r="A647">
        <f t="shared" si="14"/>
        <v>641</v>
      </c>
      <c r="B647" s="12">
        <f>Parameters!$C$10</f>
        <v>100</v>
      </c>
      <c r="C647" s="24">
        <f>B647*EXP(MeanSt-0.5*SDSt^2+SDSt*'Z(t)'!B644)</f>
        <v>102.51436225552386</v>
      </c>
      <c r="D647" s="24">
        <f>C647*EXP(MeanSt-0.5*SDSt^2+SDSt*'Z(t)'!C644)</f>
        <v>94.91867418929715</v>
      </c>
      <c r="E647" s="24">
        <f>D647*EXP(MeanSt-0.5*SDSt^2+SDSt*'Z(t)'!D644)</f>
        <v>89.82226785841253</v>
      </c>
      <c r="F647" s="24">
        <f>E647*EXP(MeanSt-0.5*SDSt^2+SDSt*'Z(t)'!E644)</f>
        <v>96.773169351515435</v>
      </c>
      <c r="G647" s="24">
        <f>F647*EXP(MeanSt-0.5*SDSt^2+SDSt*'Z(t)'!F644)</f>
        <v>88.39428903646683</v>
      </c>
      <c r="H647" s="24">
        <f>G647*EXP(MeanSt-0.5*SDSt^2+SDSt*'Z(t)'!G644)</f>
        <v>88.815538112878187</v>
      </c>
    </row>
    <row r="648" spans="1:8" x14ac:dyDescent="0.3">
      <c r="A648">
        <f t="shared" ref="A648:A711" si="15">A647+1</f>
        <v>642</v>
      </c>
      <c r="B648" s="12">
        <f>Parameters!$C$10</f>
        <v>100</v>
      </c>
      <c r="C648" s="24">
        <f>B648*EXP(MeanSt-0.5*SDSt^2+SDSt*'Z(t)'!B645)</f>
        <v>98.414260426926177</v>
      </c>
      <c r="D648" s="24">
        <f>C648*EXP(MeanSt-0.5*SDSt^2+SDSt*'Z(t)'!C645)</f>
        <v>99.497508442742159</v>
      </c>
      <c r="E648" s="24">
        <f>D648*EXP(MeanSt-0.5*SDSt^2+SDSt*'Z(t)'!D645)</f>
        <v>96.61656063912973</v>
      </c>
      <c r="F648" s="24">
        <f>E648*EXP(MeanSt-0.5*SDSt^2+SDSt*'Z(t)'!E645)</f>
        <v>95.678444495847117</v>
      </c>
      <c r="G648" s="24">
        <f>F648*EXP(MeanSt-0.5*SDSt^2+SDSt*'Z(t)'!F645)</f>
        <v>94.903040480231425</v>
      </c>
      <c r="H648" s="24">
        <f>G648*EXP(MeanSt-0.5*SDSt^2+SDSt*'Z(t)'!G645)</f>
        <v>93.364436595775373</v>
      </c>
    </row>
    <row r="649" spans="1:8" x14ac:dyDescent="0.3">
      <c r="A649">
        <f t="shared" si="15"/>
        <v>643</v>
      </c>
      <c r="B649" s="12">
        <f>Parameters!$C$10</f>
        <v>100</v>
      </c>
      <c r="C649" s="24">
        <f>B649*EXP(MeanSt-0.5*SDSt^2+SDSt*'Z(t)'!B646)</f>
        <v>101.5113887296319</v>
      </c>
      <c r="D649" s="24">
        <f>C649*EXP(MeanSt-0.5*SDSt^2+SDSt*'Z(t)'!C646)</f>
        <v>102.56918570410659</v>
      </c>
      <c r="E649" s="24">
        <f>D649*EXP(MeanSt-0.5*SDSt^2+SDSt*'Z(t)'!D646)</f>
        <v>100.06445263012164</v>
      </c>
      <c r="F649" s="24">
        <f>E649*EXP(MeanSt-0.5*SDSt^2+SDSt*'Z(t)'!E646)</f>
        <v>97.749248547904074</v>
      </c>
      <c r="G649" s="24">
        <f>F649*EXP(MeanSt-0.5*SDSt^2+SDSt*'Z(t)'!F646)</f>
        <v>98.606541284602628</v>
      </c>
      <c r="H649" s="24">
        <f>G649*EXP(MeanSt-0.5*SDSt^2+SDSt*'Z(t)'!G646)</f>
        <v>94.62969180745992</v>
      </c>
    </row>
    <row r="650" spans="1:8" x14ac:dyDescent="0.3">
      <c r="A650">
        <f t="shared" si="15"/>
        <v>644</v>
      </c>
      <c r="B650" s="12">
        <f>Parameters!$C$10</f>
        <v>100</v>
      </c>
      <c r="C650" s="24">
        <f>B650*EXP(MeanSt-0.5*SDSt^2+SDSt*'Z(t)'!B647)</f>
        <v>94.48535700046466</v>
      </c>
      <c r="D650" s="24">
        <f>C650*EXP(MeanSt-0.5*SDSt^2+SDSt*'Z(t)'!C647)</f>
        <v>95.003315064620452</v>
      </c>
      <c r="E650" s="24">
        <f>D650*EXP(MeanSt-0.5*SDSt^2+SDSt*'Z(t)'!D647)</f>
        <v>101.71047386392732</v>
      </c>
      <c r="F650" s="24">
        <f>E650*EXP(MeanSt-0.5*SDSt^2+SDSt*'Z(t)'!E647)</f>
        <v>96.194111244204493</v>
      </c>
      <c r="G650" s="24">
        <f>F650*EXP(MeanSt-0.5*SDSt^2+SDSt*'Z(t)'!F647)</f>
        <v>108.87071559885626</v>
      </c>
      <c r="H650" s="24">
        <f>G650*EXP(MeanSt-0.5*SDSt^2+SDSt*'Z(t)'!G647)</f>
        <v>116.46208785232261</v>
      </c>
    </row>
    <row r="651" spans="1:8" x14ac:dyDescent="0.3">
      <c r="A651">
        <f t="shared" si="15"/>
        <v>645</v>
      </c>
      <c r="B651" s="12">
        <f>Parameters!$C$10</f>
        <v>100</v>
      </c>
      <c r="C651" s="24">
        <f>B651*EXP(MeanSt-0.5*SDSt^2+SDSt*'Z(t)'!B648)</f>
        <v>105.20938660921266</v>
      </c>
      <c r="D651" s="24">
        <f>C651*EXP(MeanSt-0.5*SDSt^2+SDSt*'Z(t)'!C648)</f>
        <v>112.5288725998098</v>
      </c>
      <c r="E651" s="24">
        <f>D651*EXP(MeanSt-0.5*SDSt^2+SDSt*'Z(t)'!D648)</f>
        <v>110.74277703401265</v>
      </c>
      <c r="F651" s="24">
        <f>E651*EXP(MeanSt-0.5*SDSt^2+SDSt*'Z(t)'!E648)</f>
        <v>111.53772352858711</v>
      </c>
      <c r="G651" s="24">
        <f>F651*EXP(MeanSt-0.5*SDSt^2+SDSt*'Z(t)'!F648)</f>
        <v>107.06877091937071</v>
      </c>
      <c r="H651" s="24">
        <f>G651*EXP(MeanSt-0.5*SDSt^2+SDSt*'Z(t)'!G648)</f>
        <v>108.21235896271824</v>
      </c>
    </row>
    <row r="652" spans="1:8" x14ac:dyDescent="0.3">
      <c r="A652">
        <f t="shared" si="15"/>
        <v>646</v>
      </c>
      <c r="B652" s="12">
        <f>Parameters!$C$10</f>
        <v>100</v>
      </c>
      <c r="C652" s="24">
        <f>B652*EXP(MeanSt-0.5*SDSt^2+SDSt*'Z(t)'!B649)</f>
        <v>96.225840343071724</v>
      </c>
      <c r="D652" s="24">
        <f>C652*EXP(MeanSt-0.5*SDSt^2+SDSt*'Z(t)'!C649)</f>
        <v>101.06870480363649</v>
      </c>
      <c r="E652" s="24">
        <f>D652*EXP(MeanSt-0.5*SDSt^2+SDSt*'Z(t)'!D649)</f>
        <v>97.936229743751042</v>
      </c>
      <c r="F652" s="24">
        <f>E652*EXP(MeanSt-0.5*SDSt^2+SDSt*'Z(t)'!E649)</f>
        <v>93.838193369860377</v>
      </c>
      <c r="G652" s="24">
        <f>F652*EXP(MeanSt-0.5*SDSt^2+SDSt*'Z(t)'!F649)</f>
        <v>101.7670915119033</v>
      </c>
      <c r="H652" s="24">
        <f>G652*EXP(MeanSt-0.5*SDSt^2+SDSt*'Z(t)'!G649)</f>
        <v>106.91393585912908</v>
      </c>
    </row>
    <row r="653" spans="1:8" x14ac:dyDescent="0.3">
      <c r="A653">
        <f t="shared" si="15"/>
        <v>647</v>
      </c>
      <c r="B653" s="12">
        <f>Parameters!$C$10</f>
        <v>100</v>
      </c>
      <c r="C653" s="24">
        <f>B653*EXP(MeanSt-0.5*SDSt^2+SDSt*'Z(t)'!B650)</f>
        <v>101.04115888959286</v>
      </c>
      <c r="D653" s="24">
        <f>C653*EXP(MeanSt-0.5*SDSt^2+SDSt*'Z(t)'!C650)</f>
        <v>97.334156226445202</v>
      </c>
      <c r="E653" s="24">
        <f>D653*EXP(MeanSt-0.5*SDSt^2+SDSt*'Z(t)'!D650)</f>
        <v>97.794270299160573</v>
      </c>
      <c r="F653" s="24">
        <f>E653*EXP(MeanSt-0.5*SDSt^2+SDSt*'Z(t)'!E650)</f>
        <v>98.717557700656769</v>
      </c>
      <c r="G653" s="24">
        <f>F653*EXP(MeanSt-0.5*SDSt^2+SDSt*'Z(t)'!F650)</f>
        <v>106.7547410715883</v>
      </c>
      <c r="H653" s="24">
        <f>G653*EXP(MeanSt-0.5*SDSt^2+SDSt*'Z(t)'!G650)</f>
        <v>108.30880338622499</v>
      </c>
    </row>
    <row r="654" spans="1:8" x14ac:dyDescent="0.3">
      <c r="A654">
        <f t="shared" si="15"/>
        <v>648</v>
      </c>
      <c r="B654" s="12">
        <f>Parameters!$C$10</f>
        <v>100</v>
      </c>
      <c r="C654" s="24">
        <f>B654*EXP(MeanSt-0.5*SDSt^2+SDSt*'Z(t)'!B651)</f>
        <v>92.953694714044616</v>
      </c>
      <c r="D654" s="24">
        <f>C654*EXP(MeanSt-0.5*SDSt^2+SDSt*'Z(t)'!C651)</f>
        <v>87.516845866201578</v>
      </c>
      <c r="E654" s="24">
        <f>D654*EXP(MeanSt-0.5*SDSt^2+SDSt*'Z(t)'!D651)</f>
        <v>98.344971908389965</v>
      </c>
      <c r="F654" s="24">
        <f>E654*EXP(MeanSt-0.5*SDSt^2+SDSt*'Z(t)'!E651)</f>
        <v>104.55304163375121</v>
      </c>
      <c r="G654" s="24">
        <f>F654*EXP(MeanSt-0.5*SDSt^2+SDSt*'Z(t)'!F651)</f>
        <v>108.56842429809818</v>
      </c>
      <c r="H654" s="24">
        <f>G654*EXP(MeanSt-0.5*SDSt^2+SDSt*'Z(t)'!G651)</f>
        <v>111.08458209120806</v>
      </c>
    </row>
    <row r="655" spans="1:8" x14ac:dyDescent="0.3">
      <c r="A655">
        <f t="shared" si="15"/>
        <v>649</v>
      </c>
      <c r="B655" s="12">
        <f>Parameters!$C$10</f>
        <v>100</v>
      </c>
      <c r="C655" s="24">
        <f>B655*EXP(MeanSt-0.5*SDSt^2+SDSt*'Z(t)'!B652)</f>
        <v>103.26945448679889</v>
      </c>
      <c r="D655" s="24">
        <f>C655*EXP(MeanSt-0.5*SDSt^2+SDSt*'Z(t)'!C652)</f>
        <v>104.36480229024947</v>
      </c>
      <c r="E655" s="24">
        <f>D655*EXP(MeanSt-0.5*SDSt^2+SDSt*'Z(t)'!D652)</f>
        <v>103.86395312939439</v>
      </c>
      <c r="F655" s="24">
        <f>E655*EXP(MeanSt-0.5*SDSt^2+SDSt*'Z(t)'!E652)</f>
        <v>101.42142832934434</v>
      </c>
      <c r="G655" s="24">
        <f>F655*EXP(MeanSt-0.5*SDSt^2+SDSt*'Z(t)'!F652)</f>
        <v>95.64211276639989</v>
      </c>
      <c r="H655" s="24">
        <f>G655*EXP(MeanSt-0.5*SDSt^2+SDSt*'Z(t)'!G652)</f>
        <v>95.990814438617704</v>
      </c>
    </row>
    <row r="656" spans="1:8" x14ac:dyDescent="0.3">
      <c r="A656">
        <f t="shared" si="15"/>
        <v>650</v>
      </c>
      <c r="B656" s="12">
        <f>Parameters!$C$10</f>
        <v>100</v>
      </c>
      <c r="C656" s="24">
        <f>B656*EXP(MeanSt-0.5*SDSt^2+SDSt*'Z(t)'!B653)</f>
        <v>99.549182062083418</v>
      </c>
      <c r="D656" s="24">
        <f>C656*EXP(MeanSt-0.5*SDSt^2+SDSt*'Z(t)'!C653)</f>
        <v>100.26518981215418</v>
      </c>
      <c r="E656" s="24">
        <f>D656*EXP(MeanSt-0.5*SDSt^2+SDSt*'Z(t)'!D653)</f>
        <v>100.50945150667044</v>
      </c>
      <c r="F656" s="24">
        <f>E656*EXP(MeanSt-0.5*SDSt^2+SDSt*'Z(t)'!E653)</f>
        <v>92.968979291225438</v>
      </c>
      <c r="G656" s="24">
        <f>F656*EXP(MeanSt-0.5*SDSt^2+SDSt*'Z(t)'!F653)</f>
        <v>90.556160511525448</v>
      </c>
      <c r="H656" s="24">
        <f>G656*EXP(MeanSt-0.5*SDSt^2+SDSt*'Z(t)'!G653)</f>
        <v>101.49680637301613</v>
      </c>
    </row>
    <row r="657" spans="1:8" x14ac:dyDescent="0.3">
      <c r="A657">
        <f t="shared" si="15"/>
        <v>651</v>
      </c>
      <c r="B657" s="12">
        <f>Parameters!$C$10</f>
        <v>100</v>
      </c>
      <c r="C657" s="24">
        <f>B657*EXP(MeanSt-0.5*SDSt^2+SDSt*'Z(t)'!B654)</f>
        <v>90.915925225571542</v>
      </c>
      <c r="D657" s="24">
        <f>C657*EXP(MeanSt-0.5*SDSt^2+SDSt*'Z(t)'!C654)</f>
        <v>91.888585881696727</v>
      </c>
      <c r="E657" s="24">
        <f>D657*EXP(MeanSt-0.5*SDSt^2+SDSt*'Z(t)'!D654)</f>
        <v>91.501383974626961</v>
      </c>
      <c r="F657" s="24">
        <f>E657*EXP(MeanSt-0.5*SDSt^2+SDSt*'Z(t)'!E654)</f>
        <v>88.189137527283705</v>
      </c>
      <c r="G657" s="24">
        <f>F657*EXP(MeanSt-0.5*SDSt^2+SDSt*'Z(t)'!F654)</f>
        <v>90.563009354724429</v>
      </c>
      <c r="H657" s="24">
        <f>G657*EXP(MeanSt-0.5*SDSt^2+SDSt*'Z(t)'!G654)</f>
        <v>87.9175220450295</v>
      </c>
    </row>
    <row r="658" spans="1:8" x14ac:dyDescent="0.3">
      <c r="A658">
        <f t="shared" si="15"/>
        <v>652</v>
      </c>
      <c r="B658" s="12">
        <f>Parameters!$C$10</f>
        <v>100</v>
      </c>
      <c r="C658" s="24">
        <f>B658*EXP(MeanSt-0.5*SDSt^2+SDSt*'Z(t)'!B655)</f>
        <v>97.300383030122148</v>
      </c>
      <c r="D658" s="24">
        <f>C658*EXP(MeanSt-0.5*SDSt^2+SDSt*'Z(t)'!C655)</f>
        <v>94.579400069661048</v>
      </c>
      <c r="E658" s="24">
        <f>D658*EXP(MeanSt-0.5*SDSt^2+SDSt*'Z(t)'!D655)</f>
        <v>90.726484198257566</v>
      </c>
      <c r="F658" s="24">
        <f>E658*EXP(MeanSt-0.5*SDSt^2+SDSt*'Z(t)'!E655)</f>
        <v>88.444563898077845</v>
      </c>
      <c r="G658" s="24">
        <f>F658*EXP(MeanSt-0.5*SDSt^2+SDSt*'Z(t)'!F655)</f>
        <v>94.232350769948567</v>
      </c>
      <c r="H658" s="24">
        <f>G658*EXP(MeanSt-0.5*SDSt^2+SDSt*'Z(t)'!G655)</f>
        <v>102.14084237638907</v>
      </c>
    </row>
    <row r="659" spans="1:8" x14ac:dyDescent="0.3">
      <c r="A659">
        <f t="shared" si="15"/>
        <v>653</v>
      </c>
      <c r="B659" s="12">
        <f>Parameters!$C$10</f>
        <v>100</v>
      </c>
      <c r="C659" s="24">
        <f>B659*EXP(MeanSt-0.5*SDSt^2+SDSt*'Z(t)'!B656)</f>
        <v>97.968687572849049</v>
      </c>
      <c r="D659" s="24">
        <f>C659*EXP(MeanSt-0.5*SDSt^2+SDSt*'Z(t)'!C656)</f>
        <v>99.597339503631915</v>
      </c>
      <c r="E659" s="24">
        <f>D659*EXP(MeanSt-0.5*SDSt^2+SDSt*'Z(t)'!D656)</f>
        <v>100.07573157800456</v>
      </c>
      <c r="F659" s="24">
        <f>E659*EXP(MeanSt-0.5*SDSt^2+SDSt*'Z(t)'!E656)</f>
        <v>97.600194513773374</v>
      </c>
      <c r="G659" s="24">
        <f>F659*EXP(MeanSt-0.5*SDSt^2+SDSt*'Z(t)'!F656)</f>
        <v>100.57884924695227</v>
      </c>
      <c r="H659" s="24">
        <f>G659*EXP(MeanSt-0.5*SDSt^2+SDSt*'Z(t)'!G656)</f>
        <v>106.05791789321242</v>
      </c>
    </row>
    <row r="660" spans="1:8" x14ac:dyDescent="0.3">
      <c r="A660">
        <f t="shared" si="15"/>
        <v>654</v>
      </c>
      <c r="B660" s="12">
        <f>Parameters!$C$10</f>
        <v>100</v>
      </c>
      <c r="C660" s="24">
        <f>B660*EXP(MeanSt-0.5*SDSt^2+SDSt*'Z(t)'!B657)</f>
        <v>103.46183616079811</v>
      </c>
      <c r="D660" s="24">
        <f>C660*EXP(MeanSt-0.5*SDSt^2+SDSt*'Z(t)'!C657)</f>
        <v>98.693836593714167</v>
      </c>
      <c r="E660" s="24">
        <f>D660*EXP(MeanSt-0.5*SDSt^2+SDSt*'Z(t)'!D657)</f>
        <v>95.152092035868804</v>
      </c>
      <c r="F660" s="24">
        <f>E660*EXP(MeanSt-0.5*SDSt^2+SDSt*'Z(t)'!E657)</f>
        <v>90.24150430149183</v>
      </c>
      <c r="G660" s="24">
        <f>F660*EXP(MeanSt-0.5*SDSt^2+SDSt*'Z(t)'!F657)</f>
        <v>94.257062743360692</v>
      </c>
      <c r="H660" s="24">
        <f>G660*EXP(MeanSt-0.5*SDSt^2+SDSt*'Z(t)'!G657)</f>
        <v>101.70913334727209</v>
      </c>
    </row>
    <row r="661" spans="1:8" x14ac:dyDescent="0.3">
      <c r="A661">
        <f t="shared" si="15"/>
        <v>655</v>
      </c>
      <c r="B661" s="12">
        <f>Parameters!$C$10</f>
        <v>100</v>
      </c>
      <c r="C661" s="24">
        <f>B661*EXP(MeanSt-0.5*SDSt^2+SDSt*'Z(t)'!B658)</f>
        <v>94.195666175232134</v>
      </c>
      <c r="D661" s="24">
        <f>C661*EXP(MeanSt-0.5*SDSt^2+SDSt*'Z(t)'!C658)</f>
        <v>93.87415498140669</v>
      </c>
      <c r="E661" s="24">
        <f>D661*EXP(MeanSt-0.5*SDSt^2+SDSt*'Z(t)'!D658)</f>
        <v>87.27237750908705</v>
      </c>
      <c r="F661" s="24">
        <f>E661*EXP(MeanSt-0.5*SDSt^2+SDSt*'Z(t)'!E658)</f>
        <v>97.081459559413091</v>
      </c>
      <c r="G661" s="24">
        <f>F661*EXP(MeanSt-0.5*SDSt^2+SDSt*'Z(t)'!F658)</f>
        <v>98.570421330689825</v>
      </c>
      <c r="H661" s="24">
        <f>G661*EXP(MeanSt-0.5*SDSt^2+SDSt*'Z(t)'!G658)</f>
        <v>96.827845689584422</v>
      </c>
    </row>
    <row r="662" spans="1:8" x14ac:dyDescent="0.3">
      <c r="A662">
        <f t="shared" si="15"/>
        <v>656</v>
      </c>
      <c r="B662" s="12">
        <f>Parameters!$C$10</f>
        <v>100</v>
      </c>
      <c r="C662" s="24">
        <f>B662*EXP(MeanSt-0.5*SDSt^2+SDSt*'Z(t)'!B659)</f>
        <v>110.56437886142261</v>
      </c>
      <c r="D662" s="24">
        <f>C662*EXP(MeanSt-0.5*SDSt^2+SDSt*'Z(t)'!C659)</f>
        <v>107.6058741593404</v>
      </c>
      <c r="E662" s="24">
        <f>D662*EXP(MeanSt-0.5*SDSt^2+SDSt*'Z(t)'!D659)</f>
        <v>107.9472119088108</v>
      </c>
      <c r="F662" s="24">
        <f>E662*EXP(MeanSt-0.5*SDSt^2+SDSt*'Z(t)'!E659)</f>
        <v>110.52893364132045</v>
      </c>
      <c r="G662" s="24">
        <f>F662*EXP(MeanSt-0.5*SDSt^2+SDSt*'Z(t)'!F659)</f>
        <v>110.87413062584535</v>
      </c>
      <c r="H662" s="24">
        <f>G662*EXP(MeanSt-0.5*SDSt^2+SDSt*'Z(t)'!G659)</f>
        <v>110.56699615367432</v>
      </c>
    </row>
    <row r="663" spans="1:8" x14ac:dyDescent="0.3">
      <c r="A663">
        <f t="shared" si="15"/>
        <v>657</v>
      </c>
      <c r="B663" s="12">
        <f>Parameters!$C$10</f>
        <v>100</v>
      </c>
      <c r="C663" s="24">
        <f>B663*EXP(MeanSt-0.5*SDSt^2+SDSt*'Z(t)'!B660)</f>
        <v>103.11700782131967</v>
      </c>
      <c r="D663" s="24">
        <f>C663*EXP(MeanSt-0.5*SDSt^2+SDSt*'Z(t)'!C660)</f>
        <v>113.00975147863895</v>
      </c>
      <c r="E663" s="24">
        <f>D663*EXP(MeanSt-0.5*SDSt^2+SDSt*'Z(t)'!D660)</f>
        <v>109.96392525949106</v>
      </c>
      <c r="F663" s="24">
        <f>E663*EXP(MeanSt-0.5*SDSt^2+SDSt*'Z(t)'!E660)</f>
        <v>121.88151554029834</v>
      </c>
      <c r="G663" s="24">
        <f>F663*EXP(MeanSt-0.5*SDSt^2+SDSt*'Z(t)'!F660)</f>
        <v>124.16416849888243</v>
      </c>
      <c r="H663" s="24">
        <f>G663*EXP(MeanSt-0.5*SDSt^2+SDSt*'Z(t)'!G660)</f>
        <v>122.31825926739582</v>
      </c>
    </row>
    <row r="664" spans="1:8" x14ac:dyDescent="0.3">
      <c r="A664">
        <f t="shared" si="15"/>
        <v>658</v>
      </c>
      <c r="B664" s="12">
        <f>Parameters!$C$10</f>
        <v>100</v>
      </c>
      <c r="C664" s="24">
        <f>B664*EXP(MeanSt-0.5*SDSt^2+SDSt*'Z(t)'!B661)</f>
        <v>98.113823411160425</v>
      </c>
      <c r="D664" s="24">
        <f>C664*EXP(MeanSt-0.5*SDSt^2+SDSt*'Z(t)'!C661)</f>
        <v>95.264153642012559</v>
      </c>
      <c r="E664" s="24">
        <f>D664*EXP(MeanSt-0.5*SDSt^2+SDSt*'Z(t)'!D661)</f>
        <v>102.63868145795202</v>
      </c>
      <c r="F664" s="24">
        <f>E664*EXP(MeanSt-0.5*SDSt^2+SDSt*'Z(t)'!E661)</f>
        <v>100.28088920130013</v>
      </c>
      <c r="G664" s="24">
        <f>F664*EXP(MeanSt-0.5*SDSt^2+SDSt*'Z(t)'!F661)</f>
        <v>101.81971415993684</v>
      </c>
      <c r="H664" s="24">
        <f>G664*EXP(MeanSt-0.5*SDSt^2+SDSt*'Z(t)'!G661)</f>
        <v>92.812520896475505</v>
      </c>
    </row>
    <row r="665" spans="1:8" x14ac:dyDescent="0.3">
      <c r="A665">
        <f t="shared" si="15"/>
        <v>659</v>
      </c>
      <c r="B665" s="12">
        <f>Parameters!$C$10</f>
        <v>100</v>
      </c>
      <c r="C665" s="24">
        <f>B665*EXP(MeanSt-0.5*SDSt^2+SDSt*'Z(t)'!B662)</f>
        <v>104.58777081592704</v>
      </c>
      <c r="D665" s="24">
        <f>C665*EXP(MeanSt-0.5*SDSt^2+SDSt*'Z(t)'!C662)</f>
        <v>108.19502996474054</v>
      </c>
      <c r="E665" s="24">
        <f>D665*EXP(MeanSt-0.5*SDSt^2+SDSt*'Z(t)'!D662)</f>
        <v>113.49462059129357</v>
      </c>
      <c r="F665" s="24">
        <f>E665*EXP(MeanSt-0.5*SDSt^2+SDSt*'Z(t)'!E662)</f>
        <v>109.61269152311232</v>
      </c>
      <c r="G665" s="24">
        <f>F665*EXP(MeanSt-0.5*SDSt^2+SDSt*'Z(t)'!F662)</f>
        <v>101.8767795815028</v>
      </c>
      <c r="H665" s="24">
        <f>G665*EXP(MeanSt-0.5*SDSt^2+SDSt*'Z(t)'!G662)</f>
        <v>102.50430377770002</v>
      </c>
    </row>
    <row r="666" spans="1:8" x14ac:dyDescent="0.3">
      <c r="A666">
        <f t="shared" si="15"/>
        <v>660</v>
      </c>
      <c r="B666" s="12">
        <f>Parameters!$C$10</f>
        <v>100</v>
      </c>
      <c r="C666" s="24">
        <f>B666*EXP(MeanSt-0.5*SDSt^2+SDSt*'Z(t)'!B663)</f>
        <v>102.01069941529508</v>
      </c>
      <c r="D666" s="24">
        <f>C666*EXP(MeanSt-0.5*SDSt^2+SDSt*'Z(t)'!C663)</f>
        <v>110.17740226614758</v>
      </c>
      <c r="E666" s="24">
        <f>D666*EXP(MeanSt-0.5*SDSt^2+SDSt*'Z(t)'!D663)</f>
        <v>105.43493158361902</v>
      </c>
      <c r="F666" s="24">
        <f>E666*EXP(MeanSt-0.5*SDSt^2+SDSt*'Z(t)'!E663)</f>
        <v>101.27588214110328</v>
      </c>
      <c r="G666" s="24">
        <f>F666*EXP(MeanSt-0.5*SDSt^2+SDSt*'Z(t)'!F663)</f>
        <v>99.85071489976653</v>
      </c>
      <c r="H666" s="24">
        <f>G666*EXP(MeanSt-0.5*SDSt^2+SDSt*'Z(t)'!G663)</f>
        <v>93.735871985047311</v>
      </c>
    </row>
    <row r="667" spans="1:8" x14ac:dyDescent="0.3">
      <c r="A667">
        <f t="shared" si="15"/>
        <v>661</v>
      </c>
      <c r="B667" s="12">
        <f>Parameters!$C$10</f>
        <v>100</v>
      </c>
      <c r="C667" s="24">
        <f>B667*EXP(MeanSt-0.5*SDSt^2+SDSt*'Z(t)'!B664)</f>
        <v>108.89734075096584</v>
      </c>
      <c r="D667" s="24">
        <f>C667*EXP(MeanSt-0.5*SDSt^2+SDSt*'Z(t)'!C664)</f>
        <v>106.69282914375511</v>
      </c>
      <c r="E667" s="24">
        <f>D667*EXP(MeanSt-0.5*SDSt^2+SDSt*'Z(t)'!D664)</f>
        <v>102.43434367056383</v>
      </c>
      <c r="F667" s="24">
        <f>E667*EXP(MeanSt-0.5*SDSt^2+SDSt*'Z(t)'!E664)</f>
        <v>100.20758652132442</v>
      </c>
      <c r="G667" s="24">
        <f>F667*EXP(MeanSt-0.5*SDSt^2+SDSt*'Z(t)'!F664)</f>
        <v>102.23456743756363</v>
      </c>
      <c r="H667" s="24">
        <f>G667*EXP(MeanSt-0.5*SDSt^2+SDSt*'Z(t)'!G664)</f>
        <v>97.081156663259364</v>
      </c>
    </row>
    <row r="668" spans="1:8" x14ac:dyDescent="0.3">
      <c r="A668">
        <f t="shared" si="15"/>
        <v>662</v>
      </c>
      <c r="B668" s="12">
        <f>Parameters!$C$10</f>
        <v>100</v>
      </c>
      <c r="C668" s="24">
        <f>B668*EXP(MeanSt-0.5*SDSt^2+SDSt*'Z(t)'!B665)</f>
        <v>100.36978408627427</v>
      </c>
      <c r="D668" s="24">
        <f>C668*EXP(MeanSt-0.5*SDSt^2+SDSt*'Z(t)'!C665)</f>
        <v>101.30348989812042</v>
      </c>
      <c r="E668" s="24">
        <f>D668*EXP(MeanSt-0.5*SDSt^2+SDSt*'Z(t)'!D665)</f>
        <v>105.13436441393898</v>
      </c>
      <c r="F668" s="24">
        <f>E668*EXP(MeanSt-0.5*SDSt^2+SDSt*'Z(t)'!E665)</f>
        <v>117.70863197162417</v>
      </c>
      <c r="G668" s="24">
        <f>F668*EXP(MeanSt-0.5*SDSt^2+SDSt*'Z(t)'!F665)</f>
        <v>109.96931747011141</v>
      </c>
      <c r="H668" s="24">
        <f>G668*EXP(MeanSt-0.5*SDSt^2+SDSt*'Z(t)'!G665)</f>
        <v>117.51877978320628</v>
      </c>
    </row>
    <row r="669" spans="1:8" x14ac:dyDescent="0.3">
      <c r="A669">
        <f t="shared" si="15"/>
        <v>663</v>
      </c>
      <c r="B669" s="12">
        <f>Parameters!$C$10</f>
        <v>100</v>
      </c>
      <c r="C669" s="24">
        <f>B669*EXP(MeanSt-0.5*SDSt^2+SDSt*'Z(t)'!B666)</f>
        <v>103.81212415692258</v>
      </c>
      <c r="D669" s="24">
        <f>C669*EXP(MeanSt-0.5*SDSt^2+SDSt*'Z(t)'!C666)</f>
        <v>112.7140274527534</v>
      </c>
      <c r="E669" s="24">
        <f>D669*EXP(MeanSt-0.5*SDSt^2+SDSt*'Z(t)'!D666)</f>
        <v>118.743278269565</v>
      </c>
      <c r="F669" s="24">
        <f>E669*EXP(MeanSt-0.5*SDSt^2+SDSt*'Z(t)'!E666)</f>
        <v>120.47539145677293</v>
      </c>
      <c r="G669" s="24">
        <f>F669*EXP(MeanSt-0.5*SDSt^2+SDSt*'Z(t)'!F666)</f>
        <v>123.87640019004073</v>
      </c>
      <c r="H669" s="24">
        <f>G669*EXP(MeanSt-0.5*SDSt^2+SDSt*'Z(t)'!G666)</f>
        <v>134.7001770922202</v>
      </c>
    </row>
    <row r="670" spans="1:8" x14ac:dyDescent="0.3">
      <c r="A670">
        <f t="shared" si="15"/>
        <v>664</v>
      </c>
      <c r="B670" s="12">
        <f>Parameters!$C$10</f>
        <v>100</v>
      </c>
      <c r="C670" s="24">
        <f>B670*EXP(MeanSt-0.5*SDSt^2+SDSt*'Z(t)'!B667)</f>
        <v>98.055418428430144</v>
      </c>
      <c r="D670" s="24">
        <f>C670*EXP(MeanSt-0.5*SDSt^2+SDSt*'Z(t)'!C667)</f>
        <v>94.903980357889409</v>
      </c>
      <c r="E670" s="24">
        <f>D670*EXP(MeanSt-0.5*SDSt^2+SDSt*'Z(t)'!D667)</f>
        <v>89.998531746143186</v>
      </c>
      <c r="F670" s="24">
        <f>E670*EXP(MeanSt-0.5*SDSt^2+SDSt*'Z(t)'!E667)</f>
        <v>92.230200426884821</v>
      </c>
      <c r="G670" s="24">
        <f>F670*EXP(MeanSt-0.5*SDSt^2+SDSt*'Z(t)'!F667)</f>
        <v>94.114241289644525</v>
      </c>
      <c r="H670" s="24">
        <f>G670*EXP(MeanSt-0.5*SDSt^2+SDSt*'Z(t)'!G667)</f>
        <v>100.6733742409189</v>
      </c>
    </row>
    <row r="671" spans="1:8" x14ac:dyDescent="0.3">
      <c r="A671">
        <f t="shared" si="15"/>
        <v>665</v>
      </c>
      <c r="B671" s="12">
        <f>Parameters!$C$10</f>
        <v>100</v>
      </c>
      <c r="C671" s="24">
        <f>B671*EXP(MeanSt-0.5*SDSt^2+SDSt*'Z(t)'!B668)</f>
        <v>99.849417145791904</v>
      </c>
      <c r="D671" s="24">
        <f>C671*EXP(MeanSt-0.5*SDSt^2+SDSt*'Z(t)'!C668)</f>
        <v>104.75757607514765</v>
      </c>
      <c r="E671" s="24">
        <f>D671*EXP(MeanSt-0.5*SDSt^2+SDSt*'Z(t)'!D668)</f>
        <v>106.38464695348948</v>
      </c>
      <c r="F671" s="24">
        <f>E671*EXP(MeanSt-0.5*SDSt^2+SDSt*'Z(t)'!E668)</f>
        <v>112.22782230879001</v>
      </c>
      <c r="G671" s="24">
        <f>F671*EXP(MeanSt-0.5*SDSt^2+SDSt*'Z(t)'!F668)</f>
        <v>116.81513162832663</v>
      </c>
      <c r="H671" s="24">
        <f>G671*EXP(MeanSt-0.5*SDSt^2+SDSt*'Z(t)'!G668)</f>
        <v>113.17026982538604</v>
      </c>
    </row>
    <row r="672" spans="1:8" x14ac:dyDescent="0.3">
      <c r="A672">
        <f t="shared" si="15"/>
        <v>666</v>
      </c>
      <c r="B672" s="12">
        <f>Parameters!$C$10</f>
        <v>100</v>
      </c>
      <c r="C672" s="24">
        <f>B672*EXP(MeanSt-0.5*SDSt^2+SDSt*'Z(t)'!B669)</f>
        <v>101.33309762805818</v>
      </c>
      <c r="D672" s="24">
        <f>C672*EXP(MeanSt-0.5*SDSt^2+SDSt*'Z(t)'!C669)</f>
        <v>104.64209669609825</v>
      </c>
      <c r="E672" s="24">
        <f>D672*EXP(MeanSt-0.5*SDSt^2+SDSt*'Z(t)'!D669)</f>
        <v>109.27128839863329</v>
      </c>
      <c r="F672" s="24">
        <f>E672*EXP(MeanSt-0.5*SDSt^2+SDSt*'Z(t)'!E669)</f>
        <v>110.83554454725974</v>
      </c>
      <c r="G672" s="24">
        <f>F672*EXP(MeanSt-0.5*SDSt^2+SDSt*'Z(t)'!F669)</f>
        <v>102.90796913959429</v>
      </c>
      <c r="H672" s="24">
        <f>G672*EXP(MeanSt-0.5*SDSt^2+SDSt*'Z(t)'!G669)</f>
        <v>116.3055369592055</v>
      </c>
    </row>
    <row r="673" spans="1:8" x14ac:dyDescent="0.3">
      <c r="A673">
        <f t="shared" si="15"/>
        <v>667</v>
      </c>
      <c r="B673" s="12">
        <f>Parameters!$C$10</f>
        <v>100</v>
      </c>
      <c r="C673" s="24">
        <f>B673*EXP(MeanSt-0.5*SDSt^2+SDSt*'Z(t)'!B670)</f>
        <v>100.72897732479697</v>
      </c>
      <c r="D673" s="24">
        <f>C673*EXP(MeanSt-0.5*SDSt^2+SDSt*'Z(t)'!C670)</f>
        <v>98.051149125478446</v>
      </c>
      <c r="E673" s="24">
        <f>D673*EXP(MeanSt-0.5*SDSt^2+SDSt*'Z(t)'!D670)</f>
        <v>95.882981678648591</v>
      </c>
      <c r="F673" s="24">
        <f>E673*EXP(MeanSt-0.5*SDSt^2+SDSt*'Z(t)'!E670)</f>
        <v>94.128543782130365</v>
      </c>
      <c r="G673" s="24">
        <f>F673*EXP(MeanSt-0.5*SDSt^2+SDSt*'Z(t)'!F670)</f>
        <v>86.249102202778616</v>
      </c>
      <c r="H673" s="24">
        <f>G673*EXP(MeanSt-0.5*SDSt^2+SDSt*'Z(t)'!G670)</f>
        <v>83.40707071479774</v>
      </c>
    </row>
    <row r="674" spans="1:8" x14ac:dyDescent="0.3">
      <c r="A674">
        <f t="shared" si="15"/>
        <v>668</v>
      </c>
      <c r="B674" s="12">
        <f>Parameters!$C$10</f>
        <v>100</v>
      </c>
      <c r="C674" s="24">
        <f>B674*EXP(MeanSt-0.5*SDSt^2+SDSt*'Z(t)'!B671)</f>
        <v>94.170286491998681</v>
      </c>
      <c r="D674" s="24">
        <f>C674*EXP(MeanSt-0.5*SDSt^2+SDSt*'Z(t)'!C671)</f>
        <v>99.044384916420967</v>
      </c>
      <c r="E674" s="24">
        <f>D674*EXP(MeanSt-0.5*SDSt^2+SDSt*'Z(t)'!D671)</f>
        <v>99.612847037733758</v>
      </c>
      <c r="F674" s="24">
        <f>E674*EXP(MeanSt-0.5*SDSt^2+SDSt*'Z(t)'!E671)</f>
        <v>101.93500411665852</v>
      </c>
      <c r="G674" s="24">
        <f>F674*EXP(MeanSt-0.5*SDSt^2+SDSt*'Z(t)'!F671)</f>
        <v>103.96272998700103</v>
      </c>
      <c r="H674" s="24">
        <f>G674*EXP(MeanSt-0.5*SDSt^2+SDSt*'Z(t)'!G671)</f>
        <v>107.21226307092573</v>
      </c>
    </row>
    <row r="675" spans="1:8" x14ac:dyDescent="0.3">
      <c r="A675">
        <f t="shared" si="15"/>
        <v>669</v>
      </c>
      <c r="B675" s="12">
        <f>Parameters!$C$10</f>
        <v>100</v>
      </c>
      <c r="C675" s="24">
        <f>B675*EXP(MeanSt-0.5*SDSt^2+SDSt*'Z(t)'!B672)</f>
        <v>96.31426040359959</v>
      </c>
      <c r="D675" s="24">
        <f>C675*EXP(MeanSt-0.5*SDSt^2+SDSt*'Z(t)'!C672)</f>
        <v>96.559803846994726</v>
      </c>
      <c r="E675" s="24">
        <f>D675*EXP(MeanSt-0.5*SDSt^2+SDSt*'Z(t)'!D672)</f>
        <v>90.657070953412827</v>
      </c>
      <c r="F675" s="24">
        <f>E675*EXP(MeanSt-0.5*SDSt^2+SDSt*'Z(t)'!E672)</f>
        <v>84.680534367738176</v>
      </c>
      <c r="G675" s="24">
        <f>F675*EXP(MeanSt-0.5*SDSt^2+SDSt*'Z(t)'!F672)</f>
        <v>81.268333690780636</v>
      </c>
      <c r="H675" s="24">
        <f>G675*EXP(MeanSt-0.5*SDSt^2+SDSt*'Z(t)'!G672)</f>
        <v>82.21361723048102</v>
      </c>
    </row>
    <row r="676" spans="1:8" x14ac:dyDescent="0.3">
      <c r="A676">
        <f t="shared" si="15"/>
        <v>670</v>
      </c>
      <c r="B676" s="12">
        <f>Parameters!$C$10</f>
        <v>100</v>
      </c>
      <c r="C676" s="24">
        <f>B676*EXP(MeanSt-0.5*SDSt^2+SDSt*'Z(t)'!B673)</f>
        <v>103.33332720296707</v>
      </c>
      <c r="D676" s="24">
        <f>C676*EXP(MeanSt-0.5*SDSt^2+SDSt*'Z(t)'!C673)</f>
        <v>103.12157319283864</v>
      </c>
      <c r="E676" s="24">
        <f>D676*EXP(MeanSt-0.5*SDSt^2+SDSt*'Z(t)'!D673)</f>
        <v>101.00719054777949</v>
      </c>
      <c r="F676" s="24">
        <f>E676*EXP(MeanSt-0.5*SDSt^2+SDSt*'Z(t)'!E673)</f>
        <v>105.28746733586277</v>
      </c>
      <c r="G676" s="24">
        <f>F676*EXP(MeanSt-0.5*SDSt^2+SDSt*'Z(t)'!F673)</f>
        <v>97.635149641066249</v>
      </c>
      <c r="H676" s="24">
        <f>G676*EXP(MeanSt-0.5*SDSt^2+SDSt*'Z(t)'!G673)</f>
        <v>98.754401397898647</v>
      </c>
    </row>
    <row r="677" spans="1:8" x14ac:dyDescent="0.3">
      <c r="A677">
        <f t="shared" si="15"/>
        <v>671</v>
      </c>
      <c r="B677" s="12">
        <f>Parameters!$C$10</f>
        <v>100</v>
      </c>
      <c r="C677" s="24">
        <f>B677*EXP(MeanSt-0.5*SDSt^2+SDSt*'Z(t)'!B674)</f>
        <v>94.565214759521083</v>
      </c>
      <c r="D677" s="24">
        <f>C677*EXP(MeanSt-0.5*SDSt^2+SDSt*'Z(t)'!C674)</f>
        <v>96.855017882898423</v>
      </c>
      <c r="E677" s="24">
        <f>D677*EXP(MeanSt-0.5*SDSt^2+SDSt*'Z(t)'!D674)</f>
        <v>91.503183122922962</v>
      </c>
      <c r="F677" s="24">
        <f>E677*EXP(MeanSt-0.5*SDSt^2+SDSt*'Z(t)'!E674)</f>
        <v>89.910915721038961</v>
      </c>
      <c r="G677" s="24">
        <f>F677*EXP(MeanSt-0.5*SDSt^2+SDSt*'Z(t)'!F674)</f>
        <v>88.15899427923793</v>
      </c>
      <c r="H677" s="24">
        <f>G677*EXP(MeanSt-0.5*SDSt^2+SDSt*'Z(t)'!G674)</f>
        <v>89.036892638484929</v>
      </c>
    </row>
    <row r="678" spans="1:8" x14ac:dyDescent="0.3">
      <c r="A678">
        <f t="shared" si="15"/>
        <v>672</v>
      </c>
      <c r="B678" s="12">
        <f>Parameters!$C$10</f>
        <v>100</v>
      </c>
      <c r="C678" s="24">
        <f>B678*EXP(MeanSt-0.5*SDSt^2+SDSt*'Z(t)'!B675)</f>
        <v>101.41217920077639</v>
      </c>
      <c r="D678" s="24">
        <f>C678*EXP(MeanSt-0.5*SDSt^2+SDSt*'Z(t)'!C675)</f>
        <v>106.02048376067486</v>
      </c>
      <c r="E678" s="24">
        <f>D678*EXP(MeanSt-0.5*SDSt^2+SDSt*'Z(t)'!D675)</f>
        <v>109.86402267035889</v>
      </c>
      <c r="F678" s="24">
        <f>E678*EXP(MeanSt-0.5*SDSt^2+SDSt*'Z(t)'!E675)</f>
        <v>107.34371303219561</v>
      </c>
      <c r="G678" s="24">
        <f>F678*EXP(MeanSt-0.5*SDSt^2+SDSt*'Z(t)'!F675)</f>
        <v>109.0214863214636</v>
      </c>
      <c r="H678" s="24">
        <f>G678*EXP(MeanSt-0.5*SDSt^2+SDSt*'Z(t)'!G675)</f>
        <v>104.70306871559799</v>
      </c>
    </row>
    <row r="679" spans="1:8" x14ac:dyDescent="0.3">
      <c r="A679">
        <f t="shared" si="15"/>
        <v>673</v>
      </c>
      <c r="B679" s="12">
        <f>Parameters!$C$10</f>
        <v>100</v>
      </c>
      <c r="C679" s="24">
        <f>B679*EXP(MeanSt-0.5*SDSt^2+SDSt*'Z(t)'!B676)</f>
        <v>90.192971294331173</v>
      </c>
      <c r="D679" s="24">
        <f>C679*EXP(MeanSt-0.5*SDSt^2+SDSt*'Z(t)'!C676)</f>
        <v>86.384440906918528</v>
      </c>
      <c r="E679" s="24">
        <f>D679*EXP(MeanSt-0.5*SDSt^2+SDSt*'Z(t)'!D676)</f>
        <v>88.570149312794214</v>
      </c>
      <c r="F679" s="24">
        <f>E679*EXP(MeanSt-0.5*SDSt^2+SDSt*'Z(t)'!E676)</f>
        <v>96.021090957885207</v>
      </c>
      <c r="G679" s="24">
        <f>F679*EXP(MeanSt-0.5*SDSt^2+SDSt*'Z(t)'!F676)</f>
        <v>98.92607615927983</v>
      </c>
      <c r="H679" s="24">
        <f>G679*EXP(MeanSt-0.5*SDSt^2+SDSt*'Z(t)'!G676)</f>
        <v>106.39990818393257</v>
      </c>
    </row>
    <row r="680" spans="1:8" x14ac:dyDescent="0.3">
      <c r="A680">
        <f t="shared" si="15"/>
        <v>674</v>
      </c>
      <c r="B680" s="12">
        <f>Parameters!$C$10</f>
        <v>100</v>
      </c>
      <c r="C680" s="24">
        <f>B680*EXP(MeanSt-0.5*SDSt^2+SDSt*'Z(t)'!B677)</f>
        <v>96.507592781505068</v>
      </c>
      <c r="D680" s="24">
        <f>C680*EXP(MeanSt-0.5*SDSt^2+SDSt*'Z(t)'!C677)</f>
        <v>104.02955322145178</v>
      </c>
      <c r="E680" s="24">
        <f>D680*EXP(MeanSt-0.5*SDSt^2+SDSt*'Z(t)'!D677)</f>
        <v>98.746124124941318</v>
      </c>
      <c r="F680" s="24">
        <f>E680*EXP(MeanSt-0.5*SDSt^2+SDSt*'Z(t)'!E677)</f>
        <v>94.931847191190712</v>
      </c>
      <c r="G680" s="24">
        <f>F680*EXP(MeanSt-0.5*SDSt^2+SDSt*'Z(t)'!F677)</f>
        <v>95.653481925984934</v>
      </c>
      <c r="H680" s="24">
        <f>G680*EXP(MeanSt-0.5*SDSt^2+SDSt*'Z(t)'!G677)</f>
        <v>93.748782395411041</v>
      </c>
    </row>
    <row r="681" spans="1:8" x14ac:dyDescent="0.3">
      <c r="A681">
        <f t="shared" si="15"/>
        <v>675</v>
      </c>
      <c r="B681" s="12">
        <f>Parameters!$C$10</f>
        <v>100</v>
      </c>
      <c r="C681" s="24">
        <f>B681*EXP(MeanSt-0.5*SDSt^2+SDSt*'Z(t)'!B678)</f>
        <v>92.1513286831606</v>
      </c>
      <c r="D681" s="24">
        <f>C681*EXP(MeanSt-0.5*SDSt^2+SDSt*'Z(t)'!C678)</f>
        <v>96.141918825153979</v>
      </c>
      <c r="E681" s="24">
        <f>D681*EXP(MeanSt-0.5*SDSt^2+SDSt*'Z(t)'!D678)</f>
        <v>90.642577868160757</v>
      </c>
      <c r="F681" s="24">
        <f>E681*EXP(MeanSt-0.5*SDSt^2+SDSt*'Z(t)'!E678)</f>
        <v>88.238338519265383</v>
      </c>
      <c r="G681" s="24">
        <f>F681*EXP(MeanSt-0.5*SDSt^2+SDSt*'Z(t)'!F678)</f>
        <v>91.462171265171705</v>
      </c>
      <c r="H681" s="24">
        <f>G681*EXP(MeanSt-0.5*SDSt^2+SDSt*'Z(t)'!G678)</f>
        <v>93.344642269315983</v>
      </c>
    </row>
    <row r="682" spans="1:8" x14ac:dyDescent="0.3">
      <c r="A682">
        <f t="shared" si="15"/>
        <v>676</v>
      </c>
      <c r="B682" s="12">
        <f>Parameters!$C$10</f>
        <v>100</v>
      </c>
      <c r="C682" s="24">
        <f>B682*EXP(MeanSt-0.5*SDSt^2+SDSt*'Z(t)'!B679)</f>
        <v>105.37942482030233</v>
      </c>
      <c r="D682" s="24">
        <f>C682*EXP(MeanSt-0.5*SDSt^2+SDSt*'Z(t)'!C679)</f>
        <v>104.69437610270802</v>
      </c>
      <c r="E682" s="24">
        <f>D682*EXP(MeanSt-0.5*SDSt^2+SDSt*'Z(t)'!D679)</f>
        <v>108.51055655912839</v>
      </c>
      <c r="F682" s="24">
        <f>E682*EXP(MeanSt-0.5*SDSt^2+SDSt*'Z(t)'!E679)</f>
        <v>106.64015368270769</v>
      </c>
      <c r="G682" s="24">
        <f>F682*EXP(MeanSt-0.5*SDSt^2+SDSt*'Z(t)'!F679)</f>
        <v>109.27063025834161</v>
      </c>
      <c r="H682" s="24">
        <f>G682*EXP(MeanSt-0.5*SDSt^2+SDSt*'Z(t)'!G679)</f>
        <v>114.39692231145553</v>
      </c>
    </row>
    <row r="683" spans="1:8" x14ac:dyDescent="0.3">
      <c r="A683">
        <f t="shared" si="15"/>
        <v>677</v>
      </c>
      <c r="B683" s="12">
        <f>Parameters!$C$10</f>
        <v>100</v>
      </c>
      <c r="C683" s="24">
        <f>B683*EXP(MeanSt-0.5*SDSt^2+SDSt*'Z(t)'!B680)</f>
        <v>105.21558625985925</v>
      </c>
      <c r="D683" s="24">
        <f>C683*EXP(MeanSt-0.5*SDSt^2+SDSt*'Z(t)'!C680)</f>
        <v>105.278313709611</v>
      </c>
      <c r="E683" s="24">
        <f>D683*EXP(MeanSt-0.5*SDSt^2+SDSt*'Z(t)'!D680)</f>
        <v>110.0784153903803</v>
      </c>
      <c r="F683" s="24">
        <f>E683*EXP(MeanSt-0.5*SDSt^2+SDSt*'Z(t)'!E680)</f>
        <v>106.87662114630847</v>
      </c>
      <c r="G683" s="24">
        <f>F683*EXP(MeanSt-0.5*SDSt^2+SDSt*'Z(t)'!F680)</f>
        <v>100.52650117968011</v>
      </c>
      <c r="H683" s="24">
        <f>G683*EXP(MeanSt-0.5*SDSt^2+SDSt*'Z(t)'!G680)</f>
        <v>101.08973547101347</v>
      </c>
    </row>
    <row r="684" spans="1:8" x14ac:dyDescent="0.3">
      <c r="A684">
        <f t="shared" si="15"/>
        <v>678</v>
      </c>
      <c r="B684" s="12">
        <f>Parameters!$C$10</f>
        <v>100</v>
      </c>
      <c r="C684" s="24">
        <f>B684*EXP(MeanSt-0.5*SDSt^2+SDSt*'Z(t)'!B681)</f>
        <v>108.90021456985789</v>
      </c>
      <c r="D684" s="24">
        <f>C684*EXP(MeanSt-0.5*SDSt^2+SDSt*'Z(t)'!C681)</f>
        <v>116.21699072867059</v>
      </c>
      <c r="E684" s="24">
        <f>D684*EXP(MeanSt-0.5*SDSt^2+SDSt*'Z(t)'!D681)</f>
        <v>116.12221957328818</v>
      </c>
      <c r="F684" s="24">
        <f>E684*EXP(MeanSt-0.5*SDSt^2+SDSt*'Z(t)'!E681)</f>
        <v>110.49670909603009</v>
      </c>
      <c r="G684" s="24">
        <f>F684*EXP(MeanSt-0.5*SDSt^2+SDSt*'Z(t)'!F681)</f>
        <v>109.16409860855235</v>
      </c>
      <c r="H684" s="24">
        <f>G684*EXP(MeanSt-0.5*SDSt^2+SDSt*'Z(t)'!G681)</f>
        <v>108.87144613465233</v>
      </c>
    </row>
    <row r="685" spans="1:8" x14ac:dyDescent="0.3">
      <c r="A685">
        <f t="shared" si="15"/>
        <v>679</v>
      </c>
      <c r="B685" s="12">
        <f>Parameters!$C$10</f>
        <v>100</v>
      </c>
      <c r="C685" s="24">
        <f>B685*EXP(MeanSt-0.5*SDSt^2+SDSt*'Z(t)'!B682)</f>
        <v>108.8013185091572</v>
      </c>
      <c r="D685" s="24">
        <f>C685*EXP(MeanSt-0.5*SDSt^2+SDSt*'Z(t)'!C682)</f>
        <v>109.00402140947193</v>
      </c>
      <c r="E685" s="24">
        <f>D685*EXP(MeanSt-0.5*SDSt^2+SDSt*'Z(t)'!D682)</f>
        <v>110.1065211615749</v>
      </c>
      <c r="F685" s="24">
        <f>E685*EXP(MeanSt-0.5*SDSt^2+SDSt*'Z(t)'!E682)</f>
        <v>102.16361967014194</v>
      </c>
      <c r="G685" s="24">
        <f>F685*EXP(MeanSt-0.5*SDSt^2+SDSt*'Z(t)'!F682)</f>
        <v>106.81775059838637</v>
      </c>
      <c r="H685" s="24">
        <f>G685*EXP(MeanSt-0.5*SDSt^2+SDSt*'Z(t)'!G682)</f>
        <v>106.38703931722263</v>
      </c>
    </row>
    <row r="686" spans="1:8" x14ac:dyDescent="0.3">
      <c r="A686">
        <f t="shared" si="15"/>
        <v>680</v>
      </c>
      <c r="B686" s="12">
        <f>Parameters!$C$10</f>
        <v>100</v>
      </c>
      <c r="C686" s="24">
        <f>B686*EXP(MeanSt-0.5*SDSt^2+SDSt*'Z(t)'!B683)</f>
        <v>97.447232327831927</v>
      </c>
      <c r="D686" s="24">
        <f>C686*EXP(MeanSt-0.5*SDSt^2+SDSt*'Z(t)'!C683)</f>
        <v>104.04995757145454</v>
      </c>
      <c r="E686" s="24">
        <f>D686*EXP(MeanSt-0.5*SDSt^2+SDSt*'Z(t)'!D683)</f>
        <v>104.58981330337019</v>
      </c>
      <c r="F686" s="24">
        <f>E686*EXP(MeanSt-0.5*SDSt^2+SDSt*'Z(t)'!E683)</f>
        <v>102.76894449655387</v>
      </c>
      <c r="G686" s="24">
        <f>F686*EXP(MeanSt-0.5*SDSt^2+SDSt*'Z(t)'!F683)</f>
        <v>98.952377046844575</v>
      </c>
      <c r="H686" s="24">
        <f>G686*EXP(MeanSt-0.5*SDSt^2+SDSt*'Z(t)'!G683)</f>
        <v>106.82536703423727</v>
      </c>
    </row>
    <row r="687" spans="1:8" x14ac:dyDescent="0.3">
      <c r="A687">
        <f t="shared" si="15"/>
        <v>681</v>
      </c>
      <c r="B687" s="12">
        <f>Parameters!$C$10</f>
        <v>100</v>
      </c>
      <c r="C687" s="24">
        <f>B687*EXP(MeanSt-0.5*SDSt^2+SDSt*'Z(t)'!B684)</f>
        <v>99.631295944581751</v>
      </c>
      <c r="D687" s="24">
        <f>C687*EXP(MeanSt-0.5*SDSt^2+SDSt*'Z(t)'!C684)</f>
        <v>105.7744444693618</v>
      </c>
      <c r="E687" s="24">
        <f>D687*EXP(MeanSt-0.5*SDSt^2+SDSt*'Z(t)'!D684)</f>
        <v>104.85723020172723</v>
      </c>
      <c r="F687" s="24">
        <f>E687*EXP(MeanSt-0.5*SDSt^2+SDSt*'Z(t)'!E684)</f>
        <v>107.44264440480383</v>
      </c>
      <c r="G687" s="24">
        <f>F687*EXP(MeanSt-0.5*SDSt^2+SDSt*'Z(t)'!F684)</f>
        <v>105.62264338846207</v>
      </c>
      <c r="H687" s="24">
        <f>G687*EXP(MeanSt-0.5*SDSt^2+SDSt*'Z(t)'!G684)</f>
        <v>107.53597979129815</v>
      </c>
    </row>
    <row r="688" spans="1:8" x14ac:dyDescent="0.3">
      <c r="A688">
        <f t="shared" si="15"/>
        <v>682</v>
      </c>
      <c r="B688" s="12">
        <f>Parameters!$C$10</f>
        <v>100</v>
      </c>
      <c r="C688" s="24">
        <f>B688*EXP(MeanSt-0.5*SDSt^2+SDSt*'Z(t)'!B685)</f>
        <v>104.94451971290199</v>
      </c>
      <c r="D688" s="24">
        <f>C688*EXP(MeanSt-0.5*SDSt^2+SDSt*'Z(t)'!C685)</f>
        <v>97.436873058906713</v>
      </c>
      <c r="E688" s="24">
        <f>D688*EXP(MeanSt-0.5*SDSt^2+SDSt*'Z(t)'!D685)</f>
        <v>103.02261948033866</v>
      </c>
      <c r="F688" s="24">
        <f>E688*EXP(MeanSt-0.5*SDSt^2+SDSt*'Z(t)'!E685)</f>
        <v>104.73584081719657</v>
      </c>
      <c r="G688" s="24">
        <f>F688*EXP(MeanSt-0.5*SDSt^2+SDSt*'Z(t)'!F685)</f>
        <v>108.95791806665984</v>
      </c>
      <c r="H688" s="24">
        <f>G688*EXP(MeanSt-0.5*SDSt^2+SDSt*'Z(t)'!G685)</f>
        <v>110.72448304619201</v>
      </c>
    </row>
    <row r="689" spans="1:8" x14ac:dyDescent="0.3">
      <c r="A689">
        <f t="shared" si="15"/>
        <v>683</v>
      </c>
      <c r="B689" s="12">
        <f>Parameters!$C$10</f>
        <v>100</v>
      </c>
      <c r="C689" s="24">
        <f>B689*EXP(MeanSt-0.5*SDSt^2+SDSt*'Z(t)'!B686)</f>
        <v>101.41021148799938</v>
      </c>
      <c r="D689" s="24">
        <f>C689*EXP(MeanSt-0.5*SDSt^2+SDSt*'Z(t)'!C686)</f>
        <v>97.004824479357069</v>
      </c>
      <c r="E689" s="24">
        <f>D689*EXP(MeanSt-0.5*SDSt^2+SDSt*'Z(t)'!D686)</f>
        <v>97.19038389513949</v>
      </c>
      <c r="F689" s="24">
        <f>E689*EXP(MeanSt-0.5*SDSt^2+SDSt*'Z(t)'!E686)</f>
        <v>93.988702363061023</v>
      </c>
      <c r="G689" s="24">
        <f>F689*EXP(MeanSt-0.5*SDSt^2+SDSt*'Z(t)'!F686)</f>
        <v>101.34658801610425</v>
      </c>
      <c r="H689" s="24">
        <f>G689*EXP(MeanSt-0.5*SDSt^2+SDSt*'Z(t)'!G686)</f>
        <v>97.84267127937926</v>
      </c>
    </row>
    <row r="690" spans="1:8" x14ac:dyDescent="0.3">
      <c r="A690">
        <f t="shared" si="15"/>
        <v>684</v>
      </c>
      <c r="B690" s="12">
        <f>Parameters!$C$10</f>
        <v>100</v>
      </c>
      <c r="C690" s="24">
        <f>B690*EXP(MeanSt-0.5*SDSt^2+SDSt*'Z(t)'!B687)</f>
        <v>101.70844707382957</v>
      </c>
      <c r="D690" s="24">
        <f>C690*EXP(MeanSt-0.5*SDSt^2+SDSt*'Z(t)'!C687)</f>
        <v>98.170019280359256</v>
      </c>
      <c r="E690" s="24">
        <f>D690*EXP(MeanSt-0.5*SDSt^2+SDSt*'Z(t)'!D687)</f>
        <v>102.8798108683322</v>
      </c>
      <c r="F690" s="24">
        <f>E690*EXP(MeanSt-0.5*SDSt^2+SDSt*'Z(t)'!E687)</f>
        <v>113.41643583396991</v>
      </c>
      <c r="G690" s="24">
        <f>F690*EXP(MeanSt-0.5*SDSt^2+SDSt*'Z(t)'!F687)</f>
        <v>105.50017198475328</v>
      </c>
      <c r="H690" s="24">
        <f>G690*EXP(MeanSt-0.5*SDSt^2+SDSt*'Z(t)'!G687)</f>
        <v>119.147690000636</v>
      </c>
    </row>
    <row r="691" spans="1:8" x14ac:dyDescent="0.3">
      <c r="A691">
        <f t="shared" si="15"/>
        <v>685</v>
      </c>
      <c r="B691" s="12">
        <f>Parameters!$C$10</f>
        <v>100</v>
      </c>
      <c r="C691" s="24">
        <f>B691*EXP(MeanSt-0.5*SDSt^2+SDSt*'Z(t)'!B688)</f>
        <v>98.997328955638324</v>
      </c>
      <c r="D691" s="24">
        <f>C691*EXP(MeanSt-0.5*SDSt^2+SDSt*'Z(t)'!C688)</f>
        <v>109.10414044703101</v>
      </c>
      <c r="E691" s="24">
        <f>D691*EXP(MeanSt-0.5*SDSt^2+SDSt*'Z(t)'!D688)</f>
        <v>108.32329531075931</v>
      </c>
      <c r="F691" s="24">
        <f>E691*EXP(MeanSt-0.5*SDSt^2+SDSt*'Z(t)'!E688)</f>
        <v>120.93637118837869</v>
      </c>
      <c r="G691" s="24">
        <f>F691*EXP(MeanSt-0.5*SDSt^2+SDSt*'Z(t)'!F688)</f>
        <v>111.51543736752247</v>
      </c>
      <c r="H691" s="24">
        <f>G691*EXP(MeanSt-0.5*SDSt^2+SDSt*'Z(t)'!G688)</f>
        <v>118.59519470763115</v>
      </c>
    </row>
    <row r="692" spans="1:8" x14ac:dyDescent="0.3">
      <c r="A692">
        <f t="shared" si="15"/>
        <v>686</v>
      </c>
      <c r="B692" s="12">
        <f>Parameters!$C$10</f>
        <v>100</v>
      </c>
      <c r="C692" s="24">
        <f>B692*EXP(MeanSt-0.5*SDSt^2+SDSt*'Z(t)'!B689)</f>
        <v>100.53409273961998</v>
      </c>
      <c r="D692" s="24">
        <f>C692*EXP(MeanSt-0.5*SDSt^2+SDSt*'Z(t)'!C689)</f>
        <v>111.1142970371025</v>
      </c>
      <c r="E692" s="24">
        <f>D692*EXP(MeanSt-0.5*SDSt^2+SDSt*'Z(t)'!D689)</f>
        <v>113.94883226075278</v>
      </c>
      <c r="F692" s="24">
        <f>E692*EXP(MeanSt-0.5*SDSt^2+SDSt*'Z(t)'!E689)</f>
        <v>109.62565502018577</v>
      </c>
      <c r="G692" s="24">
        <f>F692*EXP(MeanSt-0.5*SDSt^2+SDSt*'Z(t)'!F689)</f>
        <v>108.90138462727991</v>
      </c>
      <c r="H692" s="24">
        <f>G692*EXP(MeanSt-0.5*SDSt^2+SDSt*'Z(t)'!G689)</f>
        <v>104.91631377843342</v>
      </c>
    </row>
    <row r="693" spans="1:8" x14ac:dyDescent="0.3">
      <c r="A693">
        <f t="shared" si="15"/>
        <v>687</v>
      </c>
      <c r="B693" s="12">
        <f>Parameters!$C$10</f>
        <v>100</v>
      </c>
      <c r="C693" s="24">
        <f>B693*EXP(MeanSt-0.5*SDSt^2+SDSt*'Z(t)'!B690)</f>
        <v>105.37074218044209</v>
      </c>
      <c r="D693" s="24">
        <f>C693*EXP(MeanSt-0.5*SDSt^2+SDSt*'Z(t)'!C690)</f>
        <v>118.97828731240197</v>
      </c>
      <c r="E693" s="24">
        <f>D693*EXP(MeanSt-0.5*SDSt^2+SDSt*'Z(t)'!D690)</f>
        <v>121.12946676790355</v>
      </c>
      <c r="F693" s="24">
        <f>E693*EXP(MeanSt-0.5*SDSt^2+SDSt*'Z(t)'!E690)</f>
        <v>133.25780135408073</v>
      </c>
      <c r="G693" s="24">
        <f>F693*EXP(MeanSt-0.5*SDSt^2+SDSt*'Z(t)'!F690)</f>
        <v>119.34866831314586</v>
      </c>
      <c r="H693" s="24">
        <f>G693*EXP(MeanSt-0.5*SDSt^2+SDSt*'Z(t)'!G690)</f>
        <v>120.58899984270192</v>
      </c>
    </row>
    <row r="694" spans="1:8" x14ac:dyDescent="0.3">
      <c r="A694">
        <f t="shared" si="15"/>
        <v>688</v>
      </c>
      <c r="B694" s="12">
        <f>Parameters!$C$10</f>
        <v>100</v>
      </c>
      <c r="C694" s="24">
        <f>B694*EXP(MeanSt-0.5*SDSt^2+SDSt*'Z(t)'!B691)</f>
        <v>99.596223147409461</v>
      </c>
      <c r="D694" s="24">
        <f>C694*EXP(MeanSt-0.5*SDSt^2+SDSt*'Z(t)'!C691)</f>
        <v>94.71241174007136</v>
      </c>
      <c r="E694" s="24">
        <f>D694*EXP(MeanSt-0.5*SDSt^2+SDSt*'Z(t)'!D691)</f>
        <v>96.601566813083267</v>
      </c>
      <c r="F694" s="24">
        <f>E694*EXP(MeanSt-0.5*SDSt^2+SDSt*'Z(t)'!E691)</f>
        <v>97.583521094975453</v>
      </c>
      <c r="G694" s="24">
        <f>F694*EXP(MeanSt-0.5*SDSt^2+SDSt*'Z(t)'!F691)</f>
        <v>97.060091044683247</v>
      </c>
      <c r="H694" s="24">
        <f>G694*EXP(MeanSt-0.5*SDSt^2+SDSt*'Z(t)'!G691)</f>
        <v>98.061586235927265</v>
      </c>
    </row>
    <row r="695" spans="1:8" x14ac:dyDescent="0.3">
      <c r="A695">
        <f t="shared" si="15"/>
        <v>689</v>
      </c>
      <c r="B695" s="12">
        <f>Parameters!$C$10</f>
        <v>100</v>
      </c>
      <c r="C695" s="24">
        <f>B695*EXP(MeanSt-0.5*SDSt^2+SDSt*'Z(t)'!B692)</f>
        <v>96.351668250625593</v>
      </c>
      <c r="D695" s="24">
        <f>C695*EXP(MeanSt-0.5*SDSt^2+SDSt*'Z(t)'!C692)</f>
        <v>90.275587174070395</v>
      </c>
      <c r="E695" s="24">
        <f>D695*EXP(MeanSt-0.5*SDSt^2+SDSt*'Z(t)'!D692)</f>
        <v>84.988828119657398</v>
      </c>
      <c r="F695" s="24">
        <f>E695*EXP(MeanSt-0.5*SDSt^2+SDSt*'Z(t)'!E692)</f>
        <v>93.184568645385937</v>
      </c>
      <c r="G695" s="24">
        <f>F695*EXP(MeanSt-0.5*SDSt^2+SDSt*'Z(t)'!F692)</f>
        <v>92.766381798791244</v>
      </c>
      <c r="H695" s="24">
        <f>G695*EXP(MeanSt-0.5*SDSt^2+SDSt*'Z(t)'!G692)</f>
        <v>97.826463259698954</v>
      </c>
    </row>
    <row r="696" spans="1:8" x14ac:dyDescent="0.3">
      <c r="A696">
        <f t="shared" si="15"/>
        <v>690</v>
      </c>
      <c r="B696" s="12">
        <f>Parameters!$C$10</f>
        <v>100</v>
      </c>
      <c r="C696" s="24">
        <f>B696*EXP(MeanSt-0.5*SDSt^2+SDSt*'Z(t)'!B693)</f>
        <v>105.33409116048101</v>
      </c>
      <c r="D696" s="24">
        <f>C696*EXP(MeanSt-0.5*SDSt^2+SDSt*'Z(t)'!C693)</f>
        <v>105.98914158649521</v>
      </c>
      <c r="E696" s="24">
        <f>D696*EXP(MeanSt-0.5*SDSt^2+SDSt*'Z(t)'!D693)</f>
        <v>109.38038291450133</v>
      </c>
      <c r="F696" s="24">
        <f>E696*EXP(MeanSt-0.5*SDSt^2+SDSt*'Z(t)'!E693)</f>
        <v>108.3288212961962</v>
      </c>
      <c r="G696" s="24">
        <f>F696*EXP(MeanSt-0.5*SDSt^2+SDSt*'Z(t)'!F693)</f>
        <v>112.45063343893808</v>
      </c>
      <c r="H696" s="24">
        <f>G696*EXP(MeanSt-0.5*SDSt^2+SDSt*'Z(t)'!G693)</f>
        <v>111.64018289485851</v>
      </c>
    </row>
    <row r="697" spans="1:8" x14ac:dyDescent="0.3">
      <c r="A697">
        <f t="shared" si="15"/>
        <v>691</v>
      </c>
      <c r="B697" s="12">
        <f>Parameters!$C$10</f>
        <v>100</v>
      </c>
      <c r="C697" s="24">
        <f>B697*EXP(MeanSt-0.5*SDSt^2+SDSt*'Z(t)'!B694)</f>
        <v>96.885792309037839</v>
      </c>
      <c r="D697" s="24">
        <f>C697*EXP(MeanSt-0.5*SDSt^2+SDSt*'Z(t)'!C694)</f>
        <v>98.790457977542957</v>
      </c>
      <c r="E697" s="24">
        <f>D697*EXP(MeanSt-0.5*SDSt^2+SDSt*'Z(t)'!D694)</f>
        <v>98.321288303777237</v>
      </c>
      <c r="F697" s="24">
        <f>E697*EXP(MeanSt-0.5*SDSt^2+SDSt*'Z(t)'!E694)</f>
        <v>112.87834830804995</v>
      </c>
      <c r="G697" s="24">
        <f>F697*EXP(MeanSt-0.5*SDSt^2+SDSt*'Z(t)'!F694)</f>
        <v>128.06315844449713</v>
      </c>
      <c r="H697" s="24">
        <f>G697*EXP(MeanSt-0.5*SDSt^2+SDSt*'Z(t)'!G694)</f>
        <v>150.12515844886124</v>
      </c>
    </row>
    <row r="698" spans="1:8" x14ac:dyDescent="0.3">
      <c r="A698">
        <f t="shared" si="15"/>
        <v>692</v>
      </c>
      <c r="B698" s="12">
        <f>Parameters!$C$10</f>
        <v>100</v>
      </c>
      <c r="C698" s="24">
        <f>B698*EXP(MeanSt-0.5*SDSt^2+SDSt*'Z(t)'!B695)</f>
        <v>107.08417411089661</v>
      </c>
      <c r="D698" s="24">
        <f>C698*EXP(MeanSt-0.5*SDSt^2+SDSt*'Z(t)'!C695)</f>
        <v>101.53913635721725</v>
      </c>
      <c r="E698" s="24">
        <f>D698*EXP(MeanSt-0.5*SDSt^2+SDSt*'Z(t)'!D695)</f>
        <v>100.54141690343305</v>
      </c>
      <c r="F698" s="24">
        <f>E698*EXP(MeanSt-0.5*SDSt^2+SDSt*'Z(t)'!E695)</f>
        <v>103.8422868871682</v>
      </c>
      <c r="G698" s="24">
        <f>F698*EXP(MeanSt-0.5*SDSt^2+SDSt*'Z(t)'!F695)</f>
        <v>107.39965308361668</v>
      </c>
      <c r="H698" s="24">
        <f>G698*EXP(MeanSt-0.5*SDSt^2+SDSt*'Z(t)'!G695)</f>
        <v>110.99035731529131</v>
      </c>
    </row>
    <row r="699" spans="1:8" x14ac:dyDescent="0.3">
      <c r="A699">
        <f t="shared" si="15"/>
        <v>693</v>
      </c>
      <c r="B699" s="12">
        <f>Parameters!$C$10</f>
        <v>100</v>
      </c>
      <c r="C699" s="24">
        <f>B699*EXP(MeanSt-0.5*SDSt^2+SDSt*'Z(t)'!B696)</f>
        <v>103.48511816940089</v>
      </c>
      <c r="D699" s="24">
        <f>C699*EXP(MeanSt-0.5*SDSt^2+SDSt*'Z(t)'!C696)</f>
        <v>114.02881678169666</v>
      </c>
      <c r="E699" s="24">
        <f>D699*EXP(MeanSt-0.5*SDSt^2+SDSt*'Z(t)'!D696)</f>
        <v>109.09881867159271</v>
      </c>
      <c r="F699" s="24">
        <f>E699*EXP(MeanSt-0.5*SDSt^2+SDSt*'Z(t)'!E696)</f>
        <v>111.62408543334278</v>
      </c>
      <c r="G699" s="24">
        <f>F699*EXP(MeanSt-0.5*SDSt^2+SDSt*'Z(t)'!F696)</f>
        <v>117.50067408314908</v>
      </c>
      <c r="H699" s="24">
        <f>G699*EXP(MeanSt-0.5*SDSt^2+SDSt*'Z(t)'!G696)</f>
        <v>120.5508878961045</v>
      </c>
    </row>
    <row r="700" spans="1:8" x14ac:dyDescent="0.3">
      <c r="A700">
        <f t="shared" si="15"/>
        <v>694</v>
      </c>
      <c r="B700" s="12">
        <f>Parameters!$C$10</f>
        <v>100</v>
      </c>
      <c r="C700" s="24">
        <f>B700*EXP(MeanSt-0.5*SDSt^2+SDSt*'Z(t)'!B697)</f>
        <v>93.18350814822972</v>
      </c>
      <c r="D700" s="24">
        <f>C700*EXP(MeanSt-0.5*SDSt^2+SDSt*'Z(t)'!C697)</f>
        <v>86.482961674870197</v>
      </c>
      <c r="E700" s="24">
        <f>D700*EXP(MeanSt-0.5*SDSt^2+SDSt*'Z(t)'!D697)</f>
        <v>93.476478268852787</v>
      </c>
      <c r="F700" s="24">
        <f>E700*EXP(MeanSt-0.5*SDSt^2+SDSt*'Z(t)'!E697)</f>
        <v>89.894786384616495</v>
      </c>
      <c r="G700" s="24">
        <f>F700*EXP(MeanSt-0.5*SDSt^2+SDSt*'Z(t)'!F697)</f>
        <v>79.900857988720617</v>
      </c>
      <c r="H700" s="24">
        <f>G700*EXP(MeanSt-0.5*SDSt^2+SDSt*'Z(t)'!G697)</f>
        <v>86.547018157898975</v>
      </c>
    </row>
    <row r="701" spans="1:8" x14ac:dyDescent="0.3">
      <c r="A701">
        <f t="shared" si="15"/>
        <v>695</v>
      </c>
      <c r="B701" s="12">
        <f>Parameters!$C$10</f>
        <v>100</v>
      </c>
      <c r="C701" s="24">
        <f>B701*EXP(MeanSt-0.5*SDSt^2+SDSt*'Z(t)'!B698)</f>
        <v>95.742611674503351</v>
      </c>
      <c r="D701" s="24">
        <f>C701*EXP(MeanSt-0.5*SDSt^2+SDSt*'Z(t)'!C698)</f>
        <v>99.163214339878209</v>
      </c>
      <c r="E701" s="24">
        <f>D701*EXP(MeanSt-0.5*SDSt^2+SDSt*'Z(t)'!D698)</f>
        <v>106.54435423719787</v>
      </c>
      <c r="F701" s="24">
        <f>E701*EXP(MeanSt-0.5*SDSt^2+SDSt*'Z(t)'!E698)</f>
        <v>114.84905064937057</v>
      </c>
      <c r="G701" s="24">
        <f>F701*EXP(MeanSt-0.5*SDSt^2+SDSt*'Z(t)'!F698)</f>
        <v>113.98274924094446</v>
      </c>
      <c r="H701" s="24">
        <f>G701*EXP(MeanSt-0.5*SDSt^2+SDSt*'Z(t)'!G698)</f>
        <v>115.16602480373957</v>
      </c>
    </row>
    <row r="702" spans="1:8" x14ac:dyDescent="0.3">
      <c r="A702">
        <f t="shared" si="15"/>
        <v>696</v>
      </c>
      <c r="B702" s="12">
        <f>Parameters!$C$10</f>
        <v>100</v>
      </c>
      <c r="C702" s="24">
        <f>B702*EXP(MeanSt-0.5*SDSt^2+SDSt*'Z(t)'!B699)</f>
        <v>105.14889510931901</v>
      </c>
      <c r="D702" s="24">
        <f>C702*EXP(MeanSt-0.5*SDSt^2+SDSt*'Z(t)'!C699)</f>
        <v>104.03736705281904</v>
      </c>
      <c r="E702" s="24">
        <f>D702*EXP(MeanSt-0.5*SDSt^2+SDSt*'Z(t)'!D699)</f>
        <v>105.43864294567723</v>
      </c>
      <c r="F702" s="24">
        <f>E702*EXP(MeanSt-0.5*SDSt^2+SDSt*'Z(t)'!E699)</f>
        <v>104.94543851728412</v>
      </c>
      <c r="G702" s="24">
        <f>F702*EXP(MeanSt-0.5*SDSt^2+SDSt*'Z(t)'!F699)</f>
        <v>111.91321457402026</v>
      </c>
      <c r="H702" s="24">
        <f>G702*EXP(MeanSt-0.5*SDSt^2+SDSt*'Z(t)'!G699)</f>
        <v>114.22791308234461</v>
      </c>
    </row>
    <row r="703" spans="1:8" x14ac:dyDescent="0.3">
      <c r="A703">
        <f t="shared" si="15"/>
        <v>697</v>
      </c>
      <c r="B703" s="12">
        <f>Parameters!$C$10</f>
        <v>100</v>
      </c>
      <c r="C703" s="24">
        <f>B703*EXP(MeanSt-0.5*SDSt^2+SDSt*'Z(t)'!B700)</f>
        <v>106.5045236789236</v>
      </c>
      <c r="D703" s="24">
        <f>C703*EXP(MeanSt-0.5*SDSt^2+SDSt*'Z(t)'!C700)</f>
        <v>112.13752942273524</v>
      </c>
      <c r="E703" s="24">
        <f>D703*EXP(MeanSt-0.5*SDSt^2+SDSt*'Z(t)'!D700)</f>
        <v>109.73977309695593</v>
      </c>
      <c r="F703" s="24">
        <f>E703*EXP(MeanSt-0.5*SDSt^2+SDSt*'Z(t)'!E700)</f>
        <v>111.77389574905715</v>
      </c>
      <c r="G703" s="24">
        <f>F703*EXP(MeanSt-0.5*SDSt^2+SDSt*'Z(t)'!F700)</f>
        <v>118.56367023006784</v>
      </c>
      <c r="H703" s="24">
        <f>G703*EXP(MeanSt-0.5*SDSt^2+SDSt*'Z(t)'!G700)</f>
        <v>112.69467900650643</v>
      </c>
    </row>
    <row r="704" spans="1:8" x14ac:dyDescent="0.3">
      <c r="A704">
        <f t="shared" si="15"/>
        <v>698</v>
      </c>
      <c r="B704" s="12">
        <f>Parameters!$C$10</f>
        <v>100</v>
      </c>
      <c r="C704" s="24">
        <f>B704*EXP(MeanSt-0.5*SDSt^2+SDSt*'Z(t)'!B701)</f>
        <v>108.54594393353898</v>
      </c>
      <c r="D704" s="24">
        <f>C704*EXP(MeanSt-0.5*SDSt^2+SDSt*'Z(t)'!C701)</f>
        <v>113.70664920430805</v>
      </c>
      <c r="E704" s="24">
        <f>D704*EXP(MeanSt-0.5*SDSt^2+SDSt*'Z(t)'!D701)</f>
        <v>115.47803684281972</v>
      </c>
      <c r="F704" s="24">
        <f>E704*EXP(MeanSt-0.5*SDSt^2+SDSt*'Z(t)'!E701)</f>
        <v>119.05392958259854</v>
      </c>
      <c r="G704" s="24">
        <f>F704*EXP(MeanSt-0.5*SDSt^2+SDSt*'Z(t)'!F701)</f>
        <v>124.39442208971037</v>
      </c>
      <c r="H704" s="24">
        <f>G704*EXP(MeanSt-0.5*SDSt^2+SDSt*'Z(t)'!G701)</f>
        <v>122.57428650869973</v>
      </c>
    </row>
    <row r="705" spans="1:8" x14ac:dyDescent="0.3">
      <c r="A705">
        <f t="shared" si="15"/>
        <v>699</v>
      </c>
      <c r="B705" s="12">
        <f>Parameters!$C$10</f>
        <v>100</v>
      </c>
      <c r="C705" s="24">
        <f>B705*EXP(MeanSt-0.5*SDSt^2+SDSt*'Z(t)'!B702)</f>
        <v>100.13975848691892</v>
      </c>
      <c r="D705" s="24">
        <f>C705*EXP(MeanSt-0.5*SDSt^2+SDSt*'Z(t)'!C702)</f>
        <v>100.57733995248581</v>
      </c>
      <c r="E705" s="24">
        <f>D705*EXP(MeanSt-0.5*SDSt^2+SDSt*'Z(t)'!D702)</f>
        <v>92.339595803919224</v>
      </c>
      <c r="F705" s="24">
        <f>E705*EXP(MeanSt-0.5*SDSt^2+SDSt*'Z(t)'!E702)</f>
        <v>102.73372489487043</v>
      </c>
      <c r="G705" s="24">
        <f>F705*EXP(MeanSt-0.5*SDSt^2+SDSt*'Z(t)'!F702)</f>
        <v>106.92804892766901</v>
      </c>
      <c r="H705" s="24">
        <f>G705*EXP(MeanSt-0.5*SDSt^2+SDSt*'Z(t)'!G702)</f>
        <v>116.61036221888743</v>
      </c>
    </row>
    <row r="706" spans="1:8" x14ac:dyDescent="0.3">
      <c r="A706">
        <f t="shared" si="15"/>
        <v>700</v>
      </c>
      <c r="B706" s="12">
        <f>Parameters!$C$10</f>
        <v>100</v>
      </c>
      <c r="C706" s="24">
        <f>B706*EXP(MeanSt-0.5*SDSt^2+SDSt*'Z(t)'!B703)</f>
        <v>95.587433340203518</v>
      </c>
      <c r="D706" s="24">
        <f>C706*EXP(MeanSt-0.5*SDSt^2+SDSt*'Z(t)'!C703)</f>
        <v>96.276955299384895</v>
      </c>
      <c r="E706" s="24">
        <f>D706*EXP(MeanSt-0.5*SDSt^2+SDSt*'Z(t)'!D703)</f>
        <v>94.114814054218328</v>
      </c>
      <c r="F706" s="24">
        <f>E706*EXP(MeanSt-0.5*SDSt^2+SDSt*'Z(t)'!E703)</f>
        <v>98.180637969121634</v>
      </c>
      <c r="G706" s="24">
        <f>F706*EXP(MeanSt-0.5*SDSt^2+SDSt*'Z(t)'!F703)</f>
        <v>92.688290194484011</v>
      </c>
      <c r="H706" s="24">
        <f>G706*EXP(MeanSt-0.5*SDSt^2+SDSt*'Z(t)'!G703)</f>
        <v>100.31689096628295</v>
      </c>
    </row>
    <row r="707" spans="1:8" x14ac:dyDescent="0.3">
      <c r="A707">
        <f t="shared" si="15"/>
        <v>701</v>
      </c>
      <c r="B707" s="12">
        <f>Parameters!$C$10</f>
        <v>100</v>
      </c>
      <c r="C707" s="24">
        <f>B707*EXP(MeanSt-0.5*SDSt^2+SDSt*'Z(t)'!B704)</f>
        <v>102.60075535484003</v>
      </c>
      <c r="D707" s="24">
        <f>C707*EXP(MeanSt-0.5*SDSt^2+SDSt*'Z(t)'!C704)</f>
        <v>110.30117261318058</v>
      </c>
      <c r="E707" s="24">
        <f>D707*EXP(MeanSt-0.5*SDSt^2+SDSt*'Z(t)'!D704)</f>
        <v>118.09046845367482</v>
      </c>
      <c r="F707" s="24">
        <f>E707*EXP(MeanSt-0.5*SDSt^2+SDSt*'Z(t)'!E704)</f>
        <v>120.23546158432259</v>
      </c>
      <c r="G707" s="24">
        <f>F707*EXP(MeanSt-0.5*SDSt^2+SDSt*'Z(t)'!F704)</f>
        <v>114.50730014930186</v>
      </c>
      <c r="H707" s="24">
        <f>G707*EXP(MeanSt-0.5*SDSt^2+SDSt*'Z(t)'!G704)</f>
        <v>120.87528374252405</v>
      </c>
    </row>
    <row r="708" spans="1:8" x14ac:dyDescent="0.3">
      <c r="A708">
        <f t="shared" si="15"/>
        <v>702</v>
      </c>
      <c r="B708" s="12">
        <f>Parameters!$C$10</f>
        <v>100</v>
      </c>
      <c r="C708" s="24">
        <f>B708*EXP(MeanSt-0.5*SDSt^2+SDSt*'Z(t)'!B705)</f>
        <v>97.554791840085358</v>
      </c>
      <c r="D708" s="24">
        <f>C708*EXP(MeanSt-0.5*SDSt^2+SDSt*'Z(t)'!C705)</f>
        <v>94.97872610364125</v>
      </c>
      <c r="E708" s="24">
        <f>D708*EXP(MeanSt-0.5*SDSt^2+SDSt*'Z(t)'!D705)</f>
        <v>100.65408099673137</v>
      </c>
      <c r="F708" s="24">
        <f>E708*EXP(MeanSt-0.5*SDSt^2+SDSt*'Z(t)'!E705)</f>
        <v>108.58588694835484</v>
      </c>
      <c r="G708" s="24">
        <f>F708*EXP(MeanSt-0.5*SDSt^2+SDSt*'Z(t)'!F705)</f>
        <v>113.19635495945187</v>
      </c>
      <c r="H708" s="24">
        <f>G708*EXP(MeanSt-0.5*SDSt^2+SDSt*'Z(t)'!G705)</f>
        <v>113.40737946066322</v>
      </c>
    </row>
    <row r="709" spans="1:8" x14ac:dyDescent="0.3">
      <c r="A709">
        <f t="shared" si="15"/>
        <v>703</v>
      </c>
      <c r="B709" s="12">
        <f>Parameters!$C$10</f>
        <v>100</v>
      </c>
      <c r="C709" s="24">
        <f>B709*EXP(MeanSt-0.5*SDSt^2+SDSt*'Z(t)'!B706)</f>
        <v>110.92073611910558</v>
      </c>
      <c r="D709" s="24">
        <f>C709*EXP(MeanSt-0.5*SDSt^2+SDSt*'Z(t)'!C706)</f>
        <v>104.95728261738742</v>
      </c>
      <c r="E709" s="24">
        <f>D709*EXP(MeanSt-0.5*SDSt^2+SDSt*'Z(t)'!D706)</f>
        <v>102.82369972464583</v>
      </c>
      <c r="F709" s="24">
        <f>E709*EXP(MeanSt-0.5*SDSt^2+SDSt*'Z(t)'!E706)</f>
        <v>98.561283401567948</v>
      </c>
      <c r="G709" s="24">
        <f>F709*EXP(MeanSt-0.5*SDSt^2+SDSt*'Z(t)'!F706)</f>
        <v>90.106977709230975</v>
      </c>
      <c r="H709" s="24">
        <f>G709*EXP(MeanSt-0.5*SDSt^2+SDSt*'Z(t)'!G706)</f>
        <v>91.027123982933446</v>
      </c>
    </row>
    <row r="710" spans="1:8" x14ac:dyDescent="0.3">
      <c r="A710">
        <f t="shared" si="15"/>
        <v>704</v>
      </c>
      <c r="B710" s="12">
        <f>Parameters!$C$10</f>
        <v>100</v>
      </c>
      <c r="C710" s="24">
        <f>B710*EXP(MeanSt-0.5*SDSt^2+SDSt*'Z(t)'!B707)</f>
        <v>99.260889557926518</v>
      </c>
      <c r="D710" s="24">
        <f>C710*EXP(MeanSt-0.5*SDSt^2+SDSt*'Z(t)'!C707)</f>
        <v>94.606129397960018</v>
      </c>
      <c r="E710" s="24">
        <f>D710*EXP(MeanSt-0.5*SDSt^2+SDSt*'Z(t)'!D707)</f>
        <v>94.689008158566921</v>
      </c>
      <c r="F710" s="24">
        <f>E710*EXP(MeanSt-0.5*SDSt^2+SDSt*'Z(t)'!E707)</f>
        <v>103.15774962250968</v>
      </c>
      <c r="G710" s="24">
        <f>F710*EXP(MeanSt-0.5*SDSt^2+SDSt*'Z(t)'!F707)</f>
        <v>104.56110835617071</v>
      </c>
      <c r="H710" s="24">
        <f>G710*EXP(MeanSt-0.5*SDSt^2+SDSt*'Z(t)'!G707)</f>
        <v>114.5744927756876</v>
      </c>
    </row>
    <row r="711" spans="1:8" x14ac:dyDescent="0.3">
      <c r="A711">
        <f t="shared" si="15"/>
        <v>705</v>
      </c>
      <c r="B711" s="12">
        <f>Parameters!$C$10</f>
        <v>100</v>
      </c>
      <c r="C711" s="24">
        <f>B711*EXP(MeanSt-0.5*SDSt^2+SDSt*'Z(t)'!B708)</f>
        <v>104.6909860740507</v>
      </c>
      <c r="D711" s="24">
        <f>C711*EXP(MeanSt-0.5*SDSt^2+SDSt*'Z(t)'!C708)</f>
        <v>102.21284810866526</v>
      </c>
      <c r="E711" s="24">
        <f>D711*EXP(MeanSt-0.5*SDSt^2+SDSt*'Z(t)'!D708)</f>
        <v>105.58431169705415</v>
      </c>
      <c r="F711" s="24">
        <f>E711*EXP(MeanSt-0.5*SDSt^2+SDSt*'Z(t)'!E708)</f>
        <v>117.2782382600525</v>
      </c>
      <c r="G711" s="24">
        <f>F711*EXP(MeanSt-0.5*SDSt^2+SDSt*'Z(t)'!F708)</f>
        <v>117.10034528566484</v>
      </c>
      <c r="H711" s="24">
        <f>G711*EXP(MeanSt-0.5*SDSt^2+SDSt*'Z(t)'!G708)</f>
        <v>112.93694787058304</v>
      </c>
    </row>
    <row r="712" spans="1:8" x14ac:dyDescent="0.3">
      <c r="A712">
        <f t="shared" ref="A712:A775" si="16">A711+1</f>
        <v>706</v>
      </c>
      <c r="B712" s="12">
        <f>Parameters!$C$10</f>
        <v>100</v>
      </c>
      <c r="C712" s="24">
        <f>B712*EXP(MeanSt-0.5*SDSt^2+SDSt*'Z(t)'!B709)</f>
        <v>103.91179713855121</v>
      </c>
      <c r="D712" s="24">
        <f>C712*EXP(MeanSt-0.5*SDSt^2+SDSt*'Z(t)'!C709)</f>
        <v>103.3113711338767</v>
      </c>
      <c r="E712" s="24">
        <f>D712*EXP(MeanSt-0.5*SDSt^2+SDSt*'Z(t)'!D709)</f>
        <v>104.41680164593845</v>
      </c>
      <c r="F712" s="24">
        <f>E712*EXP(MeanSt-0.5*SDSt^2+SDSt*'Z(t)'!E709)</f>
        <v>110.95346224976085</v>
      </c>
      <c r="G712" s="24">
        <f>F712*EXP(MeanSt-0.5*SDSt^2+SDSt*'Z(t)'!F709)</f>
        <v>109.45305886312164</v>
      </c>
      <c r="H712" s="24">
        <f>G712*EXP(MeanSt-0.5*SDSt^2+SDSt*'Z(t)'!G709)</f>
        <v>106.08370090640899</v>
      </c>
    </row>
    <row r="713" spans="1:8" x14ac:dyDescent="0.3">
      <c r="A713">
        <f t="shared" si="16"/>
        <v>707</v>
      </c>
      <c r="B713" s="12">
        <f>Parameters!$C$10</f>
        <v>100</v>
      </c>
      <c r="C713" s="24">
        <f>B713*EXP(MeanSt-0.5*SDSt^2+SDSt*'Z(t)'!B710)</f>
        <v>91.487204077504842</v>
      </c>
      <c r="D713" s="24">
        <f>C713*EXP(MeanSt-0.5*SDSt^2+SDSt*'Z(t)'!C710)</f>
        <v>89.364043560764813</v>
      </c>
      <c r="E713" s="24">
        <f>D713*EXP(MeanSt-0.5*SDSt^2+SDSt*'Z(t)'!D710)</f>
        <v>89.683137368016034</v>
      </c>
      <c r="F713" s="24">
        <f>E713*EXP(MeanSt-0.5*SDSt^2+SDSt*'Z(t)'!E710)</f>
        <v>98.928928829581139</v>
      </c>
      <c r="G713" s="24">
        <f>F713*EXP(MeanSt-0.5*SDSt^2+SDSt*'Z(t)'!F710)</f>
        <v>106.76607003464741</v>
      </c>
      <c r="H713" s="24">
        <f>G713*EXP(MeanSt-0.5*SDSt^2+SDSt*'Z(t)'!G710)</f>
        <v>102.95195809693054</v>
      </c>
    </row>
    <row r="714" spans="1:8" x14ac:dyDescent="0.3">
      <c r="A714">
        <f t="shared" si="16"/>
        <v>708</v>
      </c>
      <c r="B714" s="12">
        <f>Parameters!$C$10</f>
        <v>100</v>
      </c>
      <c r="C714" s="24">
        <f>B714*EXP(MeanSt-0.5*SDSt^2+SDSt*'Z(t)'!B711)</f>
        <v>104.96571550097012</v>
      </c>
      <c r="D714" s="24">
        <f>C714*EXP(MeanSt-0.5*SDSt^2+SDSt*'Z(t)'!C711)</f>
        <v>107.09312355278868</v>
      </c>
      <c r="E714" s="24">
        <f>D714*EXP(MeanSt-0.5*SDSt^2+SDSt*'Z(t)'!D711)</f>
        <v>111.14004404973196</v>
      </c>
      <c r="F714" s="24">
        <f>E714*EXP(MeanSt-0.5*SDSt^2+SDSt*'Z(t)'!E711)</f>
        <v>110.99337908273681</v>
      </c>
      <c r="G714" s="24">
        <f>F714*EXP(MeanSt-0.5*SDSt^2+SDSt*'Z(t)'!F711)</f>
        <v>107.81463264655376</v>
      </c>
      <c r="H714" s="24">
        <f>G714*EXP(MeanSt-0.5*SDSt^2+SDSt*'Z(t)'!G711)</f>
        <v>113.89081307156555</v>
      </c>
    </row>
    <row r="715" spans="1:8" x14ac:dyDescent="0.3">
      <c r="A715">
        <f t="shared" si="16"/>
        <v>709</v>
      </c>
      <c r="B715" s="12">
        <f>Parameters!$C$10</f>
        <v>100</v>
      </c>
      <c r="C715" s="24">
        <f>B715*EXP(MeanSt-0.5*SDSt^2+SDSt*'Z(t)'!B712)</f>
        <v>101.25593291653207</v>
      </c>
      <c r="D715" s="24">
        <f>C715*EXP(MeanSt-0.5*SDSt^2+SDSt*'Z(t)'!C712)</f>
        <v>100.79180461857084</v>
      </c>
      <c r="E715" s="24">
        <f>D715*EXP(MeanSt-0.5*SDSt^2+SDSt*'Z(t)'!D712)</f>
        <v>113.69628311720025</v>
      </c>
      <c r="F715" s="24">
        <f>E715*EXP(MeanSt-0.5*SDSt^2+SDSt*'Z(t)'!E712)</f>
        <v>117.52908260846982</v>
      </c>
      <c r="G715" s="24">
        <f>F715*EXP(MeanSt-0.5*SDSt^2+SDSt*'Z(t)'!F712)</f>
        <v>111.10215080671287</v>
      </c>
      <c r="H715" s="24">
        <f>G715*EXP(MeanSt-0.5*SDSt^2+SDSt*'Z(t)'!G712)</f>
        <v>116.47734107098</v>
      </c>
    </row>
    <row r="716" spans="1:8" x14ac:dyDescent="0.3">
      <c r="A716">
        <f t="shared" si="16"/>
        <v>710</v>
      </c>
      <c r="B716" s="12">
        <f>Parameters!$C$10</f>
        <v>100</v>
      </c>
      <c r="C716" s="24">
        <f>B716*EXP(MeanSt-0.5*SDSt^2+SDSt*'Z(t)'!B713)</f>
        <v>102.23455278592249</v>
      </c>
      <c r="D716" s="24">
        <f>C716*EXP(MeanSt-0.5*SDSt^2+SDSt*'Z(t)'!C713)</f>
        <v>91.499084452123967</v>
      </c>
      <c r="E716" s="24">
        <f>D716*EXP(MeanSt-0.5*SDSt^2+SDSt*'Z(t)'!D713)</f>
        <v>94.719341656620969</v>
      </c>
      <c r="F716" s="24">
        <f>E716*EXP(MeanSt-0.5*SDSt^2+SDSt*'Z(t)'!E713)</f>
        <v>86.105959634697513</v>
      </c>
      <c r="G716" s="24">
        <f>F716*EXP(MeanSt-0.5*SDSt^2+SDSt*'Z(t)'!F713)</f>
        <v>84.11859110299676</v>
      </c>
      <c r="H716" s="24">
        <f>G716*EXP(MeanSt-0.5*SDSt^2+SDSt*'Z(t)'!G713)</f>
        <v>80.128936307016929</v>
      </c>
    </row>
    <row r="717" spans="1:8" x14ac:dyDescent="0.3">
      <c r="A717">
        <f t="shared" si="16"/>
        <v>711</v>
      </c>
      <c r="B717" s="12">
        <f>Parameters!$C$10</f>
        <v>100</v>
      </c>
      <c r="C717" s="24">
        <f>B717*EXP(MeanSt-0.5*SDSt^2+SDSt*'Z(t)'!B714)</f>
        <v>97.693204284637176</v>
      </c>
      <c r="D717" s="24">
        <f>C717*EXP(MeanSt-0.5*SDSt^2+SDSt*'Z(t)'!C714)</f>
        <v>99.675548139948319</v>
      </c>
      <c r="E717" s="24">
        <f>D717*EXP(MeanSt-0.5*SDSt^2+SDSt*'Z(t)'!D714)</f>
        <v>102.46751923862956</v>
      </c>
      <c r="F717" s="24">
        <f>E717*EXP(MeanSt-0.5*SDSt^2+SDSt*'Z(t)'!E714)</f>
        <v>97.22039627799316</v>
      </c>
      <c r="G717" s="24">
        <f>F717*EXP(MeanSt-0.5*SDSt^2+SDSt*'Z(t)'!F714)</f>
        <v>96.46521826120609</v>
      </c>
      <c r="H717" s="24">
        <f>G717*EXP(MeanSt-0.5*SDSt^2+SDSt*'Z(t)'!G714)</f>
        <v>89.762641483624179</v>
      </c>
    </row>
    <row r="718" spans="1:8" x14ac:dyDescent="0.3">
      <c r="A718">
        <f t="shared" si="16"/>
        <v>712</v>
      </c>
      <c r="B718" s="12">
        <f>Parameters!$C$10</f>
        <v>100</v>
      </c>
      <c r="C718" s="24">
        <f>B718*EXP(MeanSt-0.5*SDSt^2+SDSt*'Z(t)'!B715)</f>
        <v>98.116546737860091</v>
      </c>
      <c r="D718" s="24">
        <f>C718*EXP(MeanSt-0.5*SDSt^2+SDSt*'Z(t)'!C715)</f>
        <v>96.535979980922633</v>
      </c>
      <c r="E718" s="24">
        <f>D718*EXP(MeanSt-0.5*SDSt^2+SDSt*'Z(t)'!D715)</f>
        <v>109.74061756947999</v>
      </c>
      <c r="F718" s="24">
        <f>E718*EXP(MeanSt-0.5*SDSt^2+SDSt*'Z(t)'!E715)</f>
        <v>113.00520691084759</v>
      </c>
      <c r="G718" s="24">
        <f>F718*EXP(MeanSt-0.5*SDSt^2+SDSt*'Z(t)'!F715)</f>
        <v>109.91258418262679</v>
      </c>
      <c r="H718" s="24">
        <f>G718*EXP(MeanSt-0.5*SDSt^2+SDSt*'Z(t)'!G715)</f>
        <v>120.24578023244263</v>
      </c>
    </row>
    <row r="719" spans="1:8" x14ac:dyDescent="0.3">
      <c r="A719">
        <f t="shared" si="16"/>
        <v>713</v>
      </c>
      <c r="B719" s="12">
        <f>Parameters!$C$10</f>
        <v>100</v>
      </c>
      <c r="C719" s="24">
        <f>B719*EXP(MeanSt-0.5*SDSt^2+SDSt*'Z(t)'!B716)</f>
        <v>100.20405338858076</v>
      </c>
      <c r="D719" s="24">
        <f>C719*EXP(MeanSt-0.5*SDSt^2+SDSt*'Z(t)'!C716)</f>
        <v>100.56360991489824</v>
      </c>
      <c r="E719" s="24">
        <f>D719*EXP(MeanSt-0.5*SDSt^2+SDSt*'Z(t)'!D716)</f>
        <v>101.30007490715829</v>
      </c>
      <c r="F719" s="24">
        <f>E719*EXP(MeanSt-0.5*SDSt^2+SDSt*'Z(t)'!E716)</f>
        <v>101.24453109361578</v>
      </c>
      <c r="G719" s="24">
        <f>F719*EXP(MeanSt-0.5*SDSt^2+SDSt*'Z(t)'!F716)</f>
        <v>101.4975504546325</v>
      </c>
      <c r="H719" s="24">
        <f>G719*EXP(MeanSt-0.5*SDSt^2+SDSt*'Z(t)'!G716)</f>
        <v>99.535297856154401</v>
      </c>
    </row>
    <row r="720" spans="1:8" x14ac:dyDescent="0.3">
      <c r="A720">
        <f t="shared" si="16"/>
        <v>714</v>
      </c>
      <c r="B720" s="12">
        <f>Parameters!$C$10</f>
        <v>100</v>
      </c>
      <c r="C720" s="24">
        <f>B720*EXP(MeanSt-0.5*SDSt^2+SDSt*'Z(t)'!B717)</f>
        <v>98.655383585789991</v>
      </c>
      <c r="D720" s="24">
        <f>C720*EXP(MeanSt-0.5*SDSt^2+SDSt*'Z(t)'!C717)</f>
        <v>94.549413416866059</v>
      </c>
      <c r="E720" s="24">
        <f>D720*EXP(MeanSt-0.5*SDSt^2+SDSt*'Z(t)'!D717)</f>
        <v>89.928079046382791</v>
      </c>
      <c r="F720" s="24">
        <f>E720*EXP(MeanSt-0.5*SDSt^2+SDSt*'Z(t)'!E717)</f>
        <v>94.937985974911768</v>
      </c>
      <c r="G720" s="24">
        <f>F720*EXP(MeanSt-0.5*SDSt^2+SDSt*'Z(t)'!F717)</f>
        <v>95.081047891152053</v>
      </c>
      <c r="H720" s="24">
        <f>G720*EXP(MeanSt-0.5*SDSt^2+SDSt*'Z(t)'!G717)</f>
        <v>108.85277165450456</v>
      </c>
    </row>
    <row r="721" spans="1:8" x14ac:dyDescent="0.3">
      <c r="A721">
        <f t="shared" si="16"/>
        <v>715</v>
      </c>
      <c r="B721" s="12">
        <f>Parameters!$C$10</f>
        <v>100</v>
      </c>
      <c r="C721" s="24">
        <f>B721*EXP(MeanSt-0.5*SDSt^2+SDSt*'Z(t)'!B718)</f>
        <v>107.06006835583315</v>
      </c>
      <c r="D721" s="24">
        <f>C721*EXP(MeanSt-0.5*SDSt^2+SDSt*'Z(t)'!C718)</f>
        <v>109.69915078475292</v>
      </c>
      <c r="E721" s="24">
        <f>D721*EXP(MeanSt-0.5*SDSt^2+SDSt*'Z(t)'!D718)</f>
        <v>110.33611137843364</v>
      </c>
      <c r="F721" s="24">
        <f>E721*EXP(MeanSt-0.5*SDSt^2+SDSt*'Z(t)'!E718)</f>
        <v>118.68902155447978</v>
      </c>
      <c r="G721" s="24">
        <f>F721*EXP(MeanSt-0.5*SDSt^2+SDSt*'Z(t)'!F718)</f>
        <v>122.74498169771586</v>
      </c>
      <c r="H721" s="24">
        <f>G721*EXP(MeanSt-0.5*SDSt^2+SDSt*'Z(t)'!G718)</f>
        <v>128.22396445122595</v>
      </c>
    </row>
    <row r="722" spans="1:8" x14ac:dyDescent="0.3">
      <c r="A722">
        <f t="shared" si="16"/>
        <v>716</v>
      </c>
      <c r="B722" s="12">
        <f>Parameters!$C$10</f>
        <v>100</v>
      </c>
      <c r="C722" s="24">
        <f>B722*EXP(MeanSt-0.5*SDSt^2+SDSt*'Z(t)'!B719)</f>
        <v>114.88104686008998</v>
      </c>
      <c r="D722" s="24">
        <f>C722*EXP(MeanSt-0.5*SDSt^2+SDSt*'Z(t)'!C719)</f>
        <v>115.77073244344824</v>
      </c>
      <c r="E722" s="24">
        <f>D722*EXP(MeanSt-0.5*SDSt^2+SDSt*'Z(t)'!D719)</f>
        <v>111.29685968608428</v>
      </c>
      <c r="F722" s="24">
        <f>E722*EXP(MeanSt-0.5*SDSt^2+SDSt*'Z(t)'!E719)</f>
        <v>112.10209639702435</v>
      </c>
      <c r="G722" s="24">
        <f>F722*EXP(MeanSt-0.5*SDSt^2+SDSt*'Z(t)'!F719)</f>
        <v>107.59912185412983</v>
      </c>
      <c r="H722" s="24">
        <f>G722*EXP(MeanSt-0.5*SDSt^2+SDSt*'Z(t)'!G719)</f>
        <v>103.9550244891073</v>
      </c>
    </row>
    <row r="723" spans="1:8" x14ac:dyDescent="0.3">
      <c r="A723">
        <f t="shared" si="16"/>
        <v>717</v>
      </c>
      <c r="B723" s="12">
        <f>Parameters!$C$10</f>
        <v>100</v>
      </c>
      <c r="C723" s="24">
        <f>B723*EXP(MeanSt-0.5*SDSt^2+SDSt*'Z(t)'!B720)</f>
        <v>107.46988187778075</v>
      </c>
      <c r="D723" s="24">
        <f>C723*EXP(MeanSt-0.5*SDSt^2+SDSt*'Z(t)'!C720)</f>
        <v>101.42412530756341</v>
      </c>
      <c r="E723" s="24">
        <f>D723*EXP(MeanSt-0.5*SDSt^2+SDSt*'Z(t)'!D720)</f>
        <v>96.679964757874941</v>
      </c>
      <c r="F723" s="24">
        <f>E723*EXP(MeanSt-0.5*SDSt^2+SDSt*'Z(t)'!E720)</f>
        <v>105.76653016413545</v>
      </c>
      <c r="G723" s="24">
        <f>F723*EXP(MeanSt-0.5*SDSt^2+SDSt*'Z(t)'!F720)</f>
        <v>112.05908812941074</v>
      </c>
      <c r="H723" s="24">
        <f>G723*EXP(MeanSt-0.5*SDSt^2+SDSt*'Z(t)'!G720)</f>
        <v>109.86519770988477</v>
      </c>
    </row>
    <row r="724" spans="1:8" x14ac:dyDescent="0.3">
      <c r="A724">
        <f t="shared" si="16"/>
        <v>718</v>
      </c>
      <c r="B724" s="12">
        <f>Parameters!$C$10</f>
        <v>100</v>
      </c>
      <c r="C724" s="24">
        <f>B724*EXP(MeanSt-0.5*SDSt^2+SDSt*'Z(t)'!B721)</f>
        <v>95.676924011377295</v>
      </c>
      <c r="D724" s="24">
        <f>C724*EXP(MeanSt-0.5*SDSt^2+SDSt*'Z(t)'!C721)</f>
        <v>91.822289813959003</v>
      </c>
      <c r="E724" s="24">
        <f>D724*EXP(MeanSt-0.5*SDSt^2+SDSt*'Z(t)'!D721)</f>
        <v>90.397410443843143</v>
      </c>
      <c r="F724" s="24">
        <f>E724*EXP(MeanSt-0.5*SDSt^2+SDSt*'Z(t)'!E721)</f>
        <v>90.48392038314995</v>
      </c>
      <c r="G724" s="24">
        <f>F724*EXP(MeanSt-0.5*SDSt^2+SDSt*'Z(t)'!F721)</f>
        <v>88.17250126305548</v>
      </c>
      <c r="H724" s="24">
        <f>G724*EXP(MeanSt-0.5*SDSt^2+SDSt*'Z(t)'!G721)</f>
        <v>82.743954505041629</v>
      </c>
    </row>
    <row r="725" spans="1:8" x14ac:dyDescent="0.3">
      <c r="A725">
        <f t="shared" si="16"/>
        <v>719</v>
      </c>
      <c r="B725" s="12">
        <f>Parameters!$C$10</f>
        <v>100</v>
      </c>
      <c r="C725" s="24">
        <f>B725*EXP(MeanSt-0.5*SDSt^2+SDSt*'Z(t)'!B722)</f>
        <v>95.390084579904794</v>
      </c>
      <c r="D725" s="24">
        <f>C725*EXP(MeanSt-0.5*SDSt^2+SDSt*'Z(t)'!C722)</f>
        <v>96.372858756410551</v>
      </c>
      <c r="E725" s="24">
        <f>D725*EXP(MeanSt-0.5*SDSt^2+SDSt*'Z(t)'!D722)</f>
        <v>109.53535343786157</v>
      </c>
      <c r="F725" s="24">
        <f>E725*EXP(MeanSt-0.5*SDSt^2+SDSt*'Z(t)'!E722)</f>
        <v>106.33930735519796</v>
      </c>
      <c r="G725" s="24">
        <f>F725*EXP(MeanSt-0.5*SDSt^2+SDSt*'Z(t)'!F722)</f>
        <v>98.29905931248733</v>
      </c>
      <c r="H725" s="24">
        <f>G725*EXP(MeanSt-0.5*SDSt^2+SDSt*'Z(t)'!G722)</f>
        <v>103.20879511316195</v>
      </c>
    </row>
    <row r="726" spans="1:8" x14ac:dyDescent="0.3">
      <c r="A726">
        <f t="shared" si="16"/>
        <v>720</v>
      </c>
      <c r="B726" s="12">
        <f>Parameters!$C$10</f>
        <v>100</v>
      </c>
      <c r="C726" s="24">
        <f>B726*EXP(MeanSt-0.5*SDSt^2+SDSt*'Z(t)'!B723)</f>
        <v>91.209374599266553</v>
      </c>
      <c r="D726" s="24">
        <f>C726*EXP(MeanSt-0.5*SDSt^2+SDSt*'Z(t)'!C723)</f>
        <v>92.680786852624294</v>
      </c>
      <c r="E726" s="24">
        <f>D726*EXP(MeanSt-0.5*SDSt^2+SDSt*'Z(t)'!D723)</f>
        <v>97.782141175642082</v>
      </c>
      <c r="F726" s="24">
        <f>E726*EXP(MeanSt-0.5*SDSt^2+SDSt*'Z(t)'!E723)</f>
        <v>92.568016244732931</v>
      </c>
      <c r="G726" s="24">
        <f>F726*EXP(MeanSt-0.5*SDSt^2+SDSt*'Z(t)'!F723)</f>
        <v>95.570040970349226</v>
      </c>
      <c r="H726" s="24">
        <f>G726*EXP(MeanSt-0.5*SDSt^2+SDSt*'Z(t)'!G723)</f>
        <v>95.975165441948292</v>
      </c>
    </row>
    <row r="727" spans="1:8" x14ac:dyDescent="0.3">
      <c r="A727">
        <f t="shared" si="16"/>
        <v>721</v>
      </c>
      <c r="B727" s="12">
        <f>Parameters!$C$10</f>
        <v>100</v>
      </c>
      <c r="C727" s="24">
        <f>B727*EXP(MeanSt-0.5*SDSt^2+SDSt*'Z(t)'!B724)</f>
        <v>105.3343209718435</v>
      </c>
      <c r="D727" s="24">
        <f>C727*EXP(MeanSt-0.5*SDSt^2+SDSt*'Z(t)'!C724)</f>
        <v>108.56358179279954</v>
      </c>
      <c r="E727" s="24">
        <f>D727*EXP(MeanSt-0.5*SDSt^2+SDSt*'Z(t)'!D724)</f>
        <v>108.62474186666286</v>
      </c>
      <c r="F727" s="24">
        <f>E727*EXP(MeanSt-0.5*SDSt^2+SDSt*'Z(t)'!E724)</f>
        <v>98.437640331377125</v>
      </c>
      <c r="G727" s="24">
        <f>F727*EXP(MeanSt-0.5*SDSt^2+SDSt*'Z(t)'!F724)</f>
        <v>97.298207166955663</v>
      </c>
      <c r="H727" s="24">
        <f>G727*EXP(MeanSt-0.5*SDSt^2+SDSt*'Z(t)'!G724)</f>
        <v>100.51121274711248</v>
      </c>
    </row>
    <row r="728" spans="1:8" x14ac:dyDescent="0.3">
      <c r="A728">
        <f t="shared" si="16"/>
        <v>722</v>
      </c>
      <c r="B728" s="12">
        <f>Parameters!$C$10</f>
        <v>100</v>
      </c>
      <c r="C728" s="24">
        <f>B728*EXP(MeanSt-0.5*SDSt^2+SDSt*'Z(t)'!B725)</f>
        <v>94.565346623124185</v>
      </c>
      <c r="D728" s="24">
        <f>C728*EXP(MeanSt-0.5*SDSt^2+SDSt*'Z(t)'!C725)</f>
        <v>106.94982304663864</v>
      </c>
      <c r="E728" s="24">
        <f>D728*EXP(MeanSt-0.5*SDSt^2+SDSt*'Z(t)'!D725)</f>
        <v>109.08772117699594</v>
      </c>
      <c r="F728" s="24">
        <f>E728*EXP(MeanSt-0.5*SDSt^2+SDSt*'Z(t)'!E725)</f>
        <v>118.69725336155123</v>
      </c>
      <c r="G728" s="24">
        <f>F728*EXP(MeanSt-0.5*SDSt^2+SDSt*'Z(t)'!F725)</f>
        <v>128.58762618588742</v>
      </c>
      <c r="H728" s="24">
        <f>G728*EXP(MeanSt-0.5*SDSt^2+SDSt*'Z(t)'!G725)</f>
        <v>134.47689673076073</v>
      </c>
    </row>
    <row r="729" spans="1:8" x14ac:dyDescent="0.3">
      <c r="A729">
        <f t="shared" si="16"/>
        <v>723</v>
      </c>
      <c r="B729" s="12">
        <f>Parameters!$C$10</f>
        <v>100</v>
      </c>
      <c r="C729" s="24">
        <f>B729*EXP(MeanSt-0.5*SDSt^2+SDSt*'Z(t)'!B726)</f>
        <v>111.13856135882322</v>
      </c>
      <c r="D729" s="24">
        <f>C729*EXP(MeanSt-0.5*SDSt^2+SDSt*'Z(t)'!C726)</f>
        <v>106.07942463892515</v>
      </c>
      <c r="E729" s="24">
        <f>D729*EXP(MeanSt-0.5*SDSt^2+SDSt*'Z(t)'!D726)</f>
        <v>113.28329964619633</v>
      </c>
      <c r="F729" s="24">
        <f>E729*EXP(MeanSt-0.5*SDSt^2+SDSt*'Z(t)'!E726)</f>
        <v>108.80457115499867</v>
      </c>
      <c r="G729" s="24">
        <f>F729*EXP(MeanSt-0.5*SDSt^2+SDSt*'Z(t)'!F726)</f>
        <v>111.01901882847005</v>
      </c>
      <c r="H729" s="24">
        <f>G729*EXP(MeanSt-0.5*SDSt^2+SDSt*'Z(t)'!G726)</f>
        <v>111.20239519148375</v>
      </c>
    </row>
    <row r="730" spans="1:8" x14ac:dyDescent="0.3">
      <c r="A730">
        <f t="shared" si="16"/>
        <v>724</v>
      </c>
      <c r="B730" s="12">
        <f>Parameters!$C$10</f>
        <v>100</v>
      </c>
      <c r="C730" s="24">
        <f>B730*EXP(MeanSt-0.5*SDSt^2+SDSt*'Z(t)'!B727)</f>
        <v>111.1065993292671</v>
      </c>
      <c r="D730" s="24">
        <f>C730*EXP(MeanSt-0.5*SDSt^2+SDSt*'Z(t)'!C727)</f>
        <v>115.10338931619192</v>
      </c>
      <c r="E730" s="24">
        <f>D730*EXP(MeanSt-0.5*SDSt^2+SDSt*'Z(t)'!D727)</f>
        <v>121.42395047038431</v>
      </c>
      <c r="F730" s="24">
        <f>E730*EXP(MeanSt-0.5*SDSt^2+SDSt*'Z(t)'!E727)</f>
        <v>118.56914395817284</v>
      </c>
      <c r="G730" s="24">
        <f>F730*EXP(MeanSt-0.5*SDSt^2+SDSt*'Z(t)'!F727)</f>
        <v>132.68752114657053</v>
      </c>
      <c r="H730" s="24">
        <f>G730*EXP(MeanSt-0.5*SDSt^2+SDSt*'Z(t)'!G727)</f>
        <v>135.47373635577102</v>
      </c>
    </row>
    <row r="731" spans="1:8" x14ac:dyDescent="0.3">
      <c r="A731">
        <f t="shared" si="16"/>
        <v>725</v>
      </c>
      <c r="B731" s="12">
        <f>Parameters!$C$10</f>
        <v>100</v>
      </c>
      <c r="C731" s="24">
        <f>B731*EXP(MeanSt-0.5*SDSt^2+SDSt*'Z(t)'!B728)</f>
        <v>109.83218012998238</v>
      </c>
      <c r="D731" s="24">
        <f>C731*EXP(MeanSt-0.5*SDSt^2+SDSt*'Z(t)'!C728)</f>
        <v>112.7708217771752</v>
      </c>
      <c r="E731" s="24">
        <f>D731*EXP(MeanSt-0.5*SDSt^2+SDSt*'Z(t)'!D728)</f>
        <v>123.04755488705881</v>
      </c>
      <c r="F731" s="24">
        <f>E731*EXP(MeanSt-0.5*SDSt^2+SDSt*'Z(t)'!E728)</f>
        <v>130.00920550224498</v>
      </c>
      <c r="G731" s="24">
        <f>F731*EXP(MeanSt-0.5*SDSt^2+SDSt*'Z(t)'!F728)</f>
        <v>145.26084956737043</v>
      </c>
      <c r="H731" s="24">
        <f>G731*EXP(MeanSt-0.5*SDSt^2+SDSt*'Z(t)'!G728)</f>
        <v>153.45186619170099</v>
      </c>
    </row>
    <row r="732" spans="1:8" x14ac:dyDescent="0.3">
      <c r="A732">
        <f t="shared" si="16"/>
        <v>726</v>
      </c>
      <c r="B732" s="12">
        <f>Parameters!$C$10</f>
        <v>100</v>
      </c>
      <c r="C732" s="24">
        <f>B732*EXP(MeanSt-0.5*SDSt^2+SDSt*'Z(t)'!B729)</f>
        <v>106.20142178521887</v>
      </c>
      <c r="D732" s="24">
        <f>C732*EXP(MeanSt-0.5*SDSt^2+SDSt*'Z(t)'!C729)</f>
        <v>115.73041018060728</v>
      </c>
      <c r="E732" s="24">
        <f>D732*EXP(MeanSt-0.5*SDSt^2+SDSt*'Z(t)'!D729)</f>
        <v>118.48973871055124</v>
      </c>
      <c r="F732" s="24">
        <f>E732*EXP(MeanSt-0.5*SDSt^2+SDSt*'Z(t)'!E729)</f>
        <v>115.56256783493306</v>
      </c>
      <c r="G732" s="24">
        <f>F732*EXP(MeanSt-0.5*SDSt^2+SDSt*'Z(t)'!F729)</f>
        <v>113.87235312646777</v>
      </c>
      <c r="H732" s="24">
        <f>G732*EXP(MeanSt-0.5*SDSt^2+SDSt*'Z(t)'!G729)</f>
        <v>118.78386321824104</v>
      </c>
    </row>
    <row r="733" spans="1:8" x14ac:dyDescent="0.3">
      <c r="A733">
        <f t="shared" si="16"/>
        <v>727</v>
      </c>
      <c r="B733" s="12">
        <f>Parameters!$C$10</f>
        <v>100</v>
      </c>
      <c r="C733" s="24">
        <f>B733*EXP(MeanSt-0.5*SDSt^2+SDSt*'Z(t)'!B730)</f>
        <v>113.79578948394627</v>
      </c>
      <c r="D733" s="24">
        <f>C733*EXP(MeanSt-0.5*SDSt^2+SDSt*'Z(t)'!C730)</f>
        <v>113.14047954225882</v>
      </c>
      <c r="E733" s="24">
        <f>D733*EXP(MeanSt-0.5*SDSt^2+SDSt*'Z(t)'!D730)</f>
        <v>121.29099450048911</v>
      </c>
      <c r="F733" s="24">
        <f>E733*EXP(MeanSt-0.5*SDSt^2+SDSt*'Z(t)'!E730)</f>
        <v>116.46552946550717</v>
      </c>
      <c r="G733" s="24">
        <f>F733*EXP(MeanSt-0.5*SDSt^2+SDSt*'Z(t)'!F730)</f>
        <v>123.64308258991484</v>
      </c>
      <c r="H733" s="24">
        <f>G733*EXP(MeanSt-0.5*SDSt^2+SDSt*'Z(t)'!G730)</f>
        <v>129.4184442112583</v>
      </c>
    </row>
    <row r="734" spans="1:8" x14ac:dyDescent="0.3">
      <c r="A734">
        <f t="shared" si="16"/>
        <v>728</v>
      </c>
      <c r="B734" s="12">
        <f>Parameters!$C$10</f>
        <v>100</v>
      </c>
      <c r="C734" s="24">
        <f>B734*EXP(MeanSt-0.5*SDSt^2+SDSt*'Z(t)'!B731)</f>
        <v>96.685425231341554</v>
      </c>
      <c r="D734" s="24">
        <f>C734*EXP(MeanSt-0.5*SDSt^2+SDSt*'Z(t)'!C731)</f>
        <v>99.637221942416033</v>
      </c>
      <c r="E734" s="24">
        <f>D734*EXP(MeanSt-0.5*SDSt^2+SDSt*'Z(t)'!D731)</f>
        <v>106.24125999131651</v>
      </c>
      <c r="F734" s="24">
        <f>E734*EXP(MeanSt-0.5*SDSt^2+SDSt*'Z(t)'!E731)</f>
        <v>111.10561878994787</v>
      </c>
      <c r="G734" s="24">
        <f>F734*EXP(MeanSt-0.5*SDSt^2+SDSt*'Z(t)'!F731)</f>
        <v>119.22567619706422</v>
      </c>
      <c r="H734" s="24">
        <f>G734*EXP(MeanSt-0.5*SDSt^2+SDSt*'Z(t)'!G731)</f>
        <v>117.66582433385551</v>
      </c>
    </row>
    <row r="735" spans="1:8" x14ac:dyDescent="0.3">
      <c r="A735">
        <f t="shared" si="16"/>
        <v>729</v>
      </c>
      <c r="B735" s="12">
        <f>Parameters!$C$10</f>
        <v>100</v>
      </c>
      <c r="C735" s="24">
        <f>B735*EXP(MeanSt-0.5*SDSt^2+SDSt*'Z(t)'!B732)</f>
        <v>94.869938308250511</v>
      </c>
      <c r="D735" s="24">
        <f>C735*EXP(MeanSt-0.5*SDSt^2+SDSt*'Z(t)'!C732)</f>
        <v>99.325860577448694</v>
      </c>
      <c r="E735" s="24">
        <f>D735*EXP(MeanSt-0.5*SDSt^2+SDSt*'Z(t)'!D732)</f>
        <v>101.23446151812649</v>
      </c>
      <c r="F735" s="24">
        <f>E735*EXP(MeanSt-0.5*SDSt^2+SDSt*'Z(t)'!E732)</f>
        <v>109.32329480256867</v>
      </c>
      <c r="G735" s="24">
        <f>F735*EXP(MeanSt-0.5*SDSt^2+SDSt*'Z(t)'!F732)</f>
        <v>120.0056119192548</v>
      </c>
      <c r="H735" s="24">
        <f>G735*EXP(MeanSt-0.5*SDSt^2+SDSt*'Z(t)'!G732)</f>
        <v>124.34161690253714</v>
      </c>
    </row>
    <row r="736" spans="1:8" x14ac:dyDescent="0.3">
      <c r="A736">
        <f t="shared" si="16"/>
        <v>730</v>
      </c>
      <c r="B736" s="12">
        <f>Parameters!$C$10</f>
        <v>100</v>
      </c>
      <c r="C736" s="24">
        <f>B736*EXP(MeanSt-0.5*SDSt^2+SDSt*'Z(t)'!B733)</f>
        <v>108.45663981923066</v>
      </c>
      <c r="D736" s="24">
        <f>C736*EXP(MeanSt-0.5*SDSt^2+SDSt*'Z(t)'!C733)</f>
        <v>124.59227664065637</v>
      </c>
      <c r="E736" s="24">
        <f>D736*EXP(MeanSt-0.5*SDSt^2+SDSt*'Z(t)'!D733)</f>
        <v>124.94478790209631</v>
      </c>
      <c r="F736" s="24">
        <f>E736*EXP(MeanSt-0.5*SDSt^2+SDSt*'Z(t)'!E733)</f>
        <v>119.72124761649422</v>
      </c>
      <c r="G736" s="24">
        <f>F736*EXP(MeanSt-0.5*SDSt^2+SDSt*'Z(t)'!F733)</f>
        <v>124.54070980152215</v>
      </c>
      <c r="H736" s="24">
        <f>G736*EXP(MeanSt-0.5*SDSt^2+SDSt*'Z(t)'!G733)</f>
        <v>117.21440532371545</v>
      </c>
    </row>
    <row r="737" spans="1:8" x14ac:dyDescent="0.3">
      <c r="A737">
        <f t="shared" si="16"/>
        <v>731</v>
      </c>
      <c r="B737" s="12">
        <f>Parameters!$C$10</f>
        <v>100</v>
      </c>
      <c r="C737" s="24">
        <f>B737*EXP(MeanSt-0.5*SDSt^2+SDSt*'Z(t)'!B734)</f>
        <v>101.07198858322946</v>
      </c>
      <c r="D737" s="24">
        <f>C737*EXP(MeanSt-0.5*SDSt^2+SDSt*'Z(t)'!C734)</f>
        <v>102.03908649738369</v>
      </c>
      <c r="E737" s="24">
        <f>D737*EXP(MeanSt-0.5*SDSt^2+SDSt*'Z(t)'!D734)</f>
        <v>110.53815709076667</v>
      </c>
      <c r="F737" s="24">
        <f>E737*EXP(MeanSt-0.5*SDSt^2+SDSt*'Z(t)'!E734)</f>
        <v>110.75247632715477</v>
      </c>
      <c r="G737" s="24">
        <f>F737*EXP(MeanSt-0.5*SDSt^2+SDSt*'Z(t)'!F734)</f>
        <v>106.63572206953913</v>
      </c>
      <c r="H737" s="24">
        <f>G737*EXP(MeanSt-0.5*SDSt^2+SDSt*'Z(t)'!G734)</f>
        <v>112.40734203466356</v>
      </c>
    </row>
    <row r="738" spans="1:8" x14ac:dyDescent="0.3">
      <c r="A738">
        <f t="shared" si="16"/>
        <v>732</v>
      </c>
      <c r="B738" s="12">
        <f>Parameters!$C$10</f>
        <v>100</v>
      </c>
      <c r="C738" s="24">
        <f>B738*EXP(MeanSt-0.5*SDSt^2+SDSt*'Z(t)'!B735)</f>
        <v>97.656045081521597</v>
      </c>
      <c r="D738" s="24">
        <f>C738*EXP(MeanSt-0.5*SDSt^2+SDSt*'Z(t)'!C735)</f>
        <v>100.50979361042148</v>
      </c>
      <c r="E738" s="24">
        <f>D738*EXP(MeanSt-0.5*SDSt^2+SDSt*'Z(t)'!D735)</f>
        <v>104.6648088664555</v>
      </c>
      <c r="F738" s="24">
        <f>E738*EXP(MeanSt-0.5*SDSt^2+SDSt*'Z(t)'!E735)</f>
        <v>104.96913833061193</v>
      </c>
      <c r="G738" s="24">
        <f>F738*EXP(MeanSt-0.5*SDSt^2+SDSt*'Z(t)'!F735)</f>
        <v>100.96719683657577</v>
      </c>
      <c r="H738" s="24">
        <f>G738*EXP(MeanSt-0.5*SDSt^2+SDSt*'Z(t)'!G735)</f>
        <v>107.42767789916238</v>
      </c>
    </row>
    <row r="739" spans="1:8" x14ac:dyDescent="0.3">
      <c r="A739">
        <f t="shared" si="16"/>
        <v>733</v>
      </c>
      <c r="B739" s="12">
        <f>Parameters!$C$10</f>
        <v>100</v>
      </c>
      <c r="C739" s="24">
        <f>B739*EXP(MeanSt-0.5*SDSt^2+SDSt*'Z(t)'!B736)</f>
        <v>96.864133840693256</v>
      </c>
      <c r="D739" s="24">
        <f>C739*EXP(MeanSt-0.5*SDSt^2+SDSt*'Z(t)'!C736)</f>
        <v>96.8455046584059</v>
      </c>
      <c r="E739" s="24">
        <f>D739*EXP(MeanSt-0.5*SDSt^2+SDSt*'Z(t)'!D736)</f>
        <v>93.456913048870973</v>
      </c>
      <c r="F739" s="24">
        <f>E739*EXP(MeanSt-0.5*SDSt^2+SDSt*'Z(t)'!E736)</f>
        <v>91.267450369553259</v>
      </c>
      <c r="G739" s="24">
        <f>F739*EXP(MeanSt-0.5*SDSt^2+SDSt*'Z(t)'!F736)</f>
        <v>89.308270213498531</v>
      </c>
      <c r="H739" s="24">
        <f>G739*EXP(MeanSt-0.5*SDSt^2+SDSt*'Z(t)'!G736)</f>
        <v>94.336390440632755</v>
      </c>
    </row>
    <row r="740" spans="1:8" x14ac:dyDescent="0.3">
      <c r="A740">
        <f t="shared" si="16"/>
        <v>734</v>
      </c>
      <c r="B740" s="12">
        <f>Parameters!$C$10</f>
        <v>100</v>
      </c>
      <c r="C740" s="24">
        <f>B740*EXP(MeanSt-0.5*SDSt^2+SDSt*'Z(t)'!B737)</f>
        <v>97.937354179499678</v>
      </c>
      <c r="D740" s="24">
        <f>C740*EXP(MeanSt-0.5*SDSt^2+SDSt*'Z(t)'!C737)</f>
        <v>100.48542621473689</v>
      </c>
      <c r="E740" s="24">
        <f>D740*EXP(MeanSt-0.5*SDSt^2+SDSt*'Z(t)'!D737)</f>
        <v>99.842187389660111</v>
      </c>
      <c r="F740" s="24">
        <f>E740*EXP(MeanSt-0.5*SDSt^2+SDSt*'Z(t)'!E737)</f>
        <v>100.28300550966632</v>
      </c>
      <c r="G740" s="24">
        <f>F740*EXP(MeanSt-0.5*SDSt^2+SDSt*'Z(t)'!F737)</f>
        <v>94.799044892927839</v>
      </c>
      <c r="H740" s="24">
        <f>G740*EXP(MeanSt-0.5*SDSt^2+SDSt*'Z(t)'!G737)</f>
        <v>87.803994010888218</v>
      </c>
    </row>
    <row r="741" spans="1:8" x14ac:dyDescent="0.3">
      <c r="A741">
        <f t="shared" si="16"/>
        <v>735</v>
      </c>
      <c r="B741" s="12">
        <f>Parameters!$C$10</f>
        <v>100</v>
      </c>
      <c r="C741" s="24">
        <f>B741*EXP(MeanSt-0.5*SDSt^2+SDSt*'Z(t)'!B738)</f>
        <v>99.612543718564112</v>
      </c>
      <c r="D741" s="24">
        <f>C741*EXP(MeanSt-0.5*SDSt^2+SDSt*'Z(t)'!C738)</f>
        <v>98.986527539463438</v>
      </c>
      <c r="E741" s="24">
        <f>D741*EXP(MeanSt-0.5*SDSt^2+SDSt*'Z(t)'!D738)</f>
        <v>95.073770236439913</v>
      </c>
      <c r="F741" s="24">
        <f>E741*EXP(MeanSt-0.5*SDSt^2+SDSt*'Z(t)'!E738)</f>
        <v>96.153445386172464</v>
      </c>
      <c r="G741" s="24">
        <f>F741*EXP(MeanSt-0.5*SDSt^2+SDSt*'Z(t)'!F738)</f>
        <v>98.395392052741457</v>
      </c>
      <c r="H741" s="24">
        <f>G741*EXP(MeanSt-0.5*SDSt^2+SDSt*'Z(t)'!G738)</f>
        <v>98.182073984003836</v>
      </c>
    </row>
    <row r="742" spans="1:8" x14ac:dyDescent="0.3">
      <c r="A742">
        <f t="shared" si="16"/>
        <v>736</v>
      </c>
      <c r="B742" s="12">
        <f>Parameters!$C$10</f>
        <v>100</v>
      </c>
      <c r="C742" s="24">
        <f>B742*EXP(MeanSt-0.5*SDSt^2+SDSt*'Z(t)'!B739)</f>
        <v>100.27171715609143</v>
      </c>
      <c r="D742" s="24">
        <f>C742*EXP(MeanSt-0.5*SDSt^2+SDSt*'Z(t)'!C739)</f>
        <v>99.28018994612799</v>
      </c>
      <c r="E742" s="24">
        <f>D742*EXP(MeanSt-0.5*SDSt^2+SDSt*'Z(t)'!D739)</f>
        <v>106.83314184163285</v>
      </c>
      <c r="F742" s="24">
        <f>E742*EXP(MeanSt-0.5*SDSt^2+SDSt*'Z(t)'!E739)</f>
        <v>109.7981862690897</v>
      </c>
      <c r="G742" s="24">
        <f>F742*EXP(MeanSt-0.5*SDSt^2+SDSt*'Z(t)'!F739)</f>
        <v>105.64494748517437</v>
      </c>
      <c r="H742" s="24">
        <f>G742*EXP(MeanSt-0.5*SDSt^2+SDSt*'Z(t)'!G739)</f>
        <v>106.52331039898962</v>
      </c>
    </row>
    <row r="743" spans="1:8" x14ac:dyDescent="0.3">
      <c r="A743">
        <f t="shared" si="16"/>
        <v>737</v>
      </c>
      <c r="B743" s="12">
        <f>Parameters!$C$10</f>
        <v>100</v>
      </c>
      <c r="C743" s="24">
        <f>B743*EXP(MeanSt-0.5*SDSt^2+SDSt*'Z(t)'!B740)</f>
        <v>107.18017515521477</v>
      </c>
      <c r="D743" s="24">
        <f>C743*EXP(MeanSt-0.5*SDSt^2+SDSt*'Z(t)'!C740)</f>
        <v>111.48721795036013</v>
      </c>
      <c r="E743" s="24">
        <f>D743*EXP(MeanSt-0.5*SDSt^2+SDSt*'Z(t)'!D740)</f>
        <v>106.64714018408267</v>
      </c>
      <c r="F743" s="24">
        <f>E743*EXP(MeanSt-0.5*SDSt^2+SDSt*'Z(t)'!E740)</f>
        <v>105.64625643670263</v>
      </c>
      <c r="G743" s="24">
        <f>F743*EXP(MeanSt-0.5*SDSt^2+SDSt*'Z(t)'!F740)</f>
        <v>96.652513973522858</v>
      </c>
      <c r="H743" s="24">
        <f>G743*EXP(MeanSt-0.5*SDSt^2+SDSt*'Z(t)'!G740)</f>
        <v>105.62201281318259</v>
      </c>
    </row>
    <row r="744" spans="1:8" x14ac:dyDescent="0.3">
      <c r="A744">
        <f t="shared" si="16"/>
        <v>738</v>
      </c>
      <c r="B744" s="12">
        <f>Parameters!$C$10</f>
        <v>100</v>
      </c>
      <c r="C744" s="24">
        <f>B744*EXP(MeanSt-0.5*SDSt^2+SDSt*'Z(t)'!B741)</f>
        <v>107.57200065289463</v>
      </c>
      <c r="D744" s="24">
        <f>C744*EXP(MeanSt-0.5*SDSt^2+SDSt*'Z(t)'!C741)</f>
        <v>104.86892751666551</v>
      </c>
      <c r="E744" s="24">
        <f>D744*EXP(MeanSt-0.5*SDSt^2+SDSt*'Z(t)'!D741)</f>
        <v>105.97657446104739</v>
      </c>
      <c r="F744" s="24">
        <f>E744*EXP(MeanSt-0.5*SDSt^2+SDSt*'Z(t)'!E741)</f>
        <v>118.24514540007277</v>
      </c>
      <c r="G744" s="24">
        <f>F744*EXP(MeanSt-0.5*SDSt^2+SDSt*'Z(t)'!F741)</f>
        <v>118.82678048733732</v>
      </c>
      <c r="H744" s="24">
        <f>G744*EXP(MeanSt-0.5*SDSt^2+SDSt*'Z(t)'!G741)</f>
        <v>121.82180544812955</v>
      </c>
    </row>
    <row r="745" spans="1:8" x14ac:dyDescent="0.3">
      <c r="A745">
        <f t="shared" si="16"/>
        <v>739</v>
      </c>
      <c r="B745" s="12">
        <f>Parameters!$C$10</f>
        <v>100</v>
      </c>
      <c r="C745" s="24">
        <f>B745*EXP(MeanSt-0.5*SDSt^2+SDSt*'Z(t)'!B742)</f>
        <v>89.060271868686939</v>
      </c>
      <c r="D745" s="24">
        <f>C745*EXP(MeanSt-0.5*SDSt^2+SDSt*'Z(t)'!C742)</f>
        <v>92.886363606339714</v>
      </c>
      <c r="E745" s="24">
        <f>D745*EXP(MeanSt-0.5*SDSt^2+SDSt*'Z(t)'!D742)</f>
        <v>89.122442395355648</v>
      </c>
      <c r="F745" s="24">
        <f>E745*EXP(MeanSt-0.5*SDSt^2+SDSt*'Z(t)'!E742)</f>
        <v>90.65274419182235</v>
      </c>
      <c r="G745" s="24">
        <f>F745*EXP(MeanSt-0.5*SDSt^2+SDSt*'Z(t)'!F742)</f>
        <v>89.471285361757282</v>
      </c>
      <c r="H745" s="24">
        <f>G745*EXP(MeanSt-0.5*SDSt^2+SDSt*'Z(t)'!G742)</f>
        <v>96.818152641651579</v>
      </c>
    </row>
    <row r="746" spans="1:8" x14ac:dyDescent="0.3">
      <c r="A746">
        <f t="shared" si="16"/>
        <v>740</v>
      </c>
      <c r="B746" s="12">
        <f>Parameters!$C$10</f>
        <v>100</v>
      </c>
      <c r="C746" s="24">
        <f>B746*EXP(MeanSt-0.5*SDSt^2+SDSt*'Z(t)'!B743)</f>
        <v>108.4735974396618</v>
      </c>
      <c r="D746" s="24">
        <f>C746*EXP(MeanSt-0.5*SDSt^2+SDSt*'Z(t)'!C743)</f>
        <v>106.53924271053553</v>
      </c>
      <c r="E746" s="24">
        <f>D746*EXP(MeanSt-0.5*SDSt^2+SDSt*'Z(t)'!D743)</f>
        <v>104.91378335546838</v>
      </c>
      <c r="F746" s="24">
        <f>E746*EXP(MeanSt-0.5*SDSt^2+SDSt*'Z(t)'!E743)</f>
        <v>104.29909325184126</v>
      </c>
      <c r="G746" s="24">
        <f>F746*EXP(MeanSt-0.5*SDSt^2+SDSt*'Z(t)'!F743)</f>
        <v>110.42359446580328</v>
      </c>
      <c r="H746" s="24">
        <f>G746*EXP(MeanSt-0.5*SDSt^2+SDSt*'Z(t)'!G743)</f>
        <v>107.99088213184059</v>
      </c>
    </row>
    <row r="747" spans="1:8" x14ac:dyDescent="0.3">
      <c r="A747">
        <f t="shared" si="16"/>
        <v>741</v>
      </c>
      <c r="B747" s="12">
        <f>Parameters!$C$10</f>
        <v>100</v>
      </c>
      <c r="C747" s="24">
        <f>B747*EXP(MeanSt-0.5*SDSt^2+SDSt*'Z(t)'!B744)</f>
        <v>98.103985342016685</v>
      </c>
      <c r="D747" s="24">
        <f>C747*EXP(MeanSt-0.5*SDSt^2+SDSt*'Z(t)'!C744)</f>
        <v>95.106088647537902</v>
      </c>
      <c r="E747" s="24">
        <f>D747*EXP(MeanSt-0.5*SDSt^2+SDSt*'Z(t)'!D744)</f>
        <v>96.432101938792698</v>
      </c>
      <c r="F747" s="24">
        <f>E747*EXP(MeanSt-0.5*SDSt^2+SDSt*'Z(t)'!E744)</f>
        <v>94.479565467619608</v>
      </c>
      <c r="G747" s="24">
        <f>F747*EXP(MeanSt-0.5*SDSt^2+SDSt*'Z(t)'!F744)</f>
        <v>97.371777652228246</v>
      </c>
      <c r="H747" s="24">
        <f>G747*EXP(MeanSt-0.5*SDSt^2+SDSt*'Z(t)'!G744)</f>
        <v>96.315127440456124</v>
      </c>
    </row>
    <row r="748" spans="1:8" x14ac:dyDescent="0.3">
      <c r="A748">
        <f t="shared" si="16"/>
        <v>742</v>
      </c>
      <c r="B748" s="12">
        <f>Parameters!$C$10</f>
        <v>100</v>
      </c>
      <c r="C748" s="24">
        <f>B748*EXP(MeanSt-0.5*SDSt^2+SDSt*'Z(t)'!B745)</f>
        <v>107.55173115949464</v>
      </c>
      <c r="D748" s="24">
        <f>C748*EXP(MeanSt-0.5*SDSt^2+SDSt*'Z(t)'!C745)</f>
        <v>101.89682472020024</v>
      </c>
      <c r="E748" s="24">
        <f>D748*EXP(MeanSt-0.5*SDSt^2+SDSt*'Z(t)'!D745)</f>
        <v>103.73974404148017</v>
      </c>
      <c r="F748" s="24">
        <f>E748*EXP(MeanSt-0.5*SDSt^2+SDSt*'Z(t)'!E745)</f>
        <v>102.92165701275501</v>
      </c>
      <c r="G748" s="24">
        <f>F748*EXP(MeanSt-0.5*SDSt^2+SDSt*'Z(t)'!F745)</f>
        <v>97.805497682558354</v>
      </c>
      <c r="H748" s="24">
        <f>G748*EXP(MeanSt-0.5*SDSt^2+SDSt*'Z(t)'!G745)</f>
        <v>99.743120102161811</v>
      </c>
    </row>
    <row r="749" spans="1:8" x14ac:dyDescent="0.3">
      <c r="A749">
        <f t="shared" si="16"/>
        <v>743</v>
      </c>
      <c r="B749" s="12">
        <f>Parameters!$C$10</f>
        <v>100</v>
      </c>
      <c r="C749" s="24">
        <f>B749*EXP(MeanSt-0.5*SDSt^2+SDSt*'Z(t)'!B746)</f>
        <v>101.68869916058702</v>
      </c>
      <c r="D749" s="24">
        <f>C749*EXP(MeanSt-0.5*SDSt^2+SDSt*'Z(t)'!C746)</f>
        <v>104.87313223109136</v>
      </c>
      <c r="E749" s="24">
        <f>D749*EXP(MeanSt-0.5*SDSt^2+SDSt*'Z(t)'!D746)</f>
        <v>110.59342359458836</v>
      </c>
      <c r="F749" s="24">
        <f>E749*EXP(MeanSt-0.5*SDSt^2+SDSt*'Z(t)'!E746)</f>
        <v>114.82014396950186</v>
      </c>
      <c r="G749" s="24">
        <f>F749*EXP(MeanSt-0.5*SDSt^2+SDSt*'Z(t)'!F746)</f>
        <v>118.96742460218522</v>
      </c>
      <c r="H749" s="24">
        <f>G749*EXP(MeanSt-0.5*SDSt^2+SDSt*'Z(t)'!G746)</f>
        <v>112.39910988183918</v>
      </c>
    </row>
    <row r="750" spans="1:8" x14ac:dyDescent="0.3">
      <c r="A750">
        <f t="shared" si="16"/>
        <v>744</v>
      </c>
      <c r="B750" s="12">
        <f>Parameters!$C$10</f>
        <v>100</v>
      </c>
      <c r="C750" s="24">
        <f>B750*EXP(MeanSt-0.5*SDSt^2+SDSt*'Z(t)'!B747)</f>
        <v>108.92278936791926</v>
      </c>
      <c r="D750" s="24">
        <f>C750*EXP(MeanSt-0.5*SDSt^2+SDSt*'Z(t)'!C747)</f>
        <v>107.96242510888014</v>
      </c>
      <c r="E750" s="24">
        <f>D750*EXP(MeanSt-0.5*SDSt^2+SDSt*'Z(t)'!D747)</f>
        <v>116.35201363294536</v>
      </c>
      <c r="F750" s="24">
        <f>E750*EXP(MeanSt-0.5*SDSt^2+SDSt*'Z(t)'!E747)</f>
        <v>107.96740808471098</v>
      </c>
      <c r="G750" s="24">
        <f>F750*EXP(MeanSt-0.5*SDSt^2+SDSt*'Z(t)'!F747)</f>
        <v>104.54505536956351</v>
      </c>
      <c r="H750" s="24">
        <f>G750*EXP(MeanSt-0.5*SDSt^2+SDSt*'Z(t)'!G747)</f>
        <v>97.726851840562418</v>
      </c>
    </row>
    <row r="751" spans="1:8" x14ac:dyDescent="0.3">
      <c r="A751">
        <f t="shared" si="16"/>
        <v>745</v>
      </c>
      <c r="B751" s="12">
        <f>Parameters!$C$10</f>
        <v>100</v>
      </c>
      <c r="C751" s="24">
        <f>B751*EXP(MeanSt-0.5*SDSt^2+SDSt*'Z(t)'!B748)</f>
        <v>102.55303610365505</v>
      </c>
      <c r="D751" s="24">
        <f>C751*EXP(MeanSt-0.5*SDSt^2+SDSt*'Z(t)'!C748)</f>
        <v>96.620763411260668</v>
      </c>
      <c r="E751" s="24">
        <f>D751*EXP(MeanSt-0.5*SDSt^2+SDSt*'Z(t)'!D748)</f>
        <v>88.317667410907873</v>
      </c>
      <c r="F751" s="24">
        <f>E751*EXP(MeanSt-0.5*SDSt^2+SDSt*'Z(t)'!E748)</f>
        <v>91.359224206658567</v>
      </c>
      <c r="G751" s="24">
        <f>F751*EXP(MeanSt-0.5*SDSt^2+SDSt*'Z(t)'!F748)</f>
        <v>94.974503004369495</v>
      </c>
      <c r="H751" s="24">
        <f>G751*EXP(MeanSt-0.5*SDSt^2+SDSt*'Z(t)'!G748)</f>
        <v>90.45668329059383</v>
      </c>
    </row>
    <row r="752" spans="1:8" x14ac:dyDescent="0.3">
      <c r="A752">
        <f t="shared" si="16"/>
        <v>746</v>
      </c>
      <c r="B752" s="12">
        <f>Parameters!$C$10</f>
        <v>100</v>
      </c>
      <c r="C752" s="24">
        <f>B752*EXP(MeanSt-0.5*SDSt^2+SDSt*'Z(t)'!B749)</f>
        <v>104.9199423790792</v>
      </c>
      <c r="D752" s="24">
        <f>C752*EXP(MeanSt-0.5*SDSt^2+SDSt*'Z(t)'!C749)</f>
        <v>107.5384621161265</v>
      </c>
      <c r="E752" s="24">
        <f>D752*EXP(MeanSt-0.5*SDSt^2+SDSt*'Z(t)'!D749)</f>
        <v>107.89478053839791</v>
      </c>
      <c r="F752" s="24">
        <f>E752*EXP(MeanSt-0.5*SDSt^2+SDSt*'Z(t)'!E749)</f>
        <v>110.6562463200364</v>
      </c>
      <c r="G752" s="24">
        <f>F752*EXP(MeanSt-0.5*SDSt^2+SDSt*'Z(t)'!F749)</f>
        <v>100.99864779456834</v>
      </c>
      <c r="H752" s="24">
        <f>G752*EXP(MeanSt-0.5*SDSt^2+SDSt*'Z(t)'!G749)</f>
        <v>99.357348703753331</v>
      </c>
    </row>
    <row r="753" spans="1:8" x14ac:dyDescent="0.3">
      <c r="A753">
        <f t="shared" si="16"/>
        <v>747</v>
      </c>
      <c r="B753" s="12">
        <f>Parameters!$C$10</f>
        <v>100</v>
      </c>
      <c r="C753" s="24">
        <f>B753*EXP(MeanSt-0.5*SDSt^2+SDSt*'Z(t)'!B750)</f>
        <v>95.227008238625928</v>
      </c>
      <c r="D753" s="24">
        <f>C753*EXP(MeanSt-0.5*SDSt^2+SDSt*'Z(t)'!C750)</f>
        <v>95.041937259513091</v>
      </c>
      <c r="E753" s="24">
        <f>D753*EXP(MeanSt-0.5*SDSt^2+SDSt*'Z(t)'!D750)</f>
        <v>98.031124290092194</v>
      </c>
      <c r="F753" s="24">
        <f>E753*EXP(MeanSt-0.5*SDSt^2+SDSt*'Z(t)'!E750)</f>
        <v>96.182233072557409</v>
      </c>
      <c r="G753" s="24">
        <f>F753*EXP(MeanSt-0.5*SDSt^2+SDSt*'Z(t)'!F750)</f>
        <v>103.88328855123621</v>
      </c>
      <c r="H753" s="24">
        <f>G753*EXP(MeanSt-0.5*SDSt^2+SDSt*'Z(t)'!G750)</f>
        <v>102.32560208573176</v>
      </c>
    </row>
    <row r="754" spans="1:8" x14ac:dyDescent="0.3">
      <c r="A754">
        <f t="shared" si="16"/>
        <v>748</v>
      </c>
      <c r="B754" s="12">
        <f>Parameters!$C$10</f>
        <v>100</v>
      </c>
      <c r="C754" s="24">
        <f>B754*EXP(MeanSt-0.5*SDSt^2+SDSt*'Z(t)'!B751)</f>
        <v>103.71960801397233</v>
      </c>
      <c r="D754" s="24">
        <f>C754*EXP(MeanSt-0.5*SDSt^2+SDSt*'Z(t)'!C751)</f>
        <v>110.32667162647147</v>
      </c>
      <c r="E754" s="24">
        <f>D754*EXP(MeanSt-0.5*SDSt^2+SDSt*'Z(t)'!D751)</f>
        <v>118.92142669139591</v>
      </c>
      <c r="F754" s="24">
        <f>E754*EXP(MeanSt-0.5*SDSt^2+SDSt*'Z(t)'!E751)</f>
        <v>124.88655471406044</v>
      </c>
      <c r="G754" s="24">
        <f>F754*EXP(MeanSt-0.5*SDSt^2+SDSt*'Z(t)'!F751)</f>
        <v>136.51510628026799</v>
      </c>
      <c r="H754" s="24">
        <f>G754*EXP(MeanSt-0.5*SDSt^2+SDSt*'Z(t)'!G751)</f>
        <v>150.58335705276593</v>
      </c>
    </row>
    <row r="755" spans="1:8" x14ac:dyDescent="0.3">
      <c r="A755">
        <f t="shared" si="16"/>
        <v>749</v>
      </c>
      <c r="B755" s="12">
        <f>Parameters!$C$10</f>
        <v>100</v>
      </c>
      <c r="C755" s="24">
        <f>B755*EXP(MeanSt-0.5*SDSt^2+SDSt*'Z(t)'!B752)</f>
        <v>95.328236391206744</v>
      </c>
      <c r="D755" s="24">
        <f>C755*EXP(MeanSt-0.5*SDSt^2+SDSt*'Z(t)'!C752)</f>
        <v>94.976214046596368</v>
      </c>
      <c r="E755" s="24">
        <f>D755*EXP(MeanSt-0.5*SDSt^2+SDSt*'Z(t)'!D752)</f>
        <v>95.448364541817654</v>
      </c>
      <c r="F755" s="24">
        <f>E755*EXP(MeanSt-0.5*SDSt^2+SDSt*'Z(t)'!E752)</f>
        <v>101.45037672004709</v>
      </c>
      <c r="G755" s="24">
        <f>F755*EXP(MeanSt-0.5*SDSt^2+SDSt*'Z(t)'!F752)</f>
        <v>101.25456764610345</v>
      </c>
      <c r="H755" s="24">
        <f>G755*EXP(MeanSt-0.5*SDSt^2+SDSt*'Z(t)'!G752)</f>
        <v>113.52025147782814</v>
      </c>
    </row>
    <row r="756" spans="1:8" x14ac:dyDescent="0.3">
      <c r="A756">
        <f t="shared" si="16"/>
        <v>750</v>
      </c>
      <c r="B756" s="12">
        <f>Parameters!$C$10</f>
        <v>100</v>
      </c>
      <c r="C756" s="24">
        <f>B756*EXP(MeanSt-0.5*SDSt^2+SDSt*'Z(t)'!B753)</f>
        <v>103.90056360270559</v>
      </c>
      <c r="D756" s="24">
        <f>C756*EXP(MeanSt-0.5*SDSt^2+SDSt*'Z(t)'!C753)</f>
        <v>101.72977713633593</v>
      </c>
      <c r="E756" s="24">
        <f>D756*EXP(MeanSt-0.5*SDSt^2+SDSt*'Z(t)'!D753)</f>
        <v>101.90355629444826</v>
      </c>
      <c r="F756" s="24">
        <f>E756*EXP(MeanSt-0.5*SDSt^2+SDSt*'Z(t)'!E753)</f>
        <v>98.687915127706361</v>
      </c>
      <c r="G756" s="24">
        <f>F756*EXP(MeanSt-0.5*SDSt^2+SDSt*'Z(t)'!F753)</f>
        <v>99.274111064794525</v>
      </c>
      <c r="H756" s="24">
        <f>G756*EXP(MeanSt-0.5*SDSt^2+SDSt*'Z(t)'!G753)</f>
        <v>96.572324602479014</v>
      </c>
    </row>
    <row r="757" spans="1:8" x14ac:dyDescent="0.3">
      <c r="A757">
        <f t="shared" si="16"/>
        <v>751</v>
      </c>
      <c r="B757" s="12">
        <f>Parameters!$C$10</f>
        <v>100</v>
      </c>
      <c r="C757" s="24">
        <f>B757*EXP(MeanSt-0.5*SDSt^2+SDSt*'Z(t)'!B754)</f>
        <v>100.58035772930086</v>
      </c>
      <c r="D757" s="24">
        <f>C757*EXP(MeanSt-0.5*SDSt^2+SDSt*'Z(t)'!C754)</f>
        <v>104.96172009620335</v>
      </c>
      <c r="E757" s="24">
        <f>D757*EXP(MeanSt-0.5*SDSt^2+SDSt*'Z(t)'!D754)</f>
        <v>102.39936458207566</v>
      </c>
      <c r="F757" s="24">
        <f>E757*EXP(MeanSt-0.5*SDSt^2+SDSt*'Z(t)'!E754)</f>
        <v>108.68972691991303</v>
      </c>
      <c r="G757" s="24">
        <f>F757*EXP(MeanSt-0.5*SDSt^2+SDSt*'Z(t)'!F754)</f>
        <v>106.69416920237227</v>
      </c>
      <c r="H757" s="24">
        <f>G757*EXP(MeanSt-0.5*SDSt^2+SDSt*'Z(t)'!G754)</f>
        <v>100.60824718534629</v>
      </c>
    </row>
    <row r="758" spans="1:8" x14ac:dyDescent="0.3">
      <c r="A758">
        <f t="shared" si="16"/>
        <v>752</v>
      </c>
      <c r="B758" s="12">
        <f>Parameters!$C$10</f>
        <v>100</v>
      </c>
      <c r="C758" s="24">
        <f>B758*EXP(MeanSt-0.5*SDSt^2+SDSt*'Z(t)'!B755)</f>
        <v>98.462840052448186</v>
      </c>
      <c r="D758" s="24">
        <f>C758*EXP(MeanSt-0.5*SDSt^2+SDSt*'Z(t)'!C755)</f>
        <v>101.12802874200868</v>
      </c>
      <c r="E758" s="24">
        <f>D758*EXP(MeanSt-0.5*SDSt^2+SDSt*'Z(t)'!D755)</f>
        <v>102.93470809689389</v>
      </c>
      <c r="F758" s="24">
        <f>E758*EXP(MeanSt-0.5*SDSt^2+SDSt*'Z(t)'!E755)</f>
        <v>101.39741214432705</v>
      </c>
      <c r="G758" s="24">
        <f>F758*EXP(MeanSt-0.5*SDSt^2+SDSt*'Z(t)'!F755)</f>
        <v>96.450076561396642</v>
      </c>
      <c r="H758" s="24">
        <f>G758*EXP(MeanSt-0.5*SDSt^2+SDSt*'Z(t)'!G755)</f>
        <v>100.37551373958864</v>
      </c>
    </row>
    <row r="759" spans="1:8" x14ac:dyDescent="0.3">
      <c r="A759">
        <f t="shared" si="16"/>
        <v>753</v>
      </c>
      <c r="B759" s="12">
        <f>Parameters!$C$10</f>
        <v>100</v>
      </c>
      <c r="C759" s="24">
        <f>B759*EXP(MeanSt-0.5*SDSt^2+SDSt*'Z(t)'!B756)</f>
        <v>98.33852119832838</v>
      </c>
      <c r="D759" s="24">
        <f>C759*EXP(MeanSt-0.5*SDSt^2+SDSt*'Z(t)'!C756)</f>
        <v>101.3956042124718</v>
      </c>
      <c r="E759" s="24">
        <f>D759*EXP(MeanSt-0.5*SDSt^2+SDSt*'Z(t)'!D756)</f>
        <v>108.1274257203509</v>
      </c>
      <c r="F759" s="24">
        <f>E759*EXP(MeanSt-0.5*SDSt^2+SDSt*'Z(t)'!E756)</f>
        <v>118.66526520560694</v>
      </c>
      <c r="G759" s="24">
        <f>F759*EXP(MeanSt-0.5*SDSt^2+SDSt*'Z(t)'!F756)</f>
        <v>112.69338958299316</v>
      </c>
      <c r="H759" s="24">
        <f>G759*EXP(MeanSt-0.5*SDSt^2+SDSt*'Z(t)'!G756)</f>
        <v>111.0827601368935</v>
      </c>
    </row>
    <row r="760" spans="1:8" x14ac:dyDescent="0.3">
      <c r="A760">
        <f t="shared" si="16"/>
        <v>754</v>
      </c>
      <c r="B760" s="12">
        <f>Parameters!$C$10</f>
        <v>100</v>
      </c>
      <c r="C760" s="24">
        <f>B760*EXP(MeanSt-0.5*SDSt^2+SDSt*'Z(t)'!B757)</f>
        <v>98.90335925771268</v>
      </c>
      <c r="D760" s="24">
        <f>C760*EXP(MeanSt-0.5*SDSt^2+SDSt*'Z(t)'!C757)</f>
        <v>94.732950116923973</v>
      </c>
      <c r="E760" s="24">
        <f>D760*EXP(MeanSt-0.5*SDSt^2+SDSt*'Z(t)'!D757)</f>
        <v>91.98668149375024</v>
      </c>
      <c r="F760" s="24">
        <f>E760*EXP(MeanSt-0.5*SDSt^2+SDSt*'Z(t)'!E757)</f>
        <v>85.100401316216619</v>
      </c>
      <c r="G760" s="24">
        <f>F760*EXP(MeanSt-0.5*SDSt^2+SDSt*'Z(t)'!F757)</f>
        <v>86.765925088590848</v>
      </c>
      <c r="H760" s="24">
        <f>G760*EXP(MeanSt-0.5*SDSt^2+SDSt*'Z(t)'!G757)</f>
        <v>86.91082713447085</v>
      </c>
    </row>
    <row r="761" spans="1:8" x14ac:dyDescent="0.3">
      <c r="A761">
        <f t="shared" si="16"/>
        <v>755</v>
      </c>
      <c r="B761" s="12">
        <f>Parameters!$C$10</f>
        <v>100</v>
      </c>
      <c r="C761" s="24">
        <f>B761*EXP(MeanSt-0.5*SDSt^2+SDSt*'Z(t)'!B758)</f>
        <v>100.30701216201194</v>
      </c>
      <c r="D761" s="24">
        <f>C761*EXP(MeanSt-0.5*SDSt^2+SDSt*'Z(t)'!C758)</f>
        <v>95.55177297212839</v>
      </c>
      <c r="E761" s="24">
        <f>D761*EXP(MeanSt-0.5*SDSt^2+SDSt*'Z(t)'!D758)</f>
        <v>98.01119592386803</v>
      </c>
      <c r="F761" s="24">
        <f>E761*EXP(MeanSt-0.5*SDSt^2+SDSt*'Z(t)'!E758)</f>
        <v>94.039904821664365</v>
      </c>
      <c r="G761" s="24">
        <f>F761*EXP(MeanSt-0.5*SDSt^2+SDSt*'Z(t)'!F758)</f>
        <v>96.812234806570302</v>
      </c>
      <c r="H761" s="24">
        <f>G761*EXP(MeanSt-0.5*SDSt^2+SDSt*'Z(t)'!G758)</f>
        <v>109.15297075332674</v>
      </c>
    </row>
    <row r="762" spans="1:8" x14ac:dyDescent="0.3">
      <c r="A762">
        <f t="shared" si="16"/>
        <v>756</v>
      </c>
      <c r="B762" s="12">
        <f>Parameters!$C$10</f>
        <v>100</v>
      </c>
      <c r="C762" s="24">
        <f>B762*EXP(MeanSt-0.5*SDSt^2+SDSt*'Z(t)'!B759)</f>
        <v>95.185083061963766</v>
      </c>
      <c r="D762" s="24">
        <f>C762*EXP(MeanSt-0.5*SDSt^2+SDSt*'Z(t)'!C759)</f>
        <v>95.122541334622426</v>
      </c>
      <c r="E762" s="24">
        <f>D762*EXP(MeanSt-0.5*SDSt^2+SDSt*'Z(t)'!D759)</f>
        <v>104.77510657047482</v>
      </c>
      <c r="F762" s="24">
        <f>E762*EXP(MeanSt-0.5*SDSt^2+SDSt*'Z(t)'!E759)</f>
        <v>98.527484111621959</v>
      </c>
      <c r="G762" s="24">
        <f>F762*EXP(MeanSt-0.5*SDSt^2+SDSt*'Z(t)'!F759)</f>
        <v>103.52443891411062</v>
      </c>
      <c r="H762" s="24">
        <f>G762*EXP(MeanSt-0.5*SDSt^2+SDSt*'Z(t)'!G759)</f>
        <v>101.14430995637525</v>
      </c>
    </row>
    <row r="763" spans="1:8" x14ac:dyDescent="0.3">
      <c r="A763">
        <f t="shared" si="16"/>
        <v>757</v>
      </c>
      <c r="B763" s="12">
        <f>Parameters!$C$10</f>
        <v>100</v>
      </c>
      <c r="C763" s="24">
        <f>B763*EXP(MeanSt-0.5*SDSt^2+SDSt*'Z(t)'!B760)</f>
        <v>101.76790961345819</v>
      </c>
      <c r="D763" s="24">
        <f>C763*EXP(MeanSt-0.5*SDSt^2+SDSt*'Z(t)'!C760)</f>
        <v>97.353383774330695</v>
      </c>
      <c r="E763" s="24">
        <f>D763*EXP(MeanSt-0.5*SDSt^2+SDSt*'Z(t)'!D760)</f>
        <v>99.314661557246751</v>
      </c>
      <c r="F763" s="24">
        <f>E763*EXP(MeanSt-0.5*SDSt^2+SDSt*'Z(t)'!E760)</f>
        <v>104.2329836839789</v>
      </c>
      <c r="G763" s="24">
        <f>F763*EXP(MeanSt-0.5*SDSt^2+SDSt*'Z(t)'!F760)</f>
        <v>112.31256934840366</v>
      </c>
      <c r="H763" s="24">
        <f>G763*EXP(MeanSt-0.5*SDSt^2+SDSt*'Z(t)'!G760)</f>
        <v>108.43709830455643</v>
      </c>
    </row>
    <row r="764" spans="1:8" x14ac:dyDescent="0.3">
      <c r="A764">
        <f t="shared" si="16"/>
        <v>758</v>
      </c>
      <c r="B764" s="12">
        <f>Parameters!$C$10</f>
        <v>100</v>
      </c>
      <c r="C764" s="24">
        <f>B764*EXP(MeanSt-0.5*SDSt^2+SDSt*'Z(t)'!B761)</f>
        <v>99.030258528919489</v>
      </c>
      <c r="D764" s="24">
        <f>C764*EXP(MeanSt-0.5*SDSt^2+SDSt*'Z(t)'!C761)</f>
        <v>97.628431583271038</v>
      </c>
      <c r="E764" s="24">
        <f>D764*EXP(MeanSt-0.5*SDSt^2+SDSt*'Z(t)'!D761)</f>
        <v>99.906185029951615</v>
      </c>
      <c r="F764" s="24">
        <f>E764*EXP(MeanSt-0.5*SDSt^2+SDSt*'Z(t)'!E761)</f>
        <v>105.73597198534661</v>
      </c>
      <c r="G764" s="24">
        <f>F764*EXP(MeanSt-0.5*SDSt^2+SDSt*'Z(t)'!F761)</f>
        <v>112.66834050370014</v>
      </c>
      <c r="H764" s="24">
        <f>G764*EXP(MeanSt-0.5*SDSt^2+SDSt*'Z(t)'!G761)</f>
        <v>113.26677313406134</v>
      </c>
    </row>
    <row r="765" spans="1:8" x14ac:dyDescent="0.3">
      <c r="A765">
        <f t="shared" si="16"/>
        <v>759</v>
      </c>
      <c r="B765" s="12">
        <f>Parameters!$C$10</f>
        <v>100</v>
      </c>
      <c r="C765" s="24">
        <f>B765*EXP(MeanSt-0.5*SDSt^2+SDSt*'Z(t)'!B762)</f>
        <v>113.14577266002981</v>
      </c>
      <c r="D765" s="24">
        <f>C765*EXP(MeanSt-0.5*SDSt^2+SDSt*'Z(t)'!C762)</f>
        <v>118.56501395085688</v>
      </c>
      <c r="E765" s="24">
        <f>D765*EXP(MeanSt-0.5*SDSt^2+SDSt*'Z(t)'!D762)</f>
        <v>118.05555870310548</v>
      </c>
      <c r="F765" s="24">
        <f>E765*EXP(MeanSt-0.5*SDSt^2+SDSt*'Z(t)'!E762)</f>
        <v>130.75078824070087</v>
      </c>
      <c r="G765" s="24">
        <f>F765*EXP(MeanSt-0.5*SDSt^2+SDSt*'Z(t)'!F762)</f>
        <v>130.52163477968699</v>
      </c>
      <c r="H765" s="24">
        <f>G765*EXP(MeanSt-0.5*SDSt^2+SDSt*'Z(t)'!G762)</f>
        <v>137.66164842013507</v>
      </c>
    </row>
    <row r="766" spans="1:8" x14ac:dyDescent="0.3">
      <c r="A766">
        <f t="shared" si="16"/>
        <v>760</v>
      </c>
      <c r="B766" s="12">
        <f>Parameters!$C$10</f>
        <v>100</v>
      </c>
      <c r="C766" s="24">
        <f>B766*EXP(MeanSt-0.5*SDSt^2+SDSt*'Z(t)'!B763)</f>
        <v>103.14798414185069</v>
      </c>
      <c r="D766" s="24">
        <f>C766*EXP(MeanSt-0.5*SDSt^2+SDSt*'Z(t)'!C763)</f>
        <v>111.93145806464096</v>
      </c>
      <c r="E766" s="24">
        <f>D766*EXP(MeanSt-0.5*SDSt^2+SDSt*'Z(t)'!D763)</f>
        <v>108.94346485625331</v>
      </c>
      <c r="F766" s="24">
        <f>E766*EXP(MeanSt-0.5*SDSt^2+SDSt*'Z(t)'!E763)</f>
        <v>109.52285738379504</v>
      </c>
      <c r="G766" s="24">
        <f>F766*EXP(MeanSt-0.5*SDSt^2+SDSt*'Z(t)'!F763)</f>
        <v>104.17089552885641</v>
      </c>
      <c r="H766" s="24">
        <f>G766*EXP(MeanSt-0.5*SDSt^2+SDSt*'Z(t)'!G763)</f>
        <v>98.9253857847185</v>
      </c>
    </row>
    <row r="767" spans="1:8" x14ac:dyDescent="0.3">
      <c r="A767">
        <f t="shared" si="16"/>
        <v>761</v>
      </c>
      <c r="B767" s="12">
        <f>Parameters!$C$10</f>
        <v>100</v>
      </c>
      <c r="C767" s="24">
        <f>B767*EXP(MeanSt-0.5*SDSt^2+SDSt*'Z(t)'!B764)</f>
        <v>100.25169835061642</v>
      </c>
      <c r="D767" s="24">
        <f>C767*EXP(MeanSt-0.5*SDSt^2+SDSt*'Z(t)'!C764)</f>
        <v>100.82105018567526</v>
      </c>
      <c r="E767" s="24">
        <f>D767*EXP(MeanSt-0.5*SDSt^2+SDSt*'Z(t)'!D764)</f>
        <v>112.57654116411604</v>
      </c>
      <c r="F767" s="24">
        <f>E767*EXP(MeanSt-0.5*SDSt^2+SDSt*'Z(t)'!E764)</f>
        <v>106.58661130251861</v>
      </c>
      <c r="G767" s="24">
        <f>F767*EXP(MeanSt-0.5*SDSt^2+SDSt*'Z(t)'!F764)</f>
        <v>101.91997762590456</v>
      </c>
      <c r="H767" s="24">
        <f>G767*EXP(MeanSt-0.5*SDSt^2+SDSt*'Z(t)'!G764)</f>
        <v>104.25350873869192</v>
      </c>
    </row>
    <row r="768" spans="1:8" x14ac:dyDescent="0.3">
      <c r="A768">
        <f t="shared" si="16"/>
        <v>762</v>
      </c>
      <c r="B768" s="12">
        <f>Parameters!$C$10</f>
        <v>100</v>
      </c>
      <c r="C768" s="24">
        <f>B768*EXP(MeanSt-0.5*SDSt^2+SDSt*'Z(t)'!B765)</f>
        <v>106.27811560667595</v>
      </c>
      <c r="D768" s="24">
        <f>C768*EXP(MeanSt-0.5*SDSt^2+SDSt*'Z(t)'!C765)</f>
        <v>107.44750481310987</v>
      </c>
      <c r="E768" s="24">
        <f>D768*EXP(MeanSt-0.5*SDSt^2+SDSt*'Z(t)'!D765)</f>
        <v>107.55755986221685</v>
      </c>
      <c r="F768" s="24">
        <f>E768*EXP(MeanSt-0.5*SDSt^2+SDSt*'Z(t)'!E765)</f>
        <v>103.26686306623753</v>
      </c>
      <c r="G768" s="24">
        <f>F768*EXP(MeanSt-0.5*SDSt^2+SDSt*'Z(t)'!F765)</f>
        <v>105.03876997103944</v>
      </c>
      <c r="H768" s="24">
        <f>G768*EXP(MeanSt-0.5*SDSt^2+SDSt*'Z(t)'!G765)</f>
        <v>97.913191025521925</v>
      </c>
    </row>
    <row r="769" spans="1:8" x14ac:dyDescent="0.3">
      <c r="A769">
        <f t="shared" si="16"/>
        <v>763</v>
      </c>
      <c r="B769" s="12">
        <f>Parameters!$C$10</f>
        <v>100</v>
      </c>
      <c r="C769" s="24">
        <f>B769*EXP(MeanSt-0.5*SDSt^2+SDSt*'Z(t)'!B766)</f>
        <v>103.15690101200701</v>
      </c>
      <c r="D769" s="24">
        <f>C769*EXP(MeanSt-0.5*SDSt^2+SDSt*'Z(t)'!C766)</f>
        <v>108.44994290053108</v>
      </c>
      <c r="E769" s="24">
        <f>D769*EXP(MeanSt-0.5*SDSt^2+SDSt*'Z(t)'!D766)</f>
        <v>106.64428142280158</v>
      </c>
      <c r="F769" s="24">
        <f>E769*EXP(MeanSt-0.5*SDSt^2+SDSt*'Z(t)'!E766)</f>
        <v>105.81836563416564</v>
      </c>
      <c r="G769" s="24">
        <f>F769*EXP(MeanSt-0.5*SDSt^2+SDSt*'Z(t)'!F766)</f>
        <v>98.040025532936554</v>
      </c>
      <c r="H769" s="24">
        <f>G769*EXP(MeanSt-0.5*SDSt^2+SDSt*'Z(t)'!G766)</f>
        <v>106.47913193067774</v>
      </c>
    </row>
    <row r="770" spans="1:8" x14ac:dyDescent="0.3">
      <c r="A770">
        <f t="shared" si="16"/>
        <v>764</v>
      </c>
      <c r="B770" s="12">
        <f>Parameters!$C$10</f>
        <v>100</v>
      </c>
      <c r="C770" s="24">
        <f>B770*EXP(MeanSt-0.5*SDSt^2+SDSt*'Z(t)'!B767)</f>
        <v>98.717970497886498</v>
      </c>
      <c r="D770" s="24">
        <f>C770*EXP(MeanSt-0.5*SDSt^2+SDSt*'Z(t)'!C767)</f>
        <v>98.300131147566503</v>
      </c>
      <c r="E770" s="24">
        <f>D770*EXP(MeanSt-0.5*SDSt^2+SDSt*'Z(t)'!D767)</f>
        <v>98.951781687339462</v>
      </c>
      <c r="F770" s="24">
        <f>E770*EXP(MeanSt-0.5*SDSt^2+SDSt*'Z(t)'!E767)</f>
        <v>94.592367273863985</v>
      </c>
      <c r="G770" s="24">
        <f>F770*EXP(MeanSt-0.5*SDSt^2+SDSt*'Z(t)'!F767)</f>
        <v>99.298225989645417</v>
      </c>
      <c r="H770" s="24">
        <f>G770*EXP(MeanSt-0.5*SDSt^2+SDSt*'Z(t)'!G767)</f>
        <v>91.287413604891924</v>
      </c>
    </row>
    <row r="771" spans="1:8" x14ac:dyDescent="0.3">
      <c r="A771">
        <f t="shared" si="16"/>
        <v>765</v>
      </c>
      <c r="B771" s="12">
        <f>Parameters!$C$10</f>
        <v>100</v>
      </c>
      <c r="C771" s="24">
        <f>B771*EXP(MeanSt-0.5*SDSt^2+SDSt*'Z(t)'!B768)</f>
        <v>104.28290568432439</v>
      </c>
      <c r="D771" s="24">
        <f>C771*EXP(MeanSt-0.5*SDSt^2+SDSt*'Z(t)'!C768)</f>
        <v>101.91609592315723</v>
      </c>
      <c r="E771" s="24">
        <f>D771*EXP(MeanSt-0.5*SDSt^2+SDSt*'Z(t)'!D768)</f>
        <v>97.923053193487007</v>
      </c>
      <c r="F771" s="24">
        <f>E771*EXP(MeanSt-0.5*SDSt^2+SDSt*'Z(t)'!E768)</f>
        <v>95.735695369620217</v>
      </c>
      <c r="G771" s="24">
        <f>F771*EXP(MeanSt-0.5*SDSt^2+SDSt*'Z(t)'!F768)</f>
        <v>100.06723880512919</v>
      </c>
      <c r="H771" s="24">
        <f>G771*EXP(MeanSt-0.5*SDSt^2+SDSt*'Z(t)'!G768)</f>
        <v>99.360264750638805</v>
      </c>
    </row>
    <row r="772" spans="1:8" x14ac:dyDescent="0.3">
      <c r="A772">
        <f t="shared" si="16"/>
        <v>766</v>
      </c>
      <c r="B772" s="12">
        <f>Parameters!$C$10</f>
        <v>100</v>
      </c>
      <c r="C772" s="24">
        <f>B772*EXP(MeanSt-0.5*SDSt^2+SDSt*'Z(t)'!B769)</f>
        <v>103.97227720032652</v>
      </c>
      <c r="D772" s="24">
        <f>C772*EXP(MeanSt-0.5*SDSt^2+SDSt*'Z(t)'!C769)</f>
        <v>105.70787504594587</v>
      </c>
      <c r="E772" s="24">
        <f>D772*EXP(MeanSt-0.5*SDSt^2+SDSt*'Z(t)'!D769)</f>
        <v>107.17773075067241</v>
      </c>
      <c r="F772" s="24">
        <f>E772*EXP(MeanSt-0.5*SDSt^2+SDSt*'Z(t)'!E769)</f>
        <v>105.34760829293063</v>
      </c>
      <c r="G772" s="24">
        <f>F772*EXP(MeanSt-0.5*SDSt^2+SDSt*'Z(t)'!F769)</f>
        <v>109.73271343478065</v>
      </c>
      <c r="H772" s="24">
        <f>G772*EXP(MeanSt-0.5*SDSt^2+SDSt*'Z(t)'!G769)</f>
        <v>105.89619176499075</v>
      </c>
    </row>
    <row r="773" spans="1:8" x14ac:dyDescent="0.3">
      <c r="A773">
        <f t="shared" si="16"/>
        <v>767</v>
      </c>
      <c r="B773" s="12">
        <f>Parameters!$C$10</f>
        <v>100</v>
      </c>
      <c r="C773" s="24">
        <f>B773*EXP(MeanSt-0.5*SDSt^2+SDSt*'Z(t)'!B770)</f>
        <v>91.954372045959644</v>
      </c>
      <c r="D773" s="24">
        <f>C773*EXP(MeanSt-0.5*SDSt^2+SDSt*'Z(t)'!C770)</f>
        <v>103.05437366380875</v>
      </c>
      <c r="E773" s="24">
        <f>D773*EXP(MeanSt-0.5*SDSt^2+SDSt*'Z(t)'!D770)</f>
        <v>115.84240996781621</v>
      </c>
      <c r="F773" s="24">
        <f>E773*EXP(MeanSt-0.5*SDSt^2+SDSt*'Z(t)'!E770)</f>
        <v>114.32421654468983</v>
      </c>
      <c r="G773" s="24">
        <f>F773*EXP(MeanSt-0.5*SDSt^2+SDSt*'Z(t)'!F770)</f>
        <v>115.48321121645789</v>
      </c>
      <c r="H773" s="24">
        <f>G773*EXP(MeanSt-0.5*SDSt^2+SDSt*'Z(t)'!G770)</f>
        <v>111.50616531235983</v>
      </c>
    </row>
    <row r="774" spans="1:8" x14ac:dyDescent="0.3">
      <c r="A774">
        <f t="shared" si="16"/>
        <v>768</v>
      </c>
      <c r="B774" s="12">
        <f>Parameters!$C$10</f>
        <v>100</v>
      </c>
      <c r="C774" s="24">
        <f>B774*EXP(MeanSt-0.5*SDSt^2+SDSt*'Z(t)'!B771)</f>
        <v>104.25139590488595</v>
      </c>
      <c r="D774" s="24">
        <f>C774*EXP(MeanSt-0.5*SDSt^2+SDSt*'Z(t)'!C771)</f>
        <v>104.15177727588797</v>
      </c>
      <c r="E774" s="24">
        <f>D774*EXP(MeanSt-0.5*SDSt^2+SDSt*'Z(t)'!D771)</f>
        <v>106.24638827294086</v>
      </c>
      <c r="F774" s="24">
        <f>E774*EXP(MeanSt-0.5*SDSt^2+SDSt*'Z(t)'!E771)</f>
        <v>100.85055940764185</v>
      </c>
      <c r="G774" s="24">
        <f>F774*EXP(MeanSt-0.5*SDSt^2+SDSt*'Z(t)'!F771)</f>
        <v>100.70441786578914</v>
      </c>
      <c r="H774" s="24">
        <f>G774*EXP(MeanSt-0.5*SDSt^2+SDSt*'Z(t)'!G771)</f>
        <v>102.38543189667412</v>
      </c>
    </row>
    <row r="775" spans="1:8" x14ac:dyDescent="0.3">
      <c r="A775">
        <f t="shared" si="16"/>
        <v>769</v>
      </c>
      <c r="B775" s="12">
        <f>Parameters!$C$10</f>
        <v>100</v>
      </c>
      <c r="C775" s="24">
        <f>B775*EXP(MeanSt-0.5*SDSt^2+SDSt*'Z(t)'!B772)</f>
        <v>101.50835864747387</v>
      </c>
      <c r="D775" s="24">
        <f>C775*EXP(MeanSt-0.5*SDSt^2+SDSt*'Z(t)'!C772)</f>
        <v>98.67575195339252</v>
      </c>
      <c r="E775" s="24">
        <f>D775*EXP(MeanSt-0.5*SDSt^2+SDSt*'Z(t)'!D772)</f>
        <v>97.422223462343823</v>
      </c>
      <c r="F775" s="24">
        <f>E775*EXP(MeanSt-0.5*SDSt^2+SDSt*'Z(t)'!E772)</f>
        <v>97.334766180389749</v>
      </c>
      <c r="G775" s="24">
        <f>F775*EXP(MeanSt-0.5*SDSt^2+SDSt*'Z(t)'!F772)</f>
        <v>98.725660219551671</v>
      </c>
      <c r="H775" s="24">
        <f>G775*EXP(MeanSt-0.5*SDSt^2+SDSt*'Z(t)'!G772)</f>
        <v>104.46596669388603</v>
      </c>
    </row>
    <row r="776" spans="1:8" x14ac:dyDescent="0.3">
      <c r="A776">
        <f t="shared" ref="A776:A839" si="17">A775+1</f>
        <v>770</v>
      </c>
      <c r="B776" s="12">
        <f>Parameters!$C$10</f>
        <v>100</v>
      </c>
      <c r="C776" s="24">
        <f>B776*EXP(MeanSt-0.5*SDSt^2+SDSt*'Z(t)'!B773)</f>
        <v>99.973284549135784</v>
      </c>
      <c r="D776" s="24">
        <f>C776*EXP(MeanSt-0.5*SDSt^2+SDSt*'Z(t)'!C773)</f>
        <v>105.03820888021383</v>
      </c>
      <c r="E776" s="24">
        <f>D776*EXP(MeanSt-0.5*SDSt^2+SDSt*'Z(t)'!D773)</f>
        <v>110.18667130651755</v>
      </c>
      <c r="F776" s="24">
        <f>E776*EXP(MeanSt-0.5*SDSt^2+SDSt*'Z(t)'!E773)</f>
        <v>115.18081481584331</v>
      </c>
      <c r="G776" s="24">
        <f>F776*EXP(MeanSt-0.5*SDSt^2+SDSt*'Z(t)'!F773)</f>
        <v>108.36344296293521</v>
      </c>
      <c r="H776" s="24">
        <f>G776*EXP(MeanSt-0.5*SDSt^2+SDSt*'Z(t)'!G773)</f>
        <v>112.31045119035998</v>
      </c>
    </row>
    <row r="777" spans="1:8" x14ac:dyDescent="0.3">
      <c r="A777">
        <f t="shared" si="17"/>
        <v>771</v>
      </c>
      <c r="B777" s="12">
        <f>Parameters!$C$10</f>
        <v>100</v>
      </c>
      <c r="C777" s="24">
        <f>B777*EXP(MeanSt-0.5*SDSt^2+SDSt*'Z(t)'!B774)</f>
        <v>99.807306116015752</v>
      </c>
      <c r="D777" s="24">
        <f>C777*EXP(MeanSt-0.5*SDSt^2+SDSt*'Z(t)'!C774)</f>
        <v>95.678053609450629</v>
      </c>
      <c r="E777" s="24">
        <f>D777*EXP(MeanSt-0.5*SDSt^2+SDSt*'Z(t)'!D774)</f>
        <v>93.60949821517184</v>
      </c>
      <c r="F777" s="24">
        <f>E777*EXP(MeanSt-0.5*SDSt^2+SDSt*'Z(t)'!E774)</f>
        <v>96.297454539403944</v>
      </c>
      <c r="G777" s="24">
        <f>F777*EXP(MeanSt-0.5*SDSt^2+SDSt*'Z(t)'!F774)</f>
        <v>102.2895546027684</v>
      </c>
      <c r="H777" s="24">
        <f>G777*EXP(MeanSt-0.5*SDSt^2+SDSt*'Z(t)'!G774)</f>
        <v>104.99841739795043</v>
      </c>
    </row>
    <row r="778" spans="1:8" x14ac:dyDescent="0.3">
      <c r="A778">
        <f t="shared" si="17"/>
        <v>772</v>
      </c>
      <c r="B778" s="12">
        <f>Parameters!$C$10</f>
        <v>100</v>
      </c>
      <c r="C778" s="24">
        <f>B778*EXP(MeanSt-0.5*SDSt^2+SDSt*'Z(t)'!B775)</f>
        <v>95.618724042603006</v>
      </c>
      <c r="D778" s="24">
        <f>C778*EXP(MeanSt-0.5*SDSt^2+SDSt*'Z(t)'!C775)</f>
        <v>101.64519411228108</v>
      </c>
      <c r="E778" s="24">
        <f>D778*EXP(MeanSt-0.5*SDSt^2+SDSt*'Z(t)'!D775)</f>
        <v>111.66035997802244</v>
      </c>
      <c r="F778" s="24">
        <f>E778*EXP(MeanSt-0.5*SDSt^2+SDSt*'Z(t)'!E775)</f>
        <v>123.16184570853379</v>
      </c>
      <c r="G778" s="24">
        <f>F778*EXP(MeanSt-0.5*SDSt^2+SDSt*'Z(t)'!F775)</f>
        <v>124.19438579656359</v>
      </c>
      <c r="H778" s="24">
        <f>G778*EXP(MeanSt-0.5*SDSt^2+SDSt*'Z(t)'!G775)</f>
        <v>123.26377674882825</v>
      </c>
    </row>
    <row r="779" spans="1:8" x14ac:dyDescent="0.3">
      <c r="A779">
        <f t="shared" si="17"/>
        <v>773</v>
      </c>
      <c r="B779" s="12">
        <f>Parameters!$C$10</f>
        <v>100</v>
      </c>
      <c r="C779" s="24">
        <f>B779*EXP(MeanSt-0.5*SDSt^2+SDSt*'Z(t)'!B776)</f>
        <v>93.711846584626059</v>
      </c>
      <c r="D779" s="24">
        <f>C779*EXP(MeanSt-0.5*SDSt^2+SDSt*'Z(t)'!C776)</f>
        <v>90.106612400393686</v>
      </c>
      <c r="E779" s="24">
        <f>D779*EXP(MeanSt-0.5*SDSt^2+SDSt*'Z(t)'!D776)</f>
        <v>91.184383159616758</v>
      </c>
      <c r="F779" s="24">
        <f>E779*EXP(MeanSt-0.5*SDSt^2+SDSt*'Z(t)'!E776)</f>
        <v>87.762423019742656</v>
      </c>
      <c r="G779" s="24">
        <f>F779*EXP(MeanSt-0.5*SDSt^2+SDSt*'Z(t)'!F776)</f>
        <v>85.147934294118997</v>
      </c>
      <c r="H779" s="24">
        <f>G779*EXP(MeanSt-0.5*SDSt^2+SDSt*'Z(t)'!G776)</f>
        <v>93.34007056298168</v>
      </c>
    </row>
    <row r="780" spans="1:8" x14ac:dyDescent="0.3">
      <c r="A780">
        <f t="shared" si="17"/>
        <v>774</v>
      </c>
      <c r="B780" s="12">
        <f>Parameters!$C$10</f>
        <v>100</v>
      </c>
      <c r="C780" s="24">
        <f>B780*EXP(MeanSt-0.5*SDSt^2+SDSt*'Z(t)'!B777)</f>
        <v>103.40021390235954</v>
      </c>
      <c r="D780" s="24">
        <f>C780*EXP(MeanSt-0.5*SDSt^2+SDSt*'Z(t)'!C777)</f>
        <v>104.86612324742535</v>
      </c>
      <c r="E780" s="24">
        <f>D780*EXP(MeanSt-0.5*SDSt^2+SDSt*'Z(t)'!D777)</f>
        <v>111.36546104933144</v>
      </c>
      <c r="F780" s="24">
        <f>E780*EXP(MeanSt-0.5*SDSt^2+SDSt*'Z(t)'!E777)</f>
        <v>116.65154084998977</v>
      </c>
      <c r="G780" s="24">
        <f>F780*EXP(MeanSt-0.5*SDSt^2+SDSt*'Z(t)'!F777)</f>
        <v>126.61976961612649</v>
      </c>
      <c r="H780" s="24">
        <f>G780*EXP(MeanSt-0.5*SDSt^2+SDSt*'Z(t)'!G777)</f>
        <v>134.26511964259754</v>
      </c>
    </row>
    <row r="781" spans="1:8" x14ac:dyDescent="0.3">
      <c r="A781">
        <f t="shared" si="17"/>
        <v>775</v>
      </c>
      <c r="B781" s="12">
        <f>Parameters!$C$10</f>
        <v>100</v>
      </c>
      <c r="C781" s="24">
        <f>B781*EXP(MeanSt-0.5*SDSt^2+SDSt*'Z(t)'!B778)</f>
        <v>96.656002114031253</v>
      </c>
      <c r="D781" s="24">
        <f>C781*EXP(MeanSt-0.5*SDSt^2+SDSt*'Z(t)'!C778)</f>
        <v>98.269574557222754</v>
      </c>
      <c r="E781" s="24">
        <f>D781*EXP(MeanSt-0.5*SDSt^2+SDSt*'Z(t)'!D778)</f>
        <v>99.352059200995186</v>
      </c>
      <c r="F781" s="24">
        <f>E781*EXP(MeanSt-0.5*SDSt^2+SDSt*'Z(t)'!E778)</f>
        <v>112.66678064671848</v>
      </c>
      <c r="G781" s="24">
        <f>F781*EXP(MeanSt-0.5*SDSt^2+SDSt*'Z(t)'!F778)</f>
        <v>115.81388602530205</v>
      </c>
      <c r="H781" s="24">
        <f>G781*EXP(MeanSt-0.5*SDSt^2+SDSt*'Z(t)'!G778)</f>
        <v>113.74576390271905</v>
      </c>
    </row>
    <row r="782" spans="1:8" x14ac:dyDescent="0.3">
      <c r="A782">
        <f t="shared" si="17"/>
        <v>776</v>
      </c>
      <c r="B782" s="12">
        <f>Parameters!$C$10</f>
        <v>100</v>
      </c>
      <c r="C782" s="24">
        <f>B782*EXP(MeanSt-0.5*SDSt^2+SDSt*'Z(t)'!B779)</f>
        <v>101.73615067685762</v>
      </c>
      <c r="D782" s="24">
        <f>C782*EXP(MeanSt-0.5*SDSt^2+SDSt*'Z(t)'!C779)</f>
        <v>110.08631397747683</v>
      </c>
      <c r="E782" s="24">
        <f>D782*EXP(MeanSt-0.5*SDSt^2+SDSt*'Z(t)'!D779)</f>
        <v>108.47768485827466</v>
      </c>
      <c r="F782" s="24">
        <f>E782*EXP(MeanSt-0.5*SDSt^2+SDSt*'Z(t)'!E779)</f>
        <v>108.2642954292143</v>
      </c>
      <c r="G782" s="24">
        <f>F782*EXP(MeanSt-0.5*SDSt^2+SDSt*'Z(t)'!F779)</f>
        <v>112.51406129341964</v>
      </c>
      <c r="H782" s="24">
        <f>G782*EXP(MeanSt-0.5*SDSt^2+SDSt*'Z(t)'!G779)</f>
        <v>125.56047286848148</v>
      </c>
    </row>
    <row r="783" spans="1:8" x14ac:dyDescent="0.3">
      <c r="A783">
        <f t="shared" si="17"/>
        <v>777</v>
      </c>
      <c r="B783" s="12">
        <f>Parameters!$C$10</f>
        <v>100</v>
      </c>
      <c r="C783" s="24">
        <f>B783*EXP(MeanSt-0.5*SDSt^2+SDSt*'Z(t)'!B780)</f>
        <v>101.15186136005256</v>
      </c>
      <c r="D783" s="24">
        <f>C783*EXP(MeanSt-0.5*SDSt^2+SDSt*'Z(t)'!C780)</f>
        <v>99.9587632940205</v>
      </c>
      <c r="E783" s="24">
        <f>D783*EXP(MeanSt-0.5*SDSt^2+SDSt*'Z(t)'!D780)</f>
        <v>97.67280611049344</v>
      </c>
      <c r="F783" s="24">
        <f>E783*EXP(MeanSt-0.5*SDSt^2+SDSt*'Z(t)'!E780)</f>
        <v>93.696049201002381</v>
      </c>
      <c r="G783" s="24">
        <f>F783*EXP(MeanSt-0.5*SDSt^2+SDSt*'Z(t)'!F780)</f>
        <v>95.370122811040574</v>
      </c>
      <c r="H783" s="24">
        <f>G783*EXP(MeanSt-0.5*SDSt^2+SDSt*'Z(t)'!G780)</f>
        <v>102.42462928449919</v>
      </c>
    </row>
    <row r="784" spans="1:8" x14ac:dyDescent="0.3">
      <c r="A784">
        <f t="shared" si="17"/>
        <v>778</v>
      </c>
      <c r="B784" s="12">
        <f>Parameters!$C$10</f>
        <v>100</v>
      </c>
      <c r="C784" s="24">
        <f>B784*EXP(MeanSt-0.5*SDSt^2+SDSt*'Z(t)'!B781)</f>
        <v>98.47114060019851</v>
      </c>
      <c r="D784" s="24">
        <f>C784*EXP(MeanSt-0.5*SDSt^2+SDSt*'Z(t)'!C781)</f>
        <v>101.91972934216092</v>
      </c>
      <c r="E784" s="24">
        <f>D784*EXP(MeanSt-0.5*SDSt^2+SDSt*'Z(t)'!D781)</f>
        <v>106.80976532660581</v>
      </c>
      <c r="F784" s="24">
        <f>E784*EXP(MeanSt-0.5*SDSt^2+SDSt*'Z(t)'!E781)</f>
        <v>102.1897581617114</v>
      </c>
      <c r="G784" s="24">
        <f>F784*EXP(MeanSt-0.5*SDSt^2+SDSt*'Z(t)'!F781)</f>
        <v>103.35059064577416</v>
      </c>
      <c r="H784" s="24">
        <f>G784*EXP(MeanSt-0.5*SDSt^2+SDSt*'Z(t)'!G781)</f>
        <v>97.615829338791599</v>
      </c>
    </row>
    <row r="785" spans="1:8" x14ac:dyDescent="0.3">
      <c r="A785">
        <f t="shared" si="17"/>
        <v>779</v>
      </c>
      <c r="B785" s="12">
        <f>Parameters!$C$10</f>
        <v>100</v>
      </c>
      <c r="C785" s="24">
        <f>B785*EXP(MeanSt-0.5*SDSt^2+SDSt*'Z(t)'!B782)</f>
        <v>111.40668981153097</v>
      </c>
      <c r="D785" s="24">
        <f>C785*EXP(MeanSt-0.5*SDSt^2+SDSt*'Z(t)'!C782)</f>
        <v>111.44183131330755</v>
      </c>
      <c r="E785" s="24">
        <f>D785*EXP(MeanSt-0.5*SDSt^2+SDSt*'Z(t)'!D782)</f>
        <v>107.51214335456265</v>
      </c>
      <c r="F785" s="24">
        <f>E785*EXP(MeanSt-0.5*SDSt^2+SDSt*'Z(t)'!E782)</f>
        <v>114.44718447190886</v>
      </c>
      <c r="G785" s="24">
        <f>F785*EXP(MeanSt-0.5*SDSt^2+SDSt*'Z(t)'!F782)</f>
        <v>118.85105403919516</v>
      </c>
      <c r="H785" s="24">
        <f>G785*EXP(MeanSt-0.5*SDSt^2+SDSt*'Z(t)'!G782)</f>
        <v>131.96239758963287</v>
      </c>
    </row>
    <row r="786" spans="1:8" x14ac:dyDescent="0.3">
      <c r="A786">
        <f t="shared" si="17"/>
        <v>780</v>
      </c>
      <c r="B786" s="12">
        <f>Parameters!$C$10</f>
        <v>100</v>
      </c>
      <c r="C786" s="24">
        <f>B786*EXP(MeanSt-0.5*SDSt^2+SDSt*'Z(t)'!B783)</f>
        <v>106.28764460981211</v>
      </c>
      <c r="D786" s="24">
        <f>C786*EXP(MeanSt-0.5*SDSt^2+SDSt*'Z(t)'!C783)</f>
        <v>106.90064047852651</v>
      </c>
      <c r="E786" s="24">
        <f>D786*EXP(MeanSt-0.5*SDSt^2+SDSt*'Z(t)'!D783)</f>
        <v>112.39349580973564</v>
      </c>
      <c r="F786" s="24">
        <f>E786*EXP(MeanSt-0.5*SDSt^2+SDSt*'Z(t)'!E783)</f>
        <v>114.44915581126895</v>
      </c>
      <c r="G786" s="24">
        <f>F786*EXP(MeanSt-0.5*SDSt^2+SDSt*'Z(t)'!F783)</f>
        <v>125.19833158186644</v>
      </c>
      <c r="H786" s="24">
        <f>G786*EXP(MeanSt-0.5*SDSt^2+SDSt*'Z(t)'!G783)</f>
        <v>130.85674626028583</v>
      </c>
    </row>
    <row r="787" spans="1:8" x14ac:dyDescent="0.3">
      <c r="A787">
        <f t="shared" si="17"/>
        <v>781</v>
      </c>
      <c r="B787" s="12">
        <f>Parameters!$C$10</f>
        <v>100</v>
      </c>
      <c r="C787" s="24">
        <f>B787*EXP(MeanSt-0.5*SDSt^2+SDSt*'Z(t)'!B784)</f>
        <v>104.77746336636748</v>
      </c>
      <c r="D787" s="24">
        <f>C787*EXP(MeanSt-0.5*SDSt^2+SDSt*'Z(t)'!C784)</f>
        <v>111.81959896197068</v>
      </c>
      <c r="E787" s="24">
        <f>D787*EXP(MeanSt-0.5*SDSt^2+SDSt*'Z(t)'!D784)</f>
        <v>109.82234081830212</v>
      </c>
      <c r="F787" s="24">
        <f>E787*EXP(MeanSt-0.5*SDSt^2+SDSt*'Z(t)'!E784)</f>
        <v>115.67948732020662</v>
      </c>
      <c r="G787" s="24">
        <f>F787*EXP(MeanSt-0.5*SDSt^2+SDSt*'Z(t)'!F784)</f>
        <v>120.32153633458603</v>
      </c>
      <c r="H787" s="24">
        <f>G787*EXP(MeanSt-0.5*SDSt^2+SDSt*'Z(t)'!G784)</f>
        <v>119.57533861269758</v>
      </c>
    </row>
    <row r="788" spans="1:8" x14ac:dyDescent="0.3">
      <c r="A788">
        <f t="shared" si="17"/>
        <v>782</v>
      </c>
      <c r="B788" s="12">
        <f>Parameters!$C$10</f>
        <v>100</v>
      </c>
      <c r="C788" s="24">
        <f>B788*EXP(MeanSt-0.5*SDSt^2+SDSt*'Z(t)'!B785)</f>
        <v>95.831275888521148</v>
      </c>
      <c r="D788" s="24">
        <f>C788*EXP(MeanSt-0.5*SDSt^2+SDSt*'Z(t)'!C785)</f>
        <v>87.756249095351293</v>
      </c>
      <c r="E788" s="24">
        <f>D788*EXP(MeanSt-0.5*SDSt^2+SDSt*'Z(t)'!D785)</f>
        <v>91.595186570488622</v>
      </c>
      <c r="F788" s="24">
        <f>E788*EXP(MeanSt-0.5*SDSt^2+SDSt*'Z(t)'!E785)</f>
        <v>82.334679656040521</v>
      </c>
      <c r="G788" s="24">
        <f>F788*EXP(MeanSt-0.5*SDSt^2+SDSt*'Z(t)'!F785)</f>
        <v>76.550372052655362</v>
      </c>
      <c r="H788" s="24">
        <f>G788*EXP(MeanSt-0.5*SDSt^2+SDSt*'Z(t)'!G785)</f>
        <v>75.415901335400349</v>
      </c>
    </row>
    <row r="789" spans="1:8" x14ac:dyDescent="0.3">
      <c r="A789">
        <f t="shared" si="17"/>
        <v>783</v>
      </c>
      <c r="B789" s="12">
        <f>Parameters!$C$10</f>
        <v>100</v>
      </c>
      <c r="C789" s="24">
        <f>B789*EXP(MeanSt-0.5*SDSt^2+SDSt*'Z(t)'!B786)</f>
        <v>99.901023737458232</v>
      </c>
      <c r="D789" s="24">
        <f>C789*EXP(MeanSt-0.5*SDSt^2+SDSt*'Z(t)'!C786)</f>
        <v>100.68139781492067</v>
      </c>
      <c r="E789" s="24">
        <f>D789*EXP(MeanSt-0.5*SDSt^2+SDSt*'Z(t)'!D786)</f>
        <v>104.58953994510262</v>
      </c>
      <c r="F789" s="24">
        <f>E789*EXP(MeanSt-0.5*SDSt^2+SDSt*'Z(t)'!E786)</f>
        <v>107.27304062127803</v>
      </c>
      <c r="G789" s="24">
        <f>F789*EXP(MeanSt-0.5*SDSt^2+SDSt*'Z(t)'!F786)</f>
        <v>108.64825053156967</v>
      </c>
      <c r="H789" s="24">
        <f>G789*EXP(MeanSt-0.5*SDSt^2+SDSt*'Z(t)'!G786)</f>
        <v>124.09864765160746</v>
      </c>
    </row>
    <row r="790" spans="1:8" x14ac:dyDescent="0.3">
      <c r="A790">
        <f t="shared" si="17"/>
        <v>784</v>
      </c>
      <c r="B790" s="12">
        <f>Parameters!$C$10</f>
        <v>100</v>
      </c>
      <c r="C790" s="24">
        <f>B790*EXP(MeanSt-0.5*SDSt^2+SDSt*'Z(t)'!B787)</f>
        <v>102.66745346919235</v>
      </c>
      <c r="D790" s="24">
        <f>C790*EXP(MeanSt-0.5*SDSt^2+SDSt*'Z(t)'!C787)</f>
        <v>99.087098715252196</v>
      </c>
      <c r="E790" s="24">
        <f>D790*EXP(MeanSt-0.5*SDSt^2+SDSt*'Z(t)'!D787)</f>
        <v>98.576292700522586</v>
      </c>
      <c r="F790" s="24">
        <f>E790*EXP(MeanSt-0.5*SDSt^2+SDSt*'Z(t)'!E787)</f>
        <v>101.28711175823</v>
      </c>
      <c r="G790" s="24">
        <f>F790*EXP(MeanSt-0.5*SDSt^2+SDSt*'Z(t)'!F787)</f>
        <v>96.985178018136438</v>
      </c>
      <c r="H790" s="24">
        <f>G790*EXP(MeanSt-0.5*SDSt^2+SDSt*'Z(t)'!G787)</f>
        <v>98.584243125664102</v>
      </c>
    </row>
    <row r="791" spans="1:8" x14ac:dyDescent="0.3">
      <c r="A791">
        <f t="shared" si="17"/>
        <v>785</v>
      </c>
      <c r="B791" s="12">
        <f>Parameters!$C$10</f>
        <v>100</v>
      </c>
      <c r="C791" s="24">
        <f>B791*EXP(MeanSt-0.5*SDSt^2+SDSt*'Z(t)'!B788)</f>
        <v>98.656638376467271</v>
      </c>
      <c r="D791" s="24">
        <f>C791*EXP(MeanSt-0.5*SDSt^2+SDSt*'Z(t)'!C788)</f>
        <v>94.564405017353195</v>
      </c>
      <c r="E791" s="24">
        <f>D791*EXP(MeanSt-0.5*SDSt^2+SDSt*'Z(t)'!D788)</f>
        <v>98.172210568776322</v>
      </c>
      <c r="F791" s="24">
        <f>E791*EXP(MeanSt-0.5*SDSt^2+SDSt*'Z(t)'!E788)</f>
        <v>93.405237076129509</v>
      </c>
      <c r="G791" s="24">
        <f>F791*EXP(MeanSt-0.5*SDSt^2+SDSt*'Z(t)'!F788)</f>
        <v>93.805727745648326</v>
      </c>
      <c r="H791" s="24">
        <f>G791*EXP(MeanSt-0.5*SDSt^2+SDSt*'Z(t)'!G788)</f>
        <v>97.13954691782898</v>
      </c>
    </row>
    <row r="792" spans="1:8" x14ac:dyDescent="0.3">
      <c r="A792">
        <f t="shared" si="17"/>
        <v>786</v>
      </c>
      <c r="B792" s="12">
        <f>Parameters!$C$10</f>
        <v>100</v>
      </c>
      <c r="C792" s="24">
        <f>B792*EXP(MeanSt-0.5*SDSt^2+SDSt*'Z(t)'!B789)</f>
        <v>97.451088291072168</v>
      </c>
      <c r="D792" s="24">
        <f>C792*EXP(MeanSt-0.5*SDSt^2+SDSt*'Z(t)'!C789)</f>
        <v>96.914152380047796</v>
      </c>
      <c r="E792" s="24">
        <f>D792*EXP(MeanSt-0.5*SDSt^2+SDSt*'Z(t)'!D789)</f>
        <v>98.784268581350943</v>
      </c>
      <c r="F792" s="24">
        <f>E792*EXP(MeanSt-0.5*SDSt^2+SDSt*'Z(t)'!E789)</f>
        <v>97.423114899857978</v>
      </c>
      <c r="G792" s="24">
        <f>F792*EXP(MeanSt-0.5*SDSt^2+SDSt*'Z(t)'!F789)</f>
        <v>93.14895225596149</v>
      </c>
      <c r="H792" s="24">
        <f>G792*EXP(MeanSt-0.5*SDSt^2+SDSt*'Z(t)'!G789)</f>
        <v>98.41875956994015</v>
      </c>
    </row>
    <row r="793" spans="1:8" x14ac:dyDescent="0.3">
      <c r="A793">
        <f t="shared" si="17"/>
        <v>787</v>
      </c>
      <c r="B793" s="12">
        <f>Parameters!$C$10</f>
        <v>100</v>
      </c>
      <c r="C793" s="24">
        <f>B793*EXP(MeanSt-0.5*SDSt^2+SDSt*'Z(t)'!B790)</f>
        <v>103.79943828335698</v>
      </c>
      <c r="D793" s="24">
        <f>C793*EXP(MeanSt-0.5*SDSt^2+SDSt*'Z(t)'!C790)</f>
        <v>109.76637892799599</v>
      </c>
      <c r="E793" s="24">
        <f>D793*EXP(MeanSt-0.5*SDSt^2+SDSt*'Z(t)'!D790)</f>
        <v>110.9733186941265</v>
      </c>
      <c r="F793" s="24">
        <f>E793*EXP(MeanSt-0.5*SDSt^2+SDSt*'Z(t)'!E790)</f>
        <v>110.45829338717273</v>
      </c>
      <c r="G793" s="24">
        <f>F793*EXP(MeanSt-0.5*SDSt^2+SDSt*'Z(t)'!F790)</f>
        <v>110.77746752673004</v>
      </c>
      <c r="H793" s="24">
        <f>G793*EXP(MeanSt-0.5*SDSt^2+SDSt*'Z(t)'!G790)</f>
        <v>119.53954165862937</v>
      </c>
    </row>
    <row r="794" spans="1:8" x14ac:dyDescent="0.3">
      <c r="A794">
        <f t="shared" si="17"/>
        <v>788</v>
      </c>
      <c r="B794" s="12">
        <f>Parameters!$C$10</f>
        <v>100</v>
      </c>
      <c r="C794" s="24">
        <f>B794*EXP(MeanSt-0.5*SDSt^2+SDSt*'Z(t)'!B791)</f>
        <v>97.448237228029072</v>
      </c>
      <c r="D794" s="24">
        <f>C794*EXP(MeanSt-0.5*SDSt^2+SDSt*'Z(t)'!C791)</f>
        <v>98.171484039683662</v>
      </c>
      <c r="E794" s="24">
        <f>D794*EXP(MeanSt-0.5*SDSt^2+SDSt*'Z(t)'!D791)</f>
        <v>94.80486112508207</v>
      </c>
      <c r="F794" s="24">
        <f>E794*EXP(MeanSt-0.5*SDSt^2+SDSt*'Z(t)'!E791)</f>
        <v>97.292851090021429</v>
      </c>
      <c r="G794" s="24">
        <f>F794*EXP(MeanSt-0.5*SDSt^2+SDSt*'Z(t)'!F791)</f>
        <v>101.57681135235539</v>
      </c>
      <c r="H794" s="24">
        <f>G794*EXP(MeanSt-0.5*SDSt^2+SDSt*'Z(t)'!G791)</f>
        <v>101.26208847833165</v>
      </c>
    </row>
    <row r="795" spans="1:8" x14ac:dyDescent="0.3">
      <c r="A795">
        <f t="shared" si="17"/>
        <v>789</v>
      </c>
      <c r="B795" s="12">
        <f>Parameters!$C$10</f>
        <v>100</v>
      </c>
      <c r="C795" s="24">
        <f>B795*EXP(MeanSt-0.5*SDSt^2+SDSt*'Z(t)'!B792)</f>
        <v>89.62120088266731</v>
      </c>
      <c r="D795" s="24">
        <f>C795*EXP(MeanSt-0.5*SDSt^2+SDSt*'Z(t)'!C792)</f>
        <v>100.71013640996465</v>
      </c>
      <c r="E795" s="24">
        <f>D795*EXP(MeanSt-0.5*SDSt^2+SDSt*'Z(t)'!D792)</f>
        <v>98.859161175514728</v>
      </c>
      <c r="F795" s="24">
        <f>E795*EXP(MeanSt-0.5*SDSt^2+SDSt*'Z(t)'!E792)</f>
        <v>97.031086432019748</v>
      </c>
      <c r="G795" s="24">
        <f>F795*EXP(MeanSt-0.5*SDSt^2+SDSt*'Z(t)'!F792)</f>
        <v>96.655760869398705</v>
      </c>
      <c r="H795" s="24">
        <f>G795*EXP(MeanSt-0.5*SDSt^2+SDSt*'Z(t)'!G792)</f>
        <v>99.300093426869793</v>
      </c>
    </row>
    <row r="796" spans="1:8" x14ac:dyDescent="0.3">
      <c r="A796">
        <f t="shared" si="17"/>
        <v>790</v>
      </c>
      <c r="B796" s="12">
        <f>Parameters!$C$10</f>
        <v>100</v>
      </c>
      <c r="C796" s="24">
        <f>B796*EXP(MeanSt-0.5*SDSt^2+SDSt*'Z(t)'!B793)</f>
        <v>94.715268251740241</v>
      </c>
      <c r="D796" s="24">
        <f>C796*EXP(MeanSt-0.5*SDSt^2+SDSt*'Z(t)'!C793)</f>
        <v>98.726305985574498</v>
      </c>
      <c r="E796" s="24">
        <f>D796*EXP(MeanSt-0.5*SDSt^2+SDSt*'Z(t)'!D793)</f>
        <v>103.84028166765027</v>
      </c>
      <c r="F796" s="24">
        <f>E796*EXP(MeanSt-0.5*SDSt^2+SDSt*'Z(t)'!E793)</f>
        <v>114.819885428155</v>
      </c>
      <c r="G796" s="24">
        <f>F796*EXP(MeanSt-0.5*SDSt^2+SDSt*'Z(t)'!F793)</f>
        <v>125.6254301699383</v>
      </c>
      <c r="H796" s="24">
        <f>G796*EXP(MeanSt-0.5*SDSt^2+SDSt*'Z(t)'!G793)</f>
        <v>121.5510773467911</v>
      </c>
    </row>
    <row r="797" spans="1:8" x14ac:dyDescent="0.3">
      <c r="A797">
        <f t="shared" si="17"/>
        <v>791</v>
      </c>
      <c r="B797" s="12">
        <f>Parameters!$C$10</f>
        <v>100</v>
      </c>
      <c r="C797" s="24">
        <f>B797*EXP(MeanSt-0.5*SDSt^2+SDSt*'Z(t)'!B794)</f>
        <v>97.436168985195366</v>
      </c>
      <c r="D797" s="24">
        <f>C797*EXP(MeanSt-0.5*SDSt^2+SDSt*'Z(t)'!C794)</f>
        <v>99.607278561254489</v>
      </c>
      <c r="E797" s="24">
        <f>D797*EXP(MeanSt-0.5*SDSt^2+SDSt*'Z(t)'!D794)</f>
        <v>95.383155106218396</v>
      </c>
      <c r="F797" s="24">
        <f>E797*EXP(MeanSt-0.5*SDSt^2+SDSt*'Z(t)'!E794)</f>
        <v>97.058345996083872</v>
      </c>
      <c r="G797" s="24">
        <f>F797*EXP(MeanSt-0.5*SDSt^2+SDSt*'Z(t)'!F794)</f>
        <v>104.22686887597632</v>
      </c>
      <c r="H797" s="24">
        <f>G797*EXP(MeanSt-0.5*SDSt^2+SDSt*'Z(t)'!G794)</f>
        <v>108.38822321320838</v>
      </c>
    </row>
    <row r="798" spans="1:8" x14ac:dyDescent="0.3">
      <c r="A798">
        <f t="shared" si="17"/>
        <v>792</v>
      </c>
      <c r="B798" s="12">
        <f>Parameters!$C$10</f>
        <v>100</v>
      </c>
      <c r="C798" s="24">
        <f>B798*EXP(MeanSt-0.5*SDSt^2+SDSt*'Z(t)'!B795)</f>
        <v>101.40690045884561</v>
      </c>
      <c r="D798" s="24">
        <f>C798*EXP(MeanSt-0.5*SDSt^2+SDSt*'Z(t)'!C795)</f>
        <v>103.39789902025785</v>
      </c>
      <c r="E798" s="24">
        <f>D798*EXP(MeanSt-0.5*SDSt^2+SDSt*'Z(t)'!D795)</f>
        <v>90.963252255317087</v>
      </c>
      <c r="F798" s="24">
        <f>E798*EXP(MeanSt-0.5*SDSt^2+SDSt*'Z(t)'!E795)</f>
        <v>94.088648867980893</v>
      </c>
      <c r="G798" s="24">
        <f>F798*EXP(MeanSt-0.5*SDSt^2+SDSt*'Z(t)'!F795)</f>
        <v>97.836411686267297</v>
      </c>
      <c r="H798" s="24">
        <f>G798*EXP(MeanSt-0.5*SDSt^2+SDSt*'Z(t)'!G795)</f>
        <v>95.174264630962043</v>
      </c>
    </row>
    <row r="799" spans="1:8" x14ac:dyDescent="0.3">
      <c r="A799">
        <f t="shared" si="17"/>
        <v>793</v>
      </c>
      <c r="B799" s="12">
        <f>Parameters!$C$10</f>
        <v>100</v>
      </c>
      <c r="C799" s="24">
        <f>B799*EXP(MeanSt-0.5*SDSt^2+SDSt*'Z(t)'!B796)</f>
        <v>98.224514229885415</v>
      </c>
      <c r="D799" s="24">
        <f>C799*EXP(MeanSt-0.5*SDSt^2+SDSt*'Z(t)'!C796)</f>
        <v>96.353934859709639</v>
      </c>
      <c r="E799" s="24">
        <f>D799*EXP(MeanSt-0.5*SDSt^2+SDSt*'Z(t)'!D796)</f>
        <v>92.929537254947604</v>
      </c>
      <c r="F799" s="24">
        <f>E799*EXP(MeanSt-0.5*SDSt^2+SDSt*'Z(t)'!E796)</f>
        <v>85.636153350720264</v>
      </c>
      <c r="G799" s="24">
        <f>F799*EXP(MeanSt-0.5*SDSt^2+SDSt*'Z(t)'!F796)</f>
        <v>85.447141303651748</v>
      </c>
      <c r="H799" s="24">
        <f>G799*EXP(MeanSt-0.5*SDSt^2+SDSt*'Z(t)'!G796)</f>
        <v>83.219742639892146</v>
      </c>
    </row>
    <row r="800" spans="1:8" x14ac:dyDescent="0.3">
      <c r="A800">
        <f t="shared" si="17"/>
        <v>794</v>
      </c>
      <c r="B800" s="12">
        <f>Parameters!$C$10</f>
        <v>100</v>
      </c>
      <c r="C800" s="24">
        <f>B800*EXP(MeanSt-0.5*SDSt^2+SDSt*'Z(t)'!B797)</f>
        <v>99.700253355057399</v>
      </c>
      <c r="D800" s="24">
        <f>C800*EXP(MeanSt-0.5*SDSt^2+SDSt*'Z(t)'!C797)</f>
        <v>99.17550682440833</v>
      </c>
      <c r="E800" s="24">
        <f>D800*EXP(MeanSt-0.5*SDSt^2+SDSt*'Z(t)'!D797)</f>
        <v>99.928471970826664</v>
      </c>
      <c r="F800" s="24">
        <f>E800*EXP(MeanSt-0.5*SDSt^2+SDSt*'Z(t)'!E797)</f>
        <v>105.54833883727018</v>
      </c>
      <c r="G800" s="24">
        <f>F800*EXP(MeanSt-0.5*SDSt^2+SDSt*'Z(t)'!F797)</f>
        <v>96.790973592652165</v>
      </c>
      <c r="H800" s="24">
        <f>G800*EXP(MeanSt-0.5*SDSt^2+SDSt*'Z(t)'!G797)</f>
        <v>102.53083967439498</v>
      </c>
    </row>
    <row r="801" spans="1:8" x14ac:dyDescent="0.3">
      <c r="A801">
        <f t="shared" si="17"/>
        <v>795</v>
      </c>
      <c r="B801" s="12">
        <f>Parameters!$C$10</f>
        <v>100</v>
      </c>
      <c r="C801" s="24">
        <f>B801*EXP(MeanSt-0.5*SDSt^2+SDSt*'Z(t)'!B798)</f>
        <v>110.40265254553438</v>
      </c>
      <c r="D801" s="24">
        <f>C801*EXP(MeanSt-0.5*SDSt^2+SDSt*'Z(t)'!C798)</f>
        <v>113.64498525164072</v>
      </c>
      <c r="E801" s="24">
        <f>D801*EXP(MeanSt-0.5*SDSt^2+SDSt*'Z(t)'!D798)</f>
        <v>121.38548835391863</v>
      </c>
      <c r="F801" s="24">
        <f>E801*EXP(MeanSt-0.5*SDSt^2+SDSt*'Z(t)'!E798)</f>
        <v>128.98720143783049</v>
      </c>
      <c r="G801" s="24">
        <f>F801*EXP(MeanSt-0.5*SDSt^2+SDSt*'Z(t)'!F798)</f>
        <v>129.81941329185833</v>
      </c>
      <c r="H801" s="24">
        <f>G801*EXP(MeanSt-0.5*SDSt^2+SDSt*'Z(t)'!G798)</f>
        <v>126.61901916426093</v>
      </c>
    </row>
    <row r="802" spans="1:8" x14ac:dyDescent="0.3">
      <c r="A802">
        <f t="shared" si="17"/>
        <v>796</v>
      </c>
      <c r="B802" s="12">
        <f>Parameters!$C$10</f>
        <v>100</v>
      </c>
      <c r="C802" s="24">
        <f>B802*EXP(MeanSt-0.5*SDSt^2+SDSt*'Z(t)'!B799)</f>
        <v>102.4420617011818</v>
      </c>
      <c r="D802" s="24">
        <f>C802*EXP(MeanSt-0.5*SDSt^2+SDSt*'Z(t)'!C799)</f>
        <v>103.20069327301212</v>
      </c>
      <c r="E802" s="24">
        <f>D802*EXP(MeanSt-0.5*SDSt^2+SDSt*'Z(t)'!D799)</f>
        <v>103.69180902741832</v>
      </c>
      <c r="F802" s="24">
        <f>E802*EXP(MeanSt-0.5*SDSt^2+SDSt*'Z(t)'!E799)</f>
        <v>101.66196726330772</v>
      </c>
      <c r="G802" s="24">
        <f>F802*EXP(MeanSt-0.5*SDSt^2+SDSt*'Z(t)'!F799)</f>
        <v>104.80450841033182</v>
      </c>
      <c r="H802" s="24">
        <f>G802*EXP(MeanSt-0.5*SDSt^2+SDSt*'Z(t)'!G799)</f>
        <v>100.78394813531992</v>
      </c>
    </row>
    <row r="803" spans="1:8" x14ac:dyDescent="0.3">
      <c r="A803">
        <f t="shared" si="17"/>
        <v>797</v>
      </c>
      <c r="B803" s="12">
        <f>Parameters!$C$10</f>
        <v>100</v>
      </c>
      <c r="C803" s="24">
        <f>B803*EXP(MeanSt-0.5*SDSt^2+SDSt*'Z(t)'!B800)</f>
        <v>100.38716846311011</v>
      </c>
      <c r="D803" s="24">
        <f>C803*EXP(MeanSt-0.5*SDSt^2+SDSt*'Z(t)'!C800)</f>
        <v>106.9262636496664</v>
      </c>
      <c r="E803" s="24">
        <f>D803*EXP(MeanSt-0.5*SDSt^2+SDSt*'Z(t)'!D800)</f>
        <v>111.14614178936094</v>
      </c>
      <c r="F803" s="24">
        <f>E803*EXP(MeanSt-0.5*SDSt^2+SDSt*'Z(t)'!E800)</f>
        <v>119.44973774899614</v>
      </c>
      <c r="G803" s="24">
        <f>F803*EXP(MeanSt-0.5*SDSt^2+SDSt*'Z(t)'!F800)</f>
        <v>133.84171653821906</v>
      </c>
      <c r="H803" s="24">
        <f>G803*EXP(MeanSt-0.5*SDSt^2+SDSt*'Z(t)'!G800)</f>
        <v>151.70163849979238</v>
      </c>
    </row>
    <row r="804" spans="1:8" x14ac:dyDescent="0.3">
      <c r="A804">
        <f t="shared" si="17"/>
        <v>798</v>
      </c>
      <c r="B804" s="12">
        <f>Parameters!$C$10</f>
        <v>100</v>
      </c>
      <c r="C804" s="24">
        <f>B804*EXP(MeanSt-0.5*SDSt^2+SDSt*'Z(t)'!B801)</f>
        <v>106.23485636258749</v>
      </c>
      <c r="D804" s="24">
        <f>C804*EXP(MeanSt-0.5*SDSt^2+SDSt*'Z(t)'!C801)</f>
        <v>109.11832434400159</v>
      </c>
      <c r="E804" s="24">
        <f>D804*EXP(MeanSt-0.5*SDSt^2+SDSt*'Z(t)'!D801)</f>
        <v>97.210902777520985</v>
      </c>
      <c r="F804" s="24">
        <f>E804*EXP(MeanSt-0.5*SDSt^2+SDSt*'Z(t)'!E801)</f>
        <v>110.64492580116941</v>
      </c>
      <c r="G804" s="24">
        <f>F804*EXP(MeanSt-0.5*SDSt^2+SDSt*'Z(t)'!F801)</f>
        <v>113.18188221779893</v>
      </c>
      <c r="H804" s="24">
        <f>G804*EXP(MeanSt-0.5*SDSt^2+SDSt*'Z(t)'!G801)</f>
        <v>112.40637991168393</v>
      </c>
    </row>
    <row r="805" spans="1:8" x14ac:dyDescent="0.3">
      <c r="A805">
        <f t="shared" si="17"/>
        <v>799</v>
      </c>
      <c r="B805" s="12">
        <f>Parameters!$C$10</f>
        <v>100</v>
      </c>
      <c r="C805" s="24">
        <f>B805*EXP(MeanSt-0.5*SDSt^2+SDSt*'Z(t)'!B802)</f>
        <v>107.53874752013812</v>
      </c>
      <c r="D805" s="24">
        <f>C805*EXP(MeanSt-0.5*SDSt^2+SDSt*'Z(t)'!C802)</f>
        <v>111.07121208455865</v>
      </c>
      <c r="E805" s="24">
        <f>D805*EXP(MeanSt-0.5*SDSt^2+SDSt*'Z(t)'!D802)</f>
        <v>107.80890050496274</v>
      </c>
      <c r="F805" s="24">
        <f>E805*EXP(MeanSt-0.5*SDSt^2+SDSt*'Z(t)'!E802)</f>
        <v>104.58184033832303</v>
      </c>
      <c r="G805" s="24">
        <f>F805*EXP(MeanSt-0.5*SDSt^2+SDSt*'Z(t)'!F802)</f>
        <v>113.30670960049696</v>
      </c>
      <c r="H805" s="24">
        <f>G805*EXP(MeanSt-0.5*SDSt^2+SDSt*'Z(t)'!G802)</f>
        <v>125.22698484826498</v>
      </c>
    </row>
    <row r="806" spans="1:8" x14ac:dyDescent="0.3">
      <c r="A806">
        <f t="shared" si="17"/>
        <v>800</v>
      </c>
      <c r="B806" s="12">
        <f>Parameters!$C$10</f>
        <v>100</v>
      </c>
      <c r="C806" s="24">
        <f>B806*EXP(MeanSt-0.5*SDSt^2+SDSt*'Z(t)'!B803)</f>
        <v>107.26654895480989</v>
      </c>
      <c r="D806" s="24">
        <f>C806*EXP(MeanSt-0.5*SDSt^2+SDSt*'Z(t)'!C803)</f>
        <v>101.62723317041214</v>
      </c>
      <c r="E806" s="24">
        <f>D806*EXP(MeanSt-0.5*SDSt^2+SDSt*'Z(t)'!D803)</f>
        <v>103.47643595251398</v>
      </c>
      <c r="F806" s="24">
        <f>E806*EXP(MeanSt-0.5*SDSt^2+SDSt*'Z(t)'!E803)</f>
        <v>106.54916852312913</v>
      </c>
      <c r="G806" s="24">
        <f>F806*EXP(MeanSt-0.5*SDSt^2+SDSt*'Z(t)'!F803)</f>
        <v>112.72223925646949</v>
      </c>
      <c r="H806" s="24">
        <f>G806*EXP(MeanSt-0.5*SDSt^2+SDSt*'Z(t)'!G803)</f>
        <v>125.49547050629944</v>
      </c>
    </row>
    <row r="807" spans="1:8" x14ac:dyDescent="0.3">
      <c r="A807">
        <f t="shared" si="17"/>
        <v>801</v>
      </c>
      <c r="B807" s="12">
        <f>Parameters!$C$10</f>
        <v>100</v>
      </c>
      <c r="C807" s="24">
        <f>B807*EXP(MeanSt-0.5*SDSt^2+SDSt*'Z(t)'!B804)</f>
        <v>96.732965654786511</v>
      </c>
      <c r="D807" s="24">
        <f>C807*EXP(MeanSt-0.5*SDSt^2+SDSt*'Z(t)'!C804)</f>
        <v>97.897857202794171</v>
      </c>
      <c r="E807" s="24">
        <f>D807*EXP(MeanSt-0.5*SDSt^2+SDSt*'Z(t)'!D804)</f>
        <v>98.288070505651604</v>
      </c>
      <c r="F807" s="24">
        <f>E807*EXP(MeanSt-0.5*SDSt^2+SDSt*'Z(t)'!E804)</f>
        <v>97.192493963123397</v>
      </c>
      <c r="G807" s="24">
        <f>F807*EXP(MeanSt-0.5*SDSt^2+SDSt*'Z(t)'!F804)</f>
        <v>97.40105961620327</v>
      </c>
      <c r="H807" s="24">
        <f>G807*EXP(MeanSt-0.5*SDSt^2+SDSt*'Z(t)'!G804)</f>
        <v>103.95258993138172</v>
      </c>
    </row>
    <row r="808" spans="1:8" x14ac:dyDescent="0.3">
      <c r="A808">
        <f t="shared" si="17"/>
        <v>802</v>
      </c>
      <c r="B808" s="12">
        <f>Parameters!$C$10</f>
        <v>100</v>
      </c>
      <c r="C808" s="24">
        <f>B808*EXP(MeanSt-0.5*SDSt^2+SDSt*'Z(t)'!B805)</f>
        <v>93.603416105109005</v>
      </c>
      <c r="D808" s="24">
        <f>C808*EXP(MeanSt-0.5*SDSt^2+SDSt*'Z(t)'!C805)</f>
        <v>96.351509636962405</v>
      </c>
      <c r="E808" s="24">
        <f>D808*EXP(MeanSt-0.5*SDSt^2+SDSt*'Z(t)'!D805)</f>
        <v>100.14514051139014</v>
      </c>
      <c r="F808" s="24">
        <f>E808*EXP(MeanSt-0.5*SDSt^2+SDSt*'Z(t)'!E805)</f>
        <v>99.982999985035633</v>
      </c>
      <c r="G808" s="24">
        <f>F808*EXP(MeanSt-0.5*SDSt^2+SDSt*'Z(t)'!F805)</f>
        <v>103.19253836643345</v>
      </c>
      <c r="H808" s="24">
        <f>G808*EXP(MeanSt-0.5*SDSt^2+SDSt*'Z(t)'!G805)</f>
        <v>103.67282244487042</v>
      </c>
    </row>
    <row r="809" spans="1:8" x14ac:dyDescent="0.3">
      <c r="A809">
        <f t="shared" si="17"/>
        <v>803</v>
      </c>
      <c r="B809" s="12">
        <f>Parameters!$C$10</f>
        <v>100</v>
      </c>
      <c r="C809" s="24">
        <f>B809*EXP(MeanSt-0.5*SDSt^2+SDSt*'Z(t)'!B806)</f>
        <v>105.25617649436305</v>
      </c>
      <c r="D809" s="24">
        <f>C809*EXP(MeanSt-0.5*SDSt^2+SDSt*'Z(t)'!C806)</f>
        <v>105.05471291236758</v>
      </c>
      <c r="E809" s="24">
        <f>D809*EXP(MeanSt-0.5*SDSt^2+SDSt*'Z(t)'!D806)</f>
        <v>107.57487199546678</v>
      </c>
      <c r="F809" s="24">
        <f>E809*EXP(MeanSt-0.5*SDSt^2+SDSt*'Z(t)'!E806)</f>
        <v>101.33438536191997</v>
      </c>
      <c r="G809" s="24">
        <f>F809*EXP(MeanSt-0.5*SDSt^2+SDSt*'Z(t)'!F806)</f>
        <v>101.41588828837612</v>
      </c>
      <c r="H809" s="24">
        <f>G809*EXP(MeanSt-0.5*SDSt^2+SDSt*'Z(t)'!G806)</f>
        <v>104.05014139887675</v>
      </c>
    </row>
    <row r="810" spans="1:8" x14ac:dyDescent="0.3">
      <c r="A810">
        <f t="shared" si="17"/>
        <v>804</v>
      </c>
      <c r="B810" s="12">
        <f>Parameters!$C$10</f>
        <v>100</v>
      </c>
      <c r="C810" s="24">
        <f>B810*EXP(MeanSt-0.5*SDSt^2+SDSt*'Z(t)'!B807)</f>
        <v>109.68233028090242</v>
      </c>
      <c r="D810" s="24">
        <f>C810*EXP(MeanSt-0.5*SDSt^2+SDSt*'Z(t)'!C807)</f>
        <v>114.36631777030121</v>
      </c>
      <c r="E810" s="24">
        <f>D810*EXP(MeanSt-0.5*SDSt^2+SDSt*'Z(t)'!D807)</f>
        <v>114.32714093977218</v>
      </c>
      <c r="F810" s="24">
        <f>E810*EXP(MeanSt-0.5*SDSt^2+SDSt*'Z(t)'!E807)</f>
        <v>122.40588239774844</v>
      </c>
      <c r="G810" s="24">
        <f>F810*EXP(MeanSt-0.5*SDSt^2+SDSt*'Z(t)'!F807)</f>
        <v>139.35245924318713</v>
      </c>
      <c r="H810" s="24">
        <f>G810*EXP(MeanSt-0.5*SDSt^2+SDSt*'Z(t)'!G807)</f>
        <v>145.78832409157854</v>
      </c>
    </row>
    <row r="811" spans="1:8" x14ac:dyDescent="0.3">
      <c r="A811">
        <f t="shared" si="17"/>
        <v>805</v>
      </c>
      <c r="B811" s="12">
        <f>Parameters!$C$10</f>
        <v>100</v>
      </c>
      <c r="C811" s="24">
        <f>B811*EXP(MeanSt-0.5*SDSt^2+SDSt*'Z(t)'!B808)</f>
        <v>96.683102537535376</v>
      </c>
      <c r="D811" s="24">
        <f>C811*EXP(MeanSt-0.5*SDSt^2+SDSt*'Z(t)'!C808)</f>
        <v>96.809416799632359</v>
      </c>
      <c r="E811" s="24">
        <f>D811*EXP(MeanSt-0.5*SDSt^2+SDSt*'Z(t)'!D808)</f>
        <v>105.66743537417635</v>
      </c>
      <c r="F811" s="24">
        <f>E811*EXP(MeanSt-0.5*SDSt^2+SDSt*'Z(t)'!E808)</f>
        <v>108.44632861645721</v>
      </c>
      <c r="G811" s="24">
        <f>F811*EXP(MeanSt-0.5*SDSt^2+SDSt*'Z(t)'!F808)</f>
        <v>114.50890995067445</v>
      </c>
      <c r="H811" s="24">
        <f>G811*EXP(MeanSt-0.5*SDSt^2+SDSt*'Z(t)'!G808)</f>
        <v>118.4715610273245</v>
      </c>
    </row>
    <row r="812" spans="1:8" x14ac:dyDescent="0.3">
      <c r="A812">
        <f t="shared" si="17"/>
        <v>806</v>
      </c>
      <c r="B812" s="12">
        <f>Parameters!$C$10</f>
        <v>100</v>
      </c>
      <c r="C812" s="24">
        <f>B812*EXP(MeanSt-0.5*SDSt^2+SDSt*'Z(t)'!B809)</f>
        <v>104.2064183743969</v>
      </c>
      <c r="D812" s="24">
        <f>C812*EXP(MeanSt-0.5*SDSt^2+SDSt*'Z(t)'!C809)</f>
        <v>107.9347801423778</v>
      </c>
      <c r="E812" s="24">
        <f>D812*EXP(MeanSt-0.5*SDSt^2+SDSt*'Z(t)'!D809)</f>
        <v>104.97481889358811</v>
      </c>
      <c r="F812" s="24">
        <f>E812*EXP(MeanSt-0.5*SDSt^2+SDSt*'Z(t)'!E809)</f>
        <v>102.33275347396034</v>
      </c>
      <c r="G812" s="24">
        <f>F812*EXP(MeanSt-0.5*SDSt^2+SDSt*'Z(t)'!F809)</f>
        <v>105.40552719073811</v>
      </c>
      <c r="H812" s="24">
        <f>G812*EXP(MeanSt-0.5*SDSt^2+SDSt*'Z(t)'!G809)</f>
        <v>105.88606885405991</v>
      </c>
    </row>
    <row r="813" spans="1:8" x14ac:dyDescent="0.3">
      <c r="A813">
        <f t="shared" si="17"/>
        <v>807</v>
      </c>
      <c r="B813" s="12">
        <f>Parameters!$C$10</f>
        <v>100</v>
      </c>
      <c r="C813" s="24">
        <f>B813*EXP(MeanSt-0.5*SDSt^2+SDSt*'Z(t)'!B810)</f>
        <v>108.51653939116028</v>
      </c>
      <c r="D813" s="24">
        <f>C813*EXP(MeanSt-0.5*SDSt^2+SDSt*'Z(t)'!C810)</f>
        <v>102.36054607770957</v>
      </c>
      <c r="E813" s="24">
        <f>D813*EXP(MeanSt-0.5*SDSt^2+SDSt*'Z(t)'!D810)</f>
        <v>101.48070356123272</v>
      </c>
      <c r="F813" s="24">
        <f>E813*EXP(MeanSt-0.5*SDSt^2+SDSt*'Z(t)'!E810)</f>
        <v>102.6431178404918</v>
      </c>
      <c r="G813" s="24">
        <f>F813*EXP(MeanSt-0.5*SDSt^2+SDSt*'Z(t)'!F810)</f>
        <v>105.81414455375342</v>
      </c>
      <c r="H813" s="24">
        <f>G813*EXP(MeanSt-0.5*SDSt^2+SDSt*'Z(t)'!G810)</f>
        <v>97.452735828872207</v>
      </c>
    </row>
    <row r="814" spans="1:8" x14ac:dyDescent="0.3">
      <c r="A814">
        <f t="shared" si="17"/>
        <v>808</v>
      </c>
      <c r="B814" s="12">
        <f>Parameters!$C$10</f>
        <v>100</v>
      </c>
      <c r="C814" s="24">
        <f>B814*EXP(MeanSt-0.5*SDSt^2+SDSt*'Z(t)'!B811)</f>
        <v>110.12042453478432</v>
      </c>
      <c r="D814" s="24">
        <f>C814*EXP(MeanSt-0.5*SDSt^2+SDSt*'Z(t)'!C811)</f>
        <v>114.52012123231314</v>
      </c>
      <c r="E814" s="24">
        <f>D814*EXP(MeanSt-0.5*SDSt^2+SDSt*'Z(t)'!D811)</f>
        <v>113.2183955056724</v>
      </c>
      <c r="F814" s="24">
        <f>E814*EXP(MeanSt-0.5*SDSt^2+SDSt*'Z(t)'!E811)</f>
        <v>118.53449908840201</v>
      </c>
      <c r="G814" s="24">
        <f>F814*EXP(MeanSt-0.5*SDSt^2+SDSt*'Z(t)'!F811)</f>
        <v>123.3972872799022</v>
      </c>
      <c r="H814" s="24">
        <f>G814*EXP(MeanSt-0.5*SDSt^2+SDSt*'Z(t)'!G811)</f>
        <v>133.83204337947288</v>
      </c>
    </row>
    <row r="815" spans="1:8" x14ac:dyDescent="0.3">
      <c r="A815">
        <f t="shared" si="17"/>
        <v>809</v>
      </c>
      <c r="B815" s="12">
        <f>Parameters!$C$10</f>
        <v>100</v>
      </c>
      <c r="C815" s="24">
        <f>B815*EXP(MeanSt-0.5*SDSt^2+SDSt*'Z(t)'!B812)</f>
        <v>95.024805353986935</v>
      </c>
      <c r="D815" s="24">
        <f>C815*EXP(MeanSt-0.5*SDSt^2+SDSt*'Z(t)'!C812)</f>
        <v>96.519390886279709</v>
      </c>
      <c r="E815" s="24">
        <f>D815*EXP(MeanSt-0.5*SDSt^2+SDSt*'Z(t)'!D812)</f>
        <v>100.67161648982504</v>
      </c>
      <c r="F815" s="24">
        <f>E815*EXP(MeanSt-0.5*SDSt^2+SDSt*'Z(t)'!E812)</f>
        <v>90.959929058158878</v>
      </c>
      <c r="G815" s="24">
        <f>F815*EXP(MeanSt-0.5*SDSt^2+SDSt*'Z(t)'!F812)</f>
        <v>87.299714104621444</v>
      </c>
      <c r="H815" s="24">
        <f>G815*EXP(MeanSt-0.5*SDSt^2+SDSt*'Z(t)'!G812)</f>
        <v>89.954142567471436</v>
      </c>
    </row>
    <row r="816" spans="1:8" x14ac:dyDescent="0.3">
      <c r="A816">
        <f t="shared" si="17"/>
        <v>810</v>
      </c>
      <c r="B816" s="12">
        <f>Parameters!$C$10</f>
        <v>100</v>
      </c>
      <c r="C816" s="24">
        <f>B816*EXP(MeanSt-0.5*SDSt^2+SDSt*'Z(t)'!B813)</f>
        <v>104.68872782777025</v>
      </c>
      <c r="D816" s="24">
        <f>C816*EXP(MeanSt-0.5*SDSt^2+SDSt*'Z(t)'!C813)</f>
        <v>104.23552016137857</v>
      </c>
      <c r="E816" s="24">
        <f>D816*EXP(MeanSt-0.5*SDSt^2+SDSt*'Z(t)'!D813)</f>
        <v>98.521253886697409</v>
      </c>
      <c r="F816" s="24">
        <f>E816*EXP(MeanSt-0.5*SDSt^2+SDSt*'Z(t)'!E813)</f>
        <v>95.822707997898291</v>
      </c>
      <c r="G816" s="24">
        <f>F816*EXP(MeanSt-0.5*SDSt^2+SDSt*'Z(t)'!F813)</f>
        <v>91.693705407715569</v>
      </c>
      <c r="H816" s="24">
        <f>G816*EXP(MeanSt-0.5*SDSt^2+SDSt*'Z(t)'!G813)</f>
        <v>92.926253953942293</v>
      </c>
    </row>
    <row r="817" spans="1:8" x14ac:dyDescent="0.3">
      <c r="A817">
        <f t="shared" si="17"/>
        <v>811</v>
      </c>
      <c r="B817" s="12">
        <f>Parameters!$C$10</f>
        <v>100</v>
      </c>
      <c r="C817" s="24">
        <f>B817*EXP(MeanSt-0.5*SDSt^2+SDSt*'Z(t)'!B814)</f>
        <v>99.868447154227169</v>
      </c>
      <c r="D817" s="24">
        <f>C817*EXP(MeanSt-0.5*SDSt^2+SDSt*'Z(t)'!C814)</f>
        <v>106.63287696106028</v>
      </c>
      <c r="E817" s="24">
        <f>D817*EXP(MeanSt-0.5*SDSt^2+SDSt*'Z(t)'!D814)</f>
        <v>102.61497312845653</v>
      </c>
      <c r="F817" s="24">
        <f>E817*EXP(MeanSt-0.5*SDSt^2+SDSt*'Z(t)'!E814)</f>
        <v>99.786229770728397</v>
      </c>
      <c r="G817" s="24">
        <f>F817*EXP(MeanSt-0.5*SDSt^2+SDSt*'Z(t)'!F814)</f>
        <v>105.06854862436131</v>
      </c>
      <c r="H817" s="24">
        <f>G817*EXP(MeanSt-0.5*SDSt^2+SDSt*'Z(t)'!G814)</f>
        <v>97.335482355519758</v>
      </c>
    </row>
    <row r="818" spans="1:8" x14ac:dyDescent="0.3">
      <c r="A818">
        <f t="shared" si="17"/>
        <v>812</v>
      </c>
      <c r="B818" s="12">
        <f>Parameters!$C$10</f>
        <v>100</v>
      </c>
      <c r="C818" s="24">
        <f>B818*EXP(MeanSt-0.5*SDSt^2+SDSt*'Z(t)'!B815)</f>
        <v>97.483701958227428</v>
      </c>
      <c r="D818" s="24">
        <f>C818*EXP(MeanSt-0.5*SDSt^2+SDSt*'Z(t)'!C815)</f>
        <v>93.566654665710232</v>
      </c>
      <c r="E818" s="24">
        <f>D818*EXP(MeanSt-0.5*SDSt^2+SDSt*'Z(t)'!D815)</f>
        <v>103.83832002464055</v>
      </c>
      <c r="F818" s="24">
        <f>E818*EXP(MeanSt-0.5*SDSt^2+SDSt*'Z(t)'!E815)</f>
        <v>104.66224792967279</v>
      </c>
      <c r="G818" s="24">
        <f>F818*EXP(MeanSt-0.5*SDSt^2+SDSt*'Z(t)'!F815)</f>
        <v>104.80129800374517</v>
      </c>
      <c r="H818" s="24">
        <f>G818*EXP(MeanSt-0.5*SDSt^2+SDSt*'Z(t)'!G815)</f>
        <v>110.92822331426071</v>
      </c>
    </row>
    <row r="819" spans="1:8" x14ac:dyDescent="0.3">
      <c r="A819">
        <f t="shared" si="17"/>
        <v>813</v>
      </c>
      <c r="B819" s="12">
        <f>Parameters!$C$10</f>
        <v>100</v>
      </c>
      <c r="C819" s="24">
        <f>B819*EXP(MeanSt-0.5*SDSt^2+SDSt*'Z(t)'!B816)</f>
        <v>95.830402313671328</v>
      </c>
      <c r="D819" s="24">
        <f>C819*EXP(MeanSt-0.5*SDSt^2+SDSt*'Z(t)'!C816)</f>
        <v>98.70054142096231</v>
      </c>
      <c r="E819" s="24">
        <f>D819*EXP(MeanSt-0.5*SDSt^2+SDSt*'Z(t)'!D816)</f>
        <v>102.26032467022311</v>
      </c>
      <c r="F819" s="24">
        <f>E819*EXP(MeanSt-0.5*SDSt^2+SDSt*'Z(t)'!E816)</f>
        <v>95.143379322100785</v>
      </c>
      <c r="G819" s="24">
        <f>F819*EXP(MeanSt-0.5*SDSt^2+SDSt*'Z(t)'!F816)</f>
        <v>94.926308427031401</v>
      </c>
      <c r="H819" s="24">
        <f>G819*EXP(MeanSt-0.5*SDSt^2+SDSt*'Z(t)'!G816)</f>
        <v>95.69718668717762</v>
      </c>
    </row>
    <row r="820" spans="1:8" x14ac:dyDescent="0.3">
      <c r="A820">
        <f t="shared" si="17"/>
        <v>814</v>
      </c>
      <c r="B820" s="12">
        <f>Parameters!$C$10</f>
        <v>100</v>
      </c>
      <c r="C820" s="24">
        <f>B820*EXP(MeanSt-0.5*SDSt^2+SDSt*'Z(t)'!B817)</f>
        <v>104.98734282580861</v>
      </c>
      <c r="D820" s="24">
        <f>C820*EXP(MeanSt-0.5*SDSt^2+SDSt*'Z(t)'!C817)</f>
        <v>101.2948843989912</v>
      </c>
      <c r="E820" s="24">
        <f>D820*EXP(MeanSt-0.5*SDSt^2+SDSt*'Z(t)'!D817)</f>
        <v>98.71178609384782</v>
      </c>
      <c r="F820" s="24">
        <f>E820*EXP(MeanSt-0.5*SDSt^2+SDSt*'Z(t)'!E817)</f>
        <v>99.403740769297926</v>
      </c>
      <c r="G820" s="24">
        <f>F820*EXP(MeanSt-0.5*SDSt^2+SDSt*'Z(t)'!F817)</f>
        <v>104.83678136532144</v>
      </c>
      <c r="H820" s="24">
        <f>G820*EXP(MeanSt-0.5*SDSt^2+SDSt*'Z(t)'!G817)</f>
        <v>105.69722537337738</v>
      </c>
    </row>
    <row r="821" spans="1:8" x14ac:dyDescent="0.3">
      <c r="A821">
        <f t="shared" si="17"/>
        <v>815</v>
      </c>
      <c r="B821" s="12">
        <f>Parameters!$C$10</f>
        <v>100</v>
      </c>
      <c r="C821" s="24">
        <f>B821*EXP(MeanSt-0.5*SDSt^2+SDSt*'Z(t)'!B818)</f>
        <v>107.28000686414345</v>
      </c>
      <c r="D821" s="24">
        <f>C821*EXP(MeanSt-0.5*SDSt^2+SDSt*'Z(t)'!C818)</f>
        <v>105.16725094857257</v>
      </c>
      <c r="E821" s="24">
        <f>D821*EXP(MeanSt-0.5*SDSt^2+SDSt*'Z(t)'!D818)</f>
        <v>110.41021749977438</v>
      </c>
      <c r="F821" s="24">
        <f>E821*EXP(MeanSt-0.5*SDSt^2+SDSt*'Z(t)'!E818)</f>
        <v>108.8491072601761</v>
      </c>
      <c r="G821" s="24">
        <f>F821*EXP(MeanSt-0.5*SDSt^2+SDSt*'Z(t)'!F818)</f>
        <v>115.24583743715911</v>
      </c>
      <c r="H821" s="24">
        <f>G821*EXP(MeanSt-0.5*SDSt^2+SDSt*'Z(t)'!G818)</f>
        <v>110.69379959993763</v>
      </c>
    </row>
    <row r="822" spans="1:8" x14ac:dyDescent="0.3">
      <c r="A822">
        <f t="shared" si="17"/>
        <v>816</v>
      </c>
      <c r="B822" s="12">
        <f>Parameters!$C$10</f>
        <v>100</v>
      </c>
      <c r="C822" s="24">
        <f>B822*EXP(MeanSt-0.5*SDSt^2+SDSt*'Z(t)'!B819)</f>
        <v>101.08609894700442</v>
      </c>
      <c r="D822" s="24">
        <f>C822*EXP(MeanSt-0.5*SDSt^2+SDSt*'Z(t)'!C819)</f>
        <v>101.2706752180293</v>
      </c>
      <c r="E822" s="24">
        <f>D822*EXP(MeanSt-0.5*SDSt^2+SDSt*'Z(t)'!D819)</f>
        <v>92.607848203044199</v>
      </c>
      <c r="F822" s="24">
        <f>E822*EXP(MeanSt-0.5*SDSt^2+SDSt*'Z(t)'!E819)</f>
        <v>96.001029965830583</v>
      </c>
      <c r="G822" s="24">
        <f>F822*EXP(MeanSt-0.5*SDSt^2+SDSt*'Z(t)'!F819)</f>
        <v>87.572427041989528</v>
      </c>
      <c r="H822" s="24">
        <f>G822*EXP(MeanSt-0.5*SDSt^2+SDSt*'Z(t)'!G819)</f>
        <v>80.918507602662473</v>
      </c>
    </row>
    <row r="823" spans="1:8" x14ac:dyDescent="0.3">
      <c r="A823">
        <f t="shared" si="17"/>
        <v>817</v>
      </c>
      <c r="B823" s="12">
        <f>Parameters!$C$10</f>
        <v>100</v>
      </c>
      <c r="C823" s="24">
        <f>B823*EXP(MeanSt-0.5*SDSt^2+SDSt*'Z(t)'!B820)</f>
        <v>100.46638705420463</v>
      </c>
      <c r="D823" s="24">
        <f>C823*EXP(MeanSt-0.5*SDSt^2+SDSt*'Z(t)'!C820)</f>
        <v>92.591424175072675</v>
      </c>
      <c r="E823" s="24">
        <f>D823*EXP(MeanSt-0.5*SDSt^2+SDSt*'Z(t)'!D820)</f>
        <v>88.468196628043287</v>
      </c>
      <c r="F823" s="24">
        <f>E823*EXP(MeanSt-0.5*SDSt^2+SDSt*'Z(t)'!E820)</f>
        <v>81.350007296626544</v>
      </c>
      <c r="G823" s="24">
        <f>F823*EXP(MeanSt-0.5*SDSt^2+SDSt*'Z(t)'!F820)</f>
        <v>80.993231123639347</v>
      </c>
      <c r="H823" s="24">
        <f>G823*EXP(MeanSt-0.5*SDSt^2+SDSt*'Z(t)'!G820)</f>
        <v>75.769865438762139</v>
      </c>
    </row>
    <row r="824" spans="1:8" x14ac:dyDescent="0.3">
      <c r="A824">
        <f t="shared" si="17"/>
        <v>818</v>
      </c>
      <c r="B824" s="12">
        <f>Parameters!$C$10</f>
        <v>100</v>
      </c>
      <c r="C824" s="24">
        <f>B824*EXP(MeanSt-0.5*SDSt^2+SDSt*'Z(t)'!B821)</f>
        <v>104.07155816049831</v>
      </c>
      <c r="D824" s="24">
        <f>C824*EXP(MeanSt-0.5*SDSt^2+SDSt*'Z(t)'!C821)</f>
        <v>107.59173341596328</v>
      </c>
      <c r="E824" s="24">
        <f>D824*EXP(MeanSt-0.5*SDSt^2+SDSt*'Z(t)'!D821)</f>
        <v>99.49760249862382</v>
      </c>
      <c r="F824" s="24">
        <f>E824*EXP(MeanSt-0.5*SDSt^2+SDSt*'Z(t)'!E821)</f>
        <v>96.664276411892217</v>
      </c>
      <c r="G824" s="24">
        <f>F824*EXP(MeanSt-0.5*SDSt^2+SDSt*'Z(t)'!F821)</f>
        <v>91.07844313035595</v>
      </c>
      <c r="H824" s="24">
        <f>G824*EXP(MeanSt-0.5*SDSt^2+SDSt*'Z(t)'!G821)</f>
        <v>89.697326207769322</v>
      </c>
    </row>
    <row r="825" spans="1:8" x14ac:dyDescent="0.3">
      <c r="A825">
        <f t="shared" si="17"/>
        <v>819</v>
      </c>
      <c r="B825" s="12">
        <f>Parameters!$C$10</f>
        <v>100</v>
      </c>
      <c r="C825" s="24">
        <f>B825*EXP(MeanSt-0.5*SDSt^2+SDSt*'Z(t)'!B822)</f>
        <v>94.442760493215076</v>
      </c>
      <c r="D825" s="24">
        <f>C825*EXP(MeanSt-0.5*SDSt^2+SDSt*'Z(t)'!C822)</f>
        <v>95.820694528860074</v>
      </c>
      <c r="E825" s="24">
        <f>D825*EXP(MeanSt-0.5*SDSt^2+SDSt*'Z(t)'!D822)</f>
        <v>95.386629418566159</v>
      </c>
      <c r="F825" s="24">
        <f>E825*EXP(MeanSt-0.5*SDSt^2+SDSt*'Z(t)'!E822)</f>
        <v>90.559274871136338</v>
      </c>
      <c r="G825" s="24">
        <f>F825*EXP(MeanSt-0.5*SDSt^2+SDSt*'Z(t)'!F822)</f>
        <v>94.59160841220384</v>
      </c>
      <c r="H825" s="24">
        <f>G825*EXP(MeanSt-0.5*SDSt^2+SDSt*'Z(t)'!G822)</f>
        <v>94.594156642947354</v>
      </c>
    </row>
    <row r="826" spans="1:8" x14ac:dyDescent="0.3">
      <c r="A826">
        <f t="shared" si="17"/>
        <v>820</v>
      </c>
      <c r="B826" s="12">
        <f>Parameters!$C$10</f>
        <v>100</v>
      </c>
      <c r="C826" s="24">
        <f>B826*EXP(MeanSt-0.5*SDSt^2+SDSt*'Z(t)'!B823)</f>
        <v>97.434686165308122</v>
      </c>
      <c r="D826" s="24">
        <f>C826*EXP(MeanSt-0.5*SDSt^2+SDSt*'Z(t)'!C823)</f>
        <v>101.85025860979708</v>
      </c>
      <c r="E826" s="24">
        <f>D826*EXP(MeanSt-0.5*SDSt^2+SDSt*'Z(t)'!D823)</f>
        <v>97.779095687446699</v>
      </c>
      <c r="F826" s="24">
        <f>E826*EXP(MeanSt-0.5*SDSt^2+SDSt*'Z(t)'!E823)</f>
        <v>97.022555341518625</v>
      </c>
      <c r="G826" s="24">
        <f>F826*EXP(MeanSt-0.5*SDSt^2+SDSt*'Z(t)'!F823)</f>
        <v>99.873478197187424</v>
      </c>
      <c r="H826" s="24">
        <f>G826*EXP(MeanSt-0.5*SDSt^2+SDSt*'Z(t)'!G823)</f>
        <v>104.08549538211965</v>
      </c>
    </row>
    <row r="827" spans="1:8" x14ac:dyDescent="0.3">
      <c r="A827">
        <f t="shared" si="17"/>
        <v>821</v>
      </c>
      <c r="B827" s="12">
        <f>Parameters!$C$10</f>
        <v>100</v>
      </c>
      <c r="C827" s="24">
        <f>B827*EXP(MeanSt-0.5*SDSt^2+SDSt*'Z(t)'!B824)</f>
        <v>109.68238136879849</v>
      </c>
      <c r="D827" s="24">
        <f>C827*EXP(MeanSt-0.5*SDSt^2+SDSt*'Z(t)'!C824)</f>
        <v>115.29321809051403</v>
      </c>
      <c r="E827" s="24">
        <f>D827*EXP(MeanSt-0.5*SDSt^2+SDSt*'Z(t)'!D824)</f>
        <v>116.99084657784546</v>
      </c>
      <c r="F827" s="24">
        <f>E827*EXP(MeanSt-0.5*SDSt^2+SDSt*'Z(t)'!E824)</f>
        <v>113.65513786886106</v>
      </c>
      <c r="G827" s="24">
        <f>F827*EXP(MeanSt-0.5*SDSt^2+SDSt*'Z(t)'!F824)</f>
        <v>112.54001005270123</v>
      </c>
      <c r="H827" s="24">
        <f>G827*EXP(MeanSt-0.5*SDSt^2+SDSt*'Z(t)'!G824)</f>
        <v>117.69407419479062</v>
      </c>
    </row>
    <row r="828" spans="1:8" x14ac:dyDescent="0.3">
      <c r="A828">
        <f t="shared" si="17"/>
        <v>822</v>
      </c>
      <c r="B828" s="12">
        <f>Parameters!$C$10</f>
        <v>100</v>
      </c>
      <c r="C828" s="24">
        <f>B828*EXP(MeanSt-0.5*SDSt^2+SDSt*'Z(t)'!B825)</f>
        <v>94.551219589625859</v>
      </c>
      <c r="D828" s="24">
        <f>C828*EXP(MeanSt-0.5*SDSt^2+SDSt*'Z(t)'!C825)</f>
        <v>100.4296303824546</v>
      </c>
      <c r="E828" s="24">
        <f>D828*EXP(MeanSt-0.5*SDSt^2+SDSt*'Z(t)'!D825)</f>
        <v>97.453183087295002</v>
      </c>
      <c r="F828" s="24">
        <f>E828*EXP(MeanSt-0.5*SDSt^2+SDSt*'Z(t)'!E825)</f>
        <v>98.496309349720306</v>
      </c>
      <c r="G828" s="24">
        <f>F828*EXP(MeanSt-0.5*SDSt^2+SDSt*'Z(t)'!F825)</f>
        <v>105.02685040073429</v>
      </c>
      <c r="H828" s="24">
        <f>G828*EXP(MeanSt-0.5*SDSt^2+SDSt*'Z(t)'!G825)</f>
        <v>107.45683615107008</v>
      </c>
    </row>
    <row r="829" spans="1:8" x14ac:dyDescent="0.3">
      <c r="A829">
        <f t="shared" si="17"/>
        <v>823</v>
      </c>
      <c r="B829" s="12">
        <f>Parameters!$C$10</f>
        <v>100</v>
      </c>
      <c r="C829" s="24">
        <f>B829*EXP(MeanSt-0.5*SDSt^2+SDSt*'Z(t)'!B826)</f>
        <v>92.137229961983934</v>
      </c>
      <c r="D829" s="24">
        <f>C829*EXP(MeanSt-0.5*SDSt^2+SDSt*'Z(t)'!C826)</f>
        <v>95.847611006452311</v>
      </c>
      <c r="E829" s="24">
        <f>D829*EXP(MeanSt-0.5*SDSt^2+SDSt*'Z(t)'!D826)</f>
        <v>93.138442496686466</v>
      </c>
      <c r="F829" s="24">
        <f>E829*EXP(MeanSt-0.5*SDSt^2+SDSt*'Z(t)'!E826)</f>
        <v>93.729602467486302</v>
      </c>
      <c r="G829" s="24">
        <f>F829*EXP(MeanSt-0.5*SDSt^2+SDSt*'Z(t)'!F826)</f>
        <v>90.102284526841174</v>
      </c>
      <c r="H829" s="24">
        <f>G829*EXP(MeanSt-0.5*SDSt^2+SDSt*'Z(t)'!G826)</f>
        <v>98.792068474352959</v>
      </c>
    </row>
    <row r="830" spans="1:8" x14ac:dyDescent="0.3">
      <c r="A830">
        <f t="shared" si="17"/>
        <v>824</v>
      </c>
      <c r="B830" s="12">
        <f>Parameters!$C$10</f>
        <v>100</v>
      </c>
      <c r="C830" s="24">
        <f>B830*EXP(MeanSt-0.5*SDSt^2+SDSt*'Z(t)'!B827)</f>
        <v>96.823383927666242</v>
      </c>
      <c r="D830" s="24">
        <f>C830*EXP(MeanSt-0.5*SDSt^2+SDSt*'Z(t)'!C827)</f>
        <v>94.800766341454931</v>
      </c>
      <c r="E830" s="24">
        <f>D830*EXP(MeanSt-0.5*SDSt^2+SDSt*'Z(t)'!D827)</f>
        <v>93.350496885126105</v>
      </c>
      <c r="F830" s="24">
        <f>E830*EXP(MeanSt-0.5*SDSt^2+SDSt*'Z(t)'!E827)</f>
        <v>96.193602370260237</v>
      </c>
      <c r="G830" s="24">
        <f>F830*EXP(MeanSt-0.5*SDSt^2+SDSt*'Z(t)'!F827)</f>
        <v>91.049160928729108</v>
      </c>
      <c r="H830" s="24">
        <f>G830*EXP(MeanSt-0.5*SDSt^2+SDSt*'Z(t)'!G827)</f>
        <v>89.162197704324697</v>
      </c>
    </row>
    <row r="831" spans="1:8" x14ac:dyDescent="0.3">
      <c r="A831">
        <f t="shared" si="17"/>
        <v>825</v>
      </c>
      <c r="B831" s="12">
        <f>Parameters!$C$10</f>
        <v>100</v>
      </c>
      <c r="C831" s="24">
        <f>B831*EXP(MeanSt-0.5*SDSt^2+SDSt*'Z(t)'!B828)</f>
        <v>99.203378227807136</v>
      </c>
      <c r="D831" s="24">
        <f>C831*EXP(MeanSt-0.5*SDSt^2+SDSt*'Z(t)'!C828)</f>
        <v>100.48481968161067</v>
      </c>
      <c r="E831" s="24">
        <f>D831*EXP(MeanSt-0.5*SDSt^2+SDSt*'Z(t)'!D828)</f>
        <v>107.8933406477108</v>
      </c>
      <c r="F831" s="24">
        <f>E831*EXP(MeanSt-0.5*SDSt^2+SDSt*'Z(t)'!E828)</f>
        <v>104.20227942127467</v>
      </c>
      <c r="G831" s="24">
        <f>F831*EXP(MeanSt-0.5*SDSt^2+SDSt*'Z(t)'!F828)</f>
        <v>107.96531082215047</v>
      </c>
      <c r="H831" s="24">
        <f>G831*EXP(MeanSt-0.5*SDSt^2+SDSt*'Z(t)'!G828)</f>
        <v>117.29487130934029</v>
      </c>
    </row>
    <row r="832" spans="1:8" x14ac:dyDescent="0.3">
      <c r="A832">
        <f t="shared" si="17"/>
        <v>826</v>
      </c>
      <c r="B832" s="12">
        <f>Parameters!$C$10</f>
        <v>100</v>
      </c>
      <c r="C832" s="24">
        <f>B832*EXP(MeanSt-0.5*SDSt^2+SDSt*'Z(t)'!B829)</f>
        <v>115.14394054606707</v>
      </c>
      <c r="D832" s="24">
        <f>C832*EXP(MeanSt-0.5*SDSt^2+SDSt*'Z(t)'!C829)</f>
        <v>116.41974879062376</v>
      </c>
      <c r="E832" s="24">
        <f>D832*EXP(MeanSt-0.5*SDSt^2+SDSt*'Z(t)'!D829)</f>
        <v>110.06575897647623</v>
      </c>
      <c r="F832" s="24">
        <f>E832*EXP(MeanSt-0.5*SDSt^2+SDSt*'Z(t)'!E829)</f>
        <v>116.39752510855249</v>
      </c>
      <c r="G832" s="24">
        <f>F832*EXP(MeanSt-0.5*SDSt^2+SDSt*'Z(t)'!F829)</f>
        <v>103.83429233093989</v>
      </c>
      <c r="H832" s="24">
        <f>G832*EXP(MeanSt-0.5*SDSt^2+SDSt*'Z(t)'!G829)</f>
        <v>102.77388915734258</v>
      </c>
    </row>
    <row r="833" spans="1:8" x14ac:dyDescent="0.3">
      <c r="A833">
        <f t="shared" si="17"/>
        <v>827</v>
      </c>
      <c r="B833" s="12">
        <f>Parameters!$C$10</f>
        <v>100</v>
      </c>
      <c r="C833" s="24">
        <f>B833*EXP(MeanSt-0.5*SDSt^2+SDSt*'Z(t)'!B830)</f>
        <v>103.05684956318359</v>
      </c>
      <c r="D833" s="24">
        <f>C833*EXP(MeanSt-0.5*SDSt^2+SDSt*'Z(t)'!C830)</f>
        <v>114.95308314355461</v>
      </c>
      <c r="E833" s="24">
        <f>D833*EXP(MeanSt-0.5*SDSt^2+SDSt*'Z(t)'!D830)</f>
        <v>115.22972352273719</v>
      </c>
      <c r="F833" s="24">
        <f>E833*EXP(MeanSt-0.5*SDSt^2+SDSt*'Z(t)'!E830)</f>
        <v>118.99422079433801</v>
      </c>
      <c r="G833" s="24">
        <f>F833*EXP(MeanSt-0.5*SDSt^2+SDSt*'Z(t)'!F830)</f>
        <v>124.57157377275112</v>
      </c>
      <c r="H833" s="24">
        <f>G833*EXP(MeanSt-0.5*SDSt^2+SDSt*'Z(t)'!G830)</f>
        <v>123.40149959718349</v>
      </c>
    </row>
    <row r="834" spans="1:8" x14ac:dyDescent="0.3">
      <c r="A834">
        <f t="shared" si="17"/>
        <v>828</v>
      </c>
      <c r="B834" s="12">
        <f>Parameters!$C$10</f>
        <v>100</v>
      </c>
      <c r="C834" s="24">
        <f>B834*EXP(MeanSt-0.5*SDSt^2+SDSt*'Z(t)'!B831)</f>
        <v>105.26170996088466</v>
      </c>
      <c r="D834" s="24">
        <f>C834*EXP(MeanSt-0.5*SDSt^2+SDSt*'Z(t)'!C831)</f>
        <v>100.46312358607395</v>
      </c>
      <c r="E834" s="24">
        <f>D834*EXP(MeanSt-0.5*SDSt^2+SDSt*'Z(t)'!D831)</f>
        <v>105.28810059200204</v>
      </c>
      <c r="F834" s="24">
        <f>E834*EXP(MeanSt-0.5*SDSt^2+SDSt*'Z(t)'!E831)</f>
        <v>106.24207614350338</v>
      </c>
      <c r="G834" s="24">
        <f>F834*EXP(MeanSt-0.5*SDSt^2+SDSt*'Z(t)'!F831)</f>
        <v>113.87775400473777</v>
      </c>
      <c r="H834" s="24">
        <f>G834*EXP(MeanSt-0.5*SDSt^2+SDSt*'Z(t)'!G831)</f>
        <v>109.84673644206586</v>
      </c>
    </row>
    <row r="835" spans="1:8" x14ac:dyDescent="0.3">
      <c r="A835">
        <f t="shared" si="17"/>
        <v>829</v>
      </c>
      <c r="B835" s="12">
        <f>Parameters!$C$10</f>
        <v>100</v>
      </c>
      <c r="C835" s="24">
        <f>B835*EXP(MeanSt-0.5*SDSt^2+SDSt*'Z(t)'!B832)</f>
        <v>103.31618170463597</v>
      </c>
      <c r="D835" s="24">
        <f>C835*EXP(MeanSt-0.5*SDSt^2+SDSt*'Z(t)'!C832)</f>
        <v>106.33258874117894</v>
      </c>
      <c r="E835" s="24">
        <f>D835*EXP(MeanSt-0.5*SDSt^2+SDSt*'Z(t)'!D832)</f>
        <v>109.50997906187571</v>
      </c>
      <c r="F835" s="24">
        <f>E835*EXP(MeanSt-0.5*SDSt^2+SDSt*'Z(t)'!E832)</f>
        <v>114.83990224415143</v>
      </c>
      <c r="G835" s="24">
        <f>F835*EXP(MeanSt-0.5*SDSt^2+SDSt*'Z(t)'!F832)</f>
        <v>109.38351550143699</v>
      </c>
      <c r="H835" s="24">
        <f>G835*EXP(MeanSt-0.5*SDSt^2+SDSt*'Z(t)'!G832)</f>
        <v>114.01526222070665</v>
      </c>
    </row>
    <row r="836" spans="1:8" x14ac:dyDescent="0.3">
      <c r="A836">
        <f t="shared" si="17"/>
        <v>830</v>
      </c>
      <c r="B836" s="12">
        <f>Parameters!$C$10</f>
        <v>100</v>
      </c>
      <c r="C836" s="24">
        <f>B836*EXP(MeanSt-0.5*SDSt^2+SDSt*'Z(t)'!B833)</f>
        <v>111.60347097162446</v>
      </c>
      <c r="D836" s="24">
        <f>C836*EXP(MeanSt-0.5*SDSt^2+SDSt*'Z(t)'!C833)</f>
        <v>117.7006616568883</v>
      </c>
      <c r="E836" s="24">
        <f>D836*EXP(MeanSt-0.5*SDSt^2+SDSt*'Z(t)'!D833)</f>
        <v>130.884873510738</v>
      </c>
      <c r="F836" s="24">
        <f>E836*EXP(MeanSt-0.5*SDSt^2+SDSt*'Z(t)'!E833)</f>
        <v>127.94315936040495</v>
      </c>
      <c r="G836" s="24">
        <f>F836*EXP(MeanSt-0.5*SDSt^2+SDSt*'Z(t)'!F833)</f>
        <v>131.29004282310422</v>
      </c>
      <c r="H836" s="24">
        <f>G836*EXP(MeanSt-0.5*SDSt^2+SDSt*'Z(t)'!G833)</f>
        <v>128.94543520329404</v>
      </c>
    </row>
    <row r="837" spans="1:8" x14ac:dyDescent="0.3">
      <c r="A837">
        <f t="shared" si="17"/>
        <v>831</v>
      </c>
      <c r="B837" s="12">
        <f>Parameters!$C$10</f>
        <v>100</v>
      </c>
      <c r="C837" s="24">
        <f>B837*EXP(MeanSt-0.5*SDSt^2+SDSt*'Z(t)'!B834)</f>
        <v>110.75024017631389</v>
      </c>
      <c r="D837" s="24">
        <f>C837*EXP(MeanSt-0.5*SDSt^2+SDSt*'Z(t)'!C834)</f>
        <v>104.16437514358995</v>
      </c>
      <c r="E837" s="24">
        <f>D837*EXP(MeanSt-0.5*SDSt^2+SDSt*'Z(t)'!D834)</f>
        <v>105.37838766457814</v>
      </c>
      <c r="F837" s="24">
        <f>E837*EXP(MeanSt-0.5*SDSt^2+SDSt*'Z(t)'!E834)</f>
        <v>108.02942952313539</v>
      </c>
      <c r="G837" s="24">
        <f>F837*EXP(MeanSt-0.5*SDSt^2+SDSt*'Z(t)'!F834)</f>
        <v>106.17379886752076</v>
      </c>
      <c r="H837" s="24">
        <f>G837*EXP(MeanSt-0.5*SDSt^2+SDSt*'Z(t)'!G834)</f>
        <v>109.22489836143784</v>
      </c>
    </row>
    <row r="838" spans="1:8" x14ac:dyDescent="0.3">
      <c r="A838">
        <f t="shared" si="17"/>
        <v>832</v>
      </c>
      <c r="B838" s="12">
        <f>Parameters!$C$10</f>
        <v>100</v>
      </c>
      <c r="C838" s="24">
        <f>B838*EXP(MeanSt-0.5*SDSt^2+SDSt*'Z(t)'!B835)</f>
        <v>96.778246008523865</v>
      </c>
      <c r="D838" s="24">
        <f>C838*EXP(MeanSt-0.5*SDSt^2+SDSt*'Z(t)'!C835)</f>
        <v>90.792143889213747</v>
      </c>
      <c r="E838" s="24">
        <f>D838*EXP(MeanSt-0.5*SDSt^2+SDSt*'Z(t)'!D835)</f>
        <v>89.496863393772529</v>
      </c>
      <c r="F838" s="24">
        <f>E838*EXP(MeanSt-0.5*SDSt^2+SDSt*'Z(t)'!E835)</f>
        <v>87.672719791320645</v>
      </c>
      <c r="G838" s="24">
        <f>F838*EXP(MeanSt-0.5*SDSt^2+SDSt*'Z(t)'!F835)</f>
        <v>85.620392196400672</v>
      </c>
      <c r="H838" s="24">
        <f>G838*EXP(MeanSt-0.5*SDSt^2+SDSt*'Z(t)'!G835)</f>
        <v>84.131704647549427</v>
      </c>
    </row>
    <row r="839" spans="1:8" x14ac:dyDescent="0.3">
      <c r="A839">
        <f t="shared" si="17"/>
        <v>833</v>
      </c>
      <c r="B839" s="12">
        <f>Parameters!$C$10</f>
        <v>100</v>
      </c>
      <c r="C839" s="24">
        <f>B839*EXP(MeanSt-0.5*SDSt^2+SDSt*'Z(t)'!B836)</f>
        <v>98.619164236250597</v>
      </c>
      <c r="D839" s="24">
        <f>C839*EXP(MeanSt-0.5*SDSt^2+SDSt*'Z(t)'!C836)</f>
        <v>102.31438539497377</v>
      </c>
      <c r="E839" s="24">
        <f>D839*EXP(MeanSt-0.5*SDSt^2+SDSt*'Z(t)'!D836)</f>
        <v>98.339325491672923</v>
      </c>
      <c r="F839" s="24">
        <f>E839*EXP(MeanSt-0.5*SDSt^2+SDSt*'Z(t)'!E836)</f>
        <v>107.3082650289153</v>
      </c>
      <c r="G839" s="24">
        <f>F839*EXP(MeanSt-0.5*SDSt^2+SDSt*'Z(t)'!F836)</f>
        <v>105.09906275370429</v>
      </c>
      <c r="H839" s="24">
        <f>G839*EXP(MeanSt-0.5*SDSt^2+SDSt*'Z(t)'!G836)</f>
        <v>112.08278951802208</v>
      </c>
    </row>
    <row r="840" spans="1:8" x14ac:dyDescent="0.3">
      <c r="A840">
        <f t="shared" ref="A840:A903" si="18">A839+1</f>
        <v>834</v>
      </c>
      <c r="B840" s="12">
        <f>Parameters!$C$10</f>
        <v>100</v>
      </c>
      <c r="C840" s="24">
        <f>B840*EXP(MeanSt-0.5*SDSt^2+SDSt*'Z(t)'!B837)</f>
        <v>101.14521525789104</v>
      </c>
      <c r="D840" s="24">
        <f>C840*EXP(MeanSt-0.5*SDSt^2+SDSt*'Z(t)'!C837)</f>
        <v>103.83726237628504</v>
      </c>
      <c r="E840" s="24">
        <f>D840*EXP(MeanSt-0.5*SDSt^2+SDSt*'Z(t)'!D837)</f>
        <v>99.938083194925525</v>
      </c>
      <c r="F840" s="24">
        <f>E840*EXP(MeanSt-0.5*SDSt^2+SDSt*'Z(t)'!E837)</f>
        <v>94.358039676252361</v>
      </c>
      <c r="G840" s="24">
        <f>F840*EXP(MeanSt-0.5*SDSt^2+SDSt*'Z(t)'!F837)</f>
        <v>102.4710650204117</v>
      </c>
      <c r="H840" s="24">
        <f>G840*EXP(MeanSt-0.5*SDSt^2+SDSt*'Z(t)'!G837)</f>
        <v>101.63097865777171</v>
      </c>
    </row>
    <row r="841" spans="1:8" x14ac:dyDescent="0.3">
      <c r="A841">
        <f t="shared" si="18"/>
        <v>835</v>
      </c>
      <c r="B841" s="12">
        <f>Parameters!$C$10</f>
        <v>100</v>
      </c>
      <c r="C841" s="24">
        <f>B841*EXP(MeanSt-0.5*SDSt^2+SDSt*'Z(t)'!B838)</f>
        <v>86.177608089046515</v>
      </c>
      <c r="D841" s="24">
        <f>C841*EXP(MeanSt-0.5*SDSt^2+SDSt*'Z(t)'!C838)</f>
        <v>90.242362549076674</v>
      </c>
      <c r="E841" s="24">
        <f>D841*EXP(MeanSt-0.5*SDSt^2+SDSt*'Z(t)'!D838)</f>
        <v>98.023535836097381</v>
      </c>
      <c r="F841" s="24">
        <f>E841*EXP(MeanSt-0.5*SDSt^2+SDSt*'Z(t)'!E838)</f>
        <v>96.112285485344742</v>
      </c>
      <c r="G841" s="24">
        <f>F841*EXP(MeanSt-0.5*SDSt^2+SDSt*'Z(t)'!F838)</f>
        <v>91.9662124432176</v>
      </c>
      <c r="H841" s="24">
        <f>G841*EXP(MeanSt-0.5*SDSt^2+SDSt*'Z(t)'!G838)</f>
        <v>89.468556136379604</v>
      </c>
    </row>
    <row r="842" spans="1:8" x14ac:dyDescent="0.3">
      <c r="A842">
        <f t="shared" si="18"/>
        <v>836</v>
      </c>
      <c r="B842" s="12">
        <f>Parameters!$C$10</f>
        <v>100</v>
      </c>
      <c r="C842" s="24">
        <f>B842*EXP(MeanSt-0.5*SDSt^2+SDSt*'Z(t)'!B839)</f>
        <v>105.31905462950914</v>
      </c>
      <c r="D842" s="24">
        <f>C842*EXP(MeanSt-0.5*SDSt^2+SDSt*'Z(t)'!C839)</f>
        <v>103.6615231463757</v>
      </c>
      <c r="E842" s="24">
        <f>D842*EXP(MeanSt-0.5*SDSt^2+SDSt*'Z(t)'!D839)</f>
        <v>101.94883050353647</v>
      </c>
      <c r="F842" s="24">
        <f>E842*EXP(MeanSt-0.5*SDSt^2+SDSt*'Z(t)'!E839)</f>
        <v>109.33849223315629</v>
      </c>
      <c r="G842" s="24">
        <f>F842*EXP(MeanSt-0.5*SDSt^2+SDSt*'Z(t)'!F839)</f>
        <v>119.99488986600727</v>
      </c>
      <c r="H842" s="24">
        <f>G842*EXP(MeanSt-0.5*SDSt^2+SDSt*'Z(t)'!G839)</f>
        <v>116.4509905385903</v>
      </c>
    </row>
    <row r="843" spans="1:8" x14ac:dyDescent="0.3">
      <c r="A843">
        <f t="shared" si="18"/>
        <v>837</v>
      </c>
      <c r="B843" s="12">
        <f>Parameters!$C$10</f>
        <v>100</v>
      </c>
      <c r="C843" s="24">
        <f>B843*EXP(MeanSt-0.5*SDSt^2+SDSt*'Z(t)'!B840)</f>
        <v>106.46659866147729</v>
      </c>
      <c r="D843" s="24">
        <f>C843*EXP(MeanSt-0.5*SDSt^2+SDSt*'Z(t)'!C840)</f>
        <v>104.36066726281739</v>
      </c>
      <c r="E843" s="24">
        <f>D843*EXP(MeanSt-0.5*SDSt^2+SDSt*'Z(t)'!D840)</f>
        <v>104.08061208820611</v>
      </c>
      <c r="F843" s="24">
        <f>E843*EXP(MeanSt-0.5*SDSt^2+SDSt*'Z(t)'!E840)</f>
        <v>105.84127503373992</v>
      </c>
      <c r="G843" s="24">
        <f>F843*EXP(MeanSt-0.5*SDSt^2+SDSt*'Z(t)'!F840)</f>
        <v>109.03902706651232</v>
      </c>
      <c r="H843" s="24">
        <f>G843*EXP(MeanSt-0.5*SDSt^2+SDSt*'Z(t)'!G840)</f>
        <v>111.58424968368179</v>
      </c>
    </row>
    <row r="844" spans="1:8" x14ac:dyDescent="0.3">
      <c r="A844">
        <f t="shared" si="18"/>
        <v>838</v>
      </c>
      <c r="B844" s="12">
        <f>Parameters!$C$10</f>
        <v>100</v>
      </c>
      <c r="C844" s="24">
        <f>B844*EXP(MeanSt-0.5*SDSt^2+SDSt*'Z(t)'!B841)</f>
        <v>101.87142874450601</v>
      </c>
      <c r="D844" s="24">
        <f>C844*EXP(MeanSt-0.5*SDSt^2+SDSt*'Z(t)'!C841)</f>
        <v>105.87806451081408</v>
      </c>
      <c r="E844" s="24">
        <f>D844*EXP(MeanSt-0.5*SDSt^2+SDSt*'Z(t)'!D841)</f>
        <v>107.56305287505697</v>
      </c>
      <c r="F844" s="24">
        <f>E844*EXP(MeanSt-0.5*SDSt^2+SDSt*'Z(t)'!E841)</f>
        <v>114.00238110964263</v>
      </c>
      <c r="G844" s="24">
        <f>F844*EXP(MeanSt-0.5*SDSt^2+SDSt*'Z(t)'!F841)</f>
        <v>108.72563368221228</v>
      </c>
      <c r="H844" s="24">
        <f>G844*EXP(MeanSt-0.5*SDSt^2+SDSt*'Z(t)'!G841)</f>
        <v>106.25375151611698</v>
      </c>
    </row>
    <row r="845" spans="1:8" x14ac:dyDescent="0.3">
      <c r="A845">
        <f t="shared" si="18"/>
        <v>839</v>
      </c>
      <c r="B845" s="12">
        <f>Parameters!$C$10</f>
        <v>100</v>
      </c>
      <c r="C845" s="24">
        <f>B845*EXP(MeanSt-0.5*SDSt^2+SDSt*'Z(t)'!B842)</f>
        <v>100.86932986449104</v>
      </c>
      <c r="D845" s="24">
        <f>C845*EXP(MeanSt-0.5*SDSt^2+SDSt*'Z(t)'!C842)</f>
        <v>107.32197829160181</v>
      </c>
      <c r="E845" s="24">
        <f>D845*EXP(MeanSt-0.5*SDSt^2+SDSt*'Z(t)'!D842)</f>
        <v>114.77793728523099</v>
      </c>
      <c r="F845" s="24">
        <f>E845*EXP(MeanSt-0.5*SDSt^2+SDSt*'Z(t)'!E842)</f>
        <v>113.4182812468017</v>
      </c>
      <c r="G845" s="24">
        <f>F845*EXP(MeanSt-0.5*SDSt^2+SDSt*'Z(t)'!F842)</f>
        <v>121.75560433774712</v>
      </c>
      <c r="H845" s="24">
        <f>G845*EXP(MeanSt-0.5*SDSt^2+SDSt*'Z(t)'!G842)</f>
        <v>122.66229308637524</v>
      </c>
    </row>
    <row r="846" spans="1:8" x14ac:dyDescent="0.3">
      <c r="A846">
        <f t="shared" si="18"/>
        <v>840</v>
      </c>
      <c r="B846" s="12">
        <f>Parameters!$C$10</f>
        <v>100</v>
      </c>
      <c r="C846" s="24">
        <f>B846*EXP(MeanSt-0.5*SDSt^2+SDSt*'Z(t)'!B843)</f>
        <v>103.87915517365339</v>
      </c>
      <c r="D846" s="24">
        <f>C846*EXP(MeanSt-0.5*SDSt^2+SDSt*'Z(t)'!C843)</f>
        <v>100.68553133751476</v>
      </c>
      <c r="E846" s="24">
        <f>D846*EXP(MeanSt-0.5*SDSt^2+SDSt*'Z(t)'!D843)</f>
        <v>97.512165418511032</v>
      </c>
      <c r="F846" s="24">
        <f>E846*EXP(MeanSt-0.5*SDSt^2+SDSt*'Z(t)'!E843)</f>
        <v>87.325778479346312</v>
      </c>
      <c r="G846" s="24">
        <f>F846*EXP(MeanSt-0.5*SDSt^2+SDSt*'Z(t)'!F843)</f>
        <v>89.236553335225111</v>
      </c>
      <c r="H846" s="24">
        <f>G846*EXP(MeanSt-0.5*SDSt^2+SDSt*'Z(t)'!G843)</f>
        <v>87.957544156220578</v>
      </c>
    </row>
    <row r="847" spans="1:8" x14ac:dyDescent="0.3">
      <c r="A847">
        <f t="shared" si="18"/>
        <v>841</v>
      </c>
      <c r="B847" s="12">
        <f>Parameters!$C$10</f>
        <v>100</v>
      </c>
      <c r="C847" s="24">
        <f>B847*EXP(MeanSt-0.5*SDSt^2+SDSt*'Z(t)'!B844)</f>
        <v>91.118748588885282</v>
      </c>
      <c r="D847" s="24">
        <f>C847*EXP(MeanSt-0.5*SDSt^2+SDSt*'Z(t)'!C844)</f>
        <v>91.862446887606069</v>
      </c>
      <c r="E847" s="24">
        <f>D847*EXP(MeanSt-0.5*SDSt^2+SDSt*'Z(t)'!D844)</f>
        <v>88.22268186495188</v>
      </c>
      <c r="F847" s="24">
        <f>E847*EXP(MeanSt-0.5*SDSt^2+SDSt*'Z(t)'!E844)</f>
        <v>96.246663337034164</v>
      </c>
      <c r="G847" s="24">
        <f>F847*EXP(MeanSt-0.5*SDSt^2+SDSt*'Z(t)'!F844)</f>
        <v>99.984162479749756</v>
      </c>
      <c r="H847" s="24">
        <f>G847*EXP(MeanSt-0.5*SDSt^2+SDSt*'Z(t)'!G844)</f>
        <v>105.49166732806961</v>
      </c>
    </row>
    <row r="848" spans="1:8" x14ac:dyDescent="0.3">
      <c r="A848">
        <f t="shared" si="18"/>
        <v>842</v>
      </c>
      <c r="B848" s="12">
        <f>Parameters!$C$10</f>
        <v>100</v>
      </c>
      <c r="C848" s="24">
        <f>B848*EXP(MeanSt-0.5*SDSt^2+SDSt*'Z(t)'!B845)</f>
        <v>106.84206591250289</v>
      </c>
      <c r="D848" s="24">
        <f>C848*EXP(MeanSt-0.5*SDSt^2+SDSt*'Z(t)'!C845)</f>
        <v>109.96075985888321</v>
      </c>
      <c r="E848" s="24">
        <f>D848*EXP(MeanSt-0.5*SDSt^2+SDSt*'Z(t)'!D845)</f>
        <v>102.83480509615906</v>
      </c>
      <c r="F848" s="24">
        <f>E848*EXP(MeanSt-0.5*SDSt^2+SDSt*'Z(t)'!E845)</f>
        <v>102.61107131874861</v>
      </c>
      <c r="G848" s="24">
        <f>F848*EXP(MeanSt-0.5*SDSt^2+SDSt*'Z(t)'!F845)</f>
        <v>109.47063175187144</v>
      </c>
      <c r="H848" s="24">
        <f>G848*EXP(MeanSt-0.5*SDSt^2+SDSt*'Z(t)'!G845)</f>
        <v>113.63402958494612</v>
      </c>
    </row>
    <row r="849" spans="1:8" x14ac:dyDescent="0.3">
      <c r="A849">
        <f t="shared" si="18"/>
        <v>843</v>
      </c>
      <c r="B849" s="12">
        <f>Parameters!$C$10</f>
        <v>100</v>
      </c>
      <c r="C849" s="24">
        <f>B849*EXP(MeanSt-0.5*SDSt^2+SDSt*'Z(t)'!B846)</f>
        <v>98.188931081611415</v>
      </c>
      <c r="D849" s="24">
        <f>C849*EXP(MeanSt-0.5*SDSt^2+SDSt*'Z(t)'!C846)</f>
        <v>94.206979453165403</v>
      </c>
      <c r="E849" s="24">
        <f>D849*EXP(MeanSt-0.5*SDSt^2+SDSt*'Z(t)'!D846)</f>
        <v>96.275820295713032</v>
      </c>
      <c r="F849" s="24">
        <f>E849*EXP(MeanSt-0.5*SDSt^2+SDSt*'Z(t)'!E846)</f>
        <v>100.44197983759344</v>
      </c>
      <c r="G849" s="24">
        <f>F849*EXP(MeanSt-0.5*SDSt^2+SDSt*'Z(t)'!F846)</f>
        <v>90.108251514870304</v>
      </c>
      <c r="H849" s="24">
        <f>G849*EXP(MeanSt-0.5*SDSt^2+SDSt*'Z(t)'!G846)</f>
        <v>93.490502942418033</v>
      </c>
    </row>
    <row r="850" spans="1:8" x14ac:dyDescent="0.3">
      <c r="A850">
        <f t="shared" si="18"/>
        <v>844</v>
      </c>
      <c r="B850" s="12">
        <f>Parameters!$C$10</f>
        <v>100</v>
      </c>
      <c r="C850" s="24">
        <f>B850*EXP(MeanSt-0.5*SDSt^2+SDSt*'Z(t)'!B847)</f>
        <v>101.94478711248702</v>
      </c>
      <c r="D850" s="24">
        <f>C850*EXP(MeanSt-0.5*SDSt^2+SDSt*'Z(t)'!C847)</f>
        <v>109.75500157234303</v>
      </c>
      <c r="E850" s="24">
        <f>D850*EXP(MeanSt-0.5*SDSt^2+SDSt*'Z(t)'!D847)</f>
        <v>107.66296923651902</v>
      </c>
      <c r="F850" s="24">
        <f>E850*EXP(MeanSt-0.5*SDSt^2+SDSt*'Z(t)'!E847)</f>
        <v>119.20088520793023</v>
      </c>
      <c r="G850" s="24">
        <f>F850*EXP(MeanSt-0.5*SDSt^2+SDSt*'Z(t)'!F847)</f>
        <v>118.84209458638175</v>
      </c>
      <c r="H850" s="24">
        <f>G850*EXP(MeanSt-0.5*SDSt^2+SDSt*'Z(t)'!G847)</f>
        <v>119.83078865909167</v>
      </c>
    </row>
    <row r="851" spans="1:8" x14ac:dyDescent="0.3">
      <c r="A851">
        <f t="shared" si="18"/>
        <v>845</v>
      </c>
      <c r="B851" s="12">
        <f>Parameters!$C$10</f>
        <v>100</v>
      </c>
      <c r="C851" s="24">
        <f>B851*EXP(MeanSt-0.5*SDSt^2+SDSt*'Z(t)'!B848)</f>
        <v>106.05511587480696</v>
      </c>
      <c r="D851" s="24">
        <f>C851*EXP(MeanSt-0.5*SDSt^2+SDSt*'Z(t)'!C848)</f>
        <v>112.10569821621679</v>
      </c>
      <c r="E851" s="24">
        <f>D851*EXP(MeanSt-0.5*SDSt^2+SDSt*'Z(t)'!D848)</f>
        <v>117.07137609407498</v>
      </c>
      <c r="F851" s="24">
        <f>E851*EXP(MeanSt-0.5*SDSt^2+SDSt*'Z(t)'!E848)</f>
        <v>121.05937614263905</v>
      </c>
      <c r="G851" s="24">
        <f>F851*EXP(MeanSt-0.5*SDSt^2+SDSt*'Z(t)'!F848)</f>
        <v>125.92859822257583</v>
      </c>
      <c r="H851" s="24">
        <f>G851*EXP(MeanSt-0.5*SDSt^2+SDSt*'Z(t)'!G848)</f>
        <v>125.64998862401021</v>
      </c>
    </row>
    <row r="852" spans="1:8" x14ac:dyDescent="0.3">
      <c r="A852">
        <f t="shared" si="18"/>
        <v>846</v>
      </c>
      <c r="B852" s="12">
        <f>Parameters!$C$10</f>
        <v>100</v>
      </c>
      <c r="C852" s="24">
        <f>B852*EXP(MeanSt-0.5*SDSt^2+SDSt*'Z(t)'!B849)</f>
        <v>111.67072495402937</v>
      </c>
      <c r="D852" s="24">
        <f>C852*EXP(MeanSt-0.5*SDSt^2+SDSt*'Z(t)'!C849)</f>
        <v>123.07477326076663</v>
      </c>
      <c r="E852" s="24">
        <f>D852*EXP(MeanSt-0.5*SDSt^2+SDSt*'Z(t)'!D849)</f>
        <v>126.88396859046945</v>
      </c>
      <c r="F852" s="24">
        <f>E852*EXP(MeanSt-0.5*SDSt^2+SDSt*'Z(t)'!E849)</f>
        <v>126.0496354346556</v>
      </c>
      <c r="G852" s="24">
        <f>F852*EXP(MeanSt-0.5*SDSt^2+SDSt*'Z(t)'!F849)</f>
        <v>119.04027121885215</v>
      </c>
      <c r="H852" s="24">
        <f>G852*EXP(MeanSt-0.5*SDSt^2+SDSt*'Z(t)'!G849)</f>
        <v>117.89461830667359</v>
      </c>
    </row>
    <row r="853" spans="1:8" x14ac:dyDescent="0.3">
      <c r="A853">
        <f t="shared" si="18"/>
        <v>847</v>
      </c>
      <c r="B853" s="12">
        <f>Parameters!$C$10</f>
        <v>100</v>
      </c>
      <c r="C853" s="24">
        <f>B853*EXP(MeanSt-0.5*SDSt^2+SDSt*'Z(t)'!B850)</f>
        <v>104.88528908714146</v>
      </c>
      <c r="D853" s="24">
        <f>C853*EXP(MeanSt-0.5*SDSt^2+SDSt*'Z(t)'!C850)</f>
        <v>99.786295747259715</v>
      </c>
      <c r="E853" s="24">
        <f>D853*EXP(MeanSt-0.5*SDSt^2+SDSt*'Z(t)'!D850)</f>
        <v>102.18560785418909</v>
      </c>
      <c r="F853" s="24">
        <f>E853*EXP(MeanSt-0.5*SDSt^2+SDSt*'Z(t)'!E850)</f>
        <v>108.48111743580485</v>
      </c>
      <c r="G853" s="24">
        <f>F853*EXP(MeanSt-0.5*SDSt^2+SDSt*'Z(t)'!F850)</f>
        <v>112.71897183686578</v>
      </c>
      <c r="H853" s="24">
        <f>G853*EXP(MeanSt-0.5*SDSt^2+SDSt*'Z(t)'!G850)</f>
        <v>118.37992844852339</v>
      </c>
    </row>
    <row r="854" spans="1:8" x14ac:dyDescent="0.3">
      <c r="A854">
        <f t="shared" si="18"/>
        <v>848</v>
      </c>
      <c r="B854" s="12">
        <f>Parameters!$C$10</f>
        <v>100</v>
      </c>
      <c r="C854" s="24">
        <f>B854*EXP(MeanSt-0.5*SDSt^2+SDSt*'Z(t)'!B851)</f>
        <v>98.694345874181167</v>
      </c>
      <c r="D854" s="24">
        <f>C854*EXP(MeanSt-0.5*SDSt^2+SDSt*'Z(t)'!C851)</f>
        <v>109.79048000508296</v>
      </c>
      <c r="E854" s="24">
        <f>D854*EXP(MeanSt-0.5*SDSt^2+SDSt*'Z(t)'!D851)</f>
        <v>117.63204950465453</v>
      </c>
      <c r="F854" s="24">
        <f>E854*EXP(MeanSt-0.5*SDSt^2+SDSt*'Z(t)'!E851)</f>
        <v>118.65388114546121</v>
      </c>
      <c r="G854" s="24">
        <f>F854*EXP(MeanSt-0.5*SDSt^2+SDSt*'Z(t)'!F851)</f>
        <v>126.06460407042771</v>
      </c>
      <c r="H854" s="24">
        <f>G854*EXP(MeanSt-0.5*SDSt^2+SDSt*'Z(t)'!G851)</f>
        <v>129.04215627244901</v>
      </c>
    </row>
    <row r="855" spans="1:8" x14ac:dyDescent="0.3">
      <c r="A855">
        <f t="shared" si="18"/>
        <v>849</v>
      </c>
      <c r="B855" s="12">
        <f>Parameters!$C$10</f>
        <v>100</v>
      </c>
      <c r="C855" s="24">
        <f>B855*EXP(MeanSt-0.5*SDSt^2+SDSt*'Z(t)'!B852)</f>
        <v>101.96670486408807</v>
      </c>
      <c r="D855" s="24">
        <f>C855*EXP(MeanSt-0.5*SDSt^2+SDSt*'Z(t)'!C852)</f>
        <v>106.42483507518919</v>
      </c>
      <c r="E855" s="24">
        <f>D855*EXP(MeanSt-0.5*SDSt^2+SDSt*'Z(t)'!D852)</f>
        <v>113.36710484408363</v>
      </c>
      <c r="F855" s="24">
        <f>E855*EXP(MeanSt-0.5*SDSt^2+SDSt*'Z(t)'!E852)</f>
        <v>120.64389222525203</v>
      </c>
      <c r="G855" s="24">
        <f>F855*EXP(MeanSt-0.5*SDSt^2+SDSt*'Z(t)'!F852)</f>
        <v>130.55826710127701</v>
      </c>
      <c r="H855" s="24">
        <f>G855*EXP(MeanSt-0.5*SDSt^2+SDSt*'Z(t)'!G852)</f>
        <v>140.89538024008144</v>
      </c>
    </row>
    <row r="856" spans="1:8" x14ac:dyDescent="0.3">
      <c r="A856">
        <f t="shared" si="18"/>
        <v>850</v>
      </c>
      <c r="B856" s="12">
        <f>Parameters!$C$10</f>
        <v>100</v>
      </c>
      <c r="C856" s="24">
        <f>B856*EXP(MeanSt-0.5*SDSt^2+SDSt*'Z(t)'!B853)</f>
        <v>102.59703888434639</v>
      </c>
      <c r="D856" s="24">
        <f>C856*EXP(MeanSt-0.5*SDSt^2+SDSt*'Z(t)'!C853)</f>
        <v>115.71415866278673</v>
      </c>
      <c r="E856" s="24">
        <f>D856*EXP(MeanSt-0.5*SDSt^2+SDSt*'Z(t)'!D853)</f>
        <v>117.41397266066784</v>
      </c>
      <c r="F856" s="24">
        <f>E856*EXP(MeanSt-0.5*SDSt^2+SDSt*'Z(t)'!E853)</f>
        <v>123.33311536958146</v>
      </c>
      <c r="G856" s="24">
        <f>F856*EXP(MeanSt-0.5*SDSt^2+SDSt*'Z(t)'!F853)</f>
        <v>111.44802026163723</v>
      </c>
      <c r="H856" s="24">
        <f>G856*EXP(MeanSt-0.5*SDSt^2+SDSt*'Z(t)'!G853)</f>
        <v>116.33450454487344</v>
      </c>
    </row>
    <row r="857" spans="1:8" x14ac:dyDescent="0.3">
      <c r="A857">
        <f t="shared" si="18"/>
        <v>851</v>
      </c>
      <c r="B857" s="12">
        <f>Parameters!$C$10</f>
        <v>100</v>
      </c>
      <c r="C857" s="24">
        <f>B857*EXP(MeanSt-0.5*SDSt^2+SDSt*'Z(t)'!B854)</f>
        <v>104.63568079434866</v>
      </c>
      <c r="D857" s="24">
        <f>C857*EXP(MeanSt-0.5*SDSt^2+SDSt*'Z(t)'!C854)</f>
        <v>112.32469982235381</v>
      </c>
      <c r="E857" s="24">
        <f>D857*EXP(MeanSt-0.5*SDSt^2+SDSt*'Z(t)'!D854)</f>
        <v>123.75074702335118</v>
      </c>
      <c r="F857" s="24">
        <f>E857*EXP(MeanSt-0.5*SDSt^2+SDSt*'Z(t)'!E854)</f>
        <v>112.6039279122096</v>
      </c>
      <c r="G857" s="24">
        <f>F857*EXP(MeanSt-0.5*SDSt^2+SDSt*'Z(t)'!F854)</f>
        <v>110.99871706731842</v>
      </c>
      <c r="H857" s="24">
        <f>G857*EXP(MeanSt-0.5*SDSt^2+SDSt*'Z(t)'!G854)</f>
        <v>106.09533300123165</v>
      </c>
    </row>
    <row r="858" spans="1:8" x14ac:dyDescent="0.3">
      <c r="A858">
        <f t="shared" si="18"/>
        <v>852</v>
      </c>
      <c r="B858" s="12">
        <f>Parameters!$C$10</f>
        <v>100</v>
      </c>
      <c r="C858" s="24">
        <f>B858*EXP(MeanSt-0.5*SDSt^2+SDSt*'Z(t)'!B855)</f>
        <v>95.803169168522686</v>
      </c>
      <c r="D858" s="24">
        <f>C858*EXP(MeanSt-0.5*SDSt^2+SDSt*'Z(t)'!C855)</f>
        <v>101.34850870407391</v>
      </c>
      <c r="E858" s="24">
        <f>D858*EXP(MeanSt-0.5*SDSt^2+SDSt*'Z(t)'!D855)</f>
        <v>104.81142659133107</v>
      </c>
      <c r="F858" s="24">
        <f>E858*EXP(MeanSt-0.5*SDSt^2+SDSt*'Z(t)'!E855)</f>
        <v>103.72042379463457</v>
      </c>
      <c r="G858" s="24">
        <f>F858*EXP(MeanSt-0.5*SDSt^2+SDSt*'Z(t)'!F855)</f>
        <v>114.44626831020342</v>
      </c>
      <c r="H858" s="24">
        <f>G858*EXP(MeanSt-0.5*SDSt^2+SDSt*'Z(t)'!G855)</f>
        <v>109.25847148761727</v>
      </c>
    </row>
    <row r="859" spans="1:8" x14ac:dyDescent="0.3">
      <c r="A859">
        <f t="shared" si="18"/>
        <v>853</v>
      </c>
      <c r="B859" s="12">
        <f>Parameters!$C$10</f>
        <v>100</v>
      </c>
      <c r="C859" s="24">
        <f>B859*EXP(MeanSt-0.5*SDSt^2+SDSt*'Z(t)'!B856)</f>
        <v>95.689763435185398</v>
      </c>
      <c r="D859" s="24">
        <f>C859*EXP(MeanSt-0.5*SDSt^2+SDSt*'Z(t)'!C856)</f>
        <v>99.480996632406118</v>
      </c>
      <c r="E859" s="24">
        <f>D859*EXP(MeanSt-0.5*SDSt^2+SDSt*'Z(t)'!D856)</f>
        <v>105.13038929833327</v>
      </c>
      <c r="F859" s="24">
        <f>E859*EXP(MeanSt-0.5*SDSt^2+SDSt*'Z(t)'!E856)</f>
        <v>101.81309265112297</v>
      </c>
      <c r="G859" s="24">
        <f>F859*EXP(MeanSt-0.5*SDSt^2+SDSt*'Z(t)'!F856)</f>
        <v>106.00808552922477</v>
      </c>
      <c r="H859" s="24">
        <f>G859*EXP(MeanSt-0.5*SDSt^2+SDSt*'Z(t)'!G856)</f>
        <v>116.65356738692682</v>
      </c>
    </row>
    <row r="860" spans="1:8" x14ac:dyDescent="0.3">
      <c r="A860">
        <f t="shared" si="18"/>
        <v>854</v>
      </c>
      <c r="B860" s="12">
        <f>Parameters!$C$10</f>
        <v>100</v>
      </c>
      <c r="C860" s="24">
        <f>B860*EXP(MeanSt-0.5*SDSt^2+SDSt*'Z(t)'!B857)</f>
        <v>107.91396189162271</v>
      </c>
      <c r="D860" s="24">
        <f>C860*EXP(MeanSt-0.5*SDSt^2+SDSt*'Z(t)'!C857)</f>
        <v>107.89321163594069</v>
      </c>
      <c r="E860" s="24">
        <f>D860*EXP(MeanSt-0.5*SDSt^2+SDSt*'Z(t)'!D857)</f>
        <v>104.12977444232685</v>
      </c>
      <c r="F860" s="24">
        <f>E860*EXP(MeanSt-0.5*SDSt^2+SDSt*'Z(t)'!E857)</f>
        <v>104.91849698068103</v>
      </c>
      <c r="G860" s="24">
        <f>F860*EXP(MeanSt-0.5*SDSt^2+SDSt*'Z(t)'!F857)</f>
        <v>113.93854076928639</v>
      </c>
      <c r="H860" s="24">
        <f>G860*EXP(MeanSt-0.5*SDSt^2+SDSt*'Z(t)'!G857)</f>
        <v>102.81535986274966</v>
      </c>
    </row>
    <row r="861" spans="1:8" x14ac:dyDescent="0.3">
      <c r="A861">
        <f t="shared" si="18"/>
        <v>855</v>
      </c>
      <c r="B861" s="12">
        <f>Parameters!$C$10</f>
        <v>100</v>
      </c>
      <c r="C861" s="24">
        <f>B861*EXP(MeanSt-0.5*SDSt^2+SDSt*'Z(t)'!B858)</f>
        <v>97.739036727078627</v>
      </c>
      <c r="D861" s="24">
        <f>C861*EXP(MeanSt-0.5*SDSt^2+SDSt*'Z(t)'!C858)</f>
        <v>97.985675752423234</v>
      </c>
      <c r="E861" s="24">
        <f>D861*EXP(MeanSt-0.5*SDSt^2+SDSt*'Z(t)'!D858)</f>
        <v>91.352786003021734</v>
      </c>
      <c r="F861" s="24">
        <f>E861*EXP(MeanSt-0.5*SDSt^2+SDSt*'Z(t)'!E858)</f>
        <v>91.592777780710492</v>
      </c>
      <c r="G861" s="24">
        <f>F861*EXP(MeanSt-0.5*SDSt^2+SDSt*'Z(t)'!F858)</f>
        <v>95.973226798942051</v>
      </c>
      <c r="H861" s="24">
        <f>G861*EXP(MeanSt-0.5*SDSt^2+SDSt*'Z(t)'!G858)</f>
        <v>102.17214920892303</v>
      </c>
    </row>
    <row r="862" spans="1:8" x14ac:dyDescent="0.3">
      <c r="A862">
        <f t="shared" si="18"/>
        <v>856</v>
      </c>
      <c r="B862" s="12">
        <f>Parameters!$C$10</f>
        <v>100</v>
      </c>
      <c r="C862" s="24">
        <f>B862*EXP(MeanSt-0.5*SDSt^2+SDSt*'Z(t)'!B859)</f>
        <v>103.06053453807158</v>
      </c>
      <c r="D862" s="24">
        <f>C862*EXP(MeanSt-0.5*SDSt^2+SDSt*'Z(t)'!C859)</f>
        <v>96.780672372454248</v>
      </c>
      <c r="E862" s="24">
        <f>D862*EXP(MeanSt-0.5*SDSt^2+SDSt*'Z(t)'!D859)</f>
        <v>90.043327656625749</v>
      </c>
      <c r="F862" s="24">
        <f>E862*EXP(MeanSt-0.5*SDSt^2+SDSt*'Z(t)'!E859)</f>
        <v>91.249932019499468</v>
      </c>
      <c r="G862" s="24">
        <f>F862*EXP(MeanSt-0.5*SDSt^2+SDSt*'Z(t)'!F859)</f>
        <v>90.183547548040849</v>
      </c>
      <c r="H862" s="24">
        <f>G862*EXP(MeanSt-0.5*SDSt^2+SDSt*'Z(t)'!G859)</f>
        <v>89.111717837986205</v>
      </c>
    </row>
    <row r="863" spans="1:8" x14ac:dyDescent="0.3">
      <c r="A863">
        <f t="shared" si="18"/>
        <v>857</v>
      </c>
      <c r="B863" s="12">
        <f>Parameters!$C$10</f>
        <v>100</v>
      </c>
      <c r="C863" s="24">
        <f>B863*EXP(MeanSt-0.5*SDSt^2+SDSt*'Z(t)'!B860)</f>
        <v>106.92617921827295</v>
      </c>
      <c r="D863" s="24">
        <f>C863*EXP(MeanSt-0.5*SDSt^2+SDSt*'Z(t)'!C860)</f>
        <v>108.62256217080474</v>
      </c>
      <c r="E863" s="24">
        <f>D863*EXP(MeanSt-0.5*SDSt^2+SDSt*'Z(t)'!D860)</f>
        <v>112.65459647717482</v>
      </c>
      <c r="F863" s="24">
        <f>E863*EXP(MeanSt-0.5*SDSt^2+SDSt*'Z(t)'!E860)</f>
        <v>119.33596033927137</v>
      </c>
      <c r="G863" s="24">
        <f>F863*EXP(MeanSt-0.5*SDSt^2+SDSt*'Z(t)'!F860)</f>
        <v>117.68053321400579</v>
      </c>
      <c r="H863" s="24">
        <f>G863*EXP(MeanSt-0.5*SDSt^2+SDSt*'Z(t)'!G860)</f>
        <v>123.52163328235494</v>
      </c>
    </row>
    <row r="864" spans="1:8" x14ac:dyDescent="0.3">
      <c r="A864">
        <f t="shared" si="18"/>
        <v>858</v>
      </c>
      <c r="B864" s="12">
        <f>Parameters!$C$10</f>
        <v>100</v>
      </c>
      <c r="C864" s="24">
        <f>B864*EXP(MeanSt-0.5*SDSt^2+SDSt*'Z(t)'!B861)</f>
        <v>99.992322343798008</v>
      </c>
      <c r="D864" s="24">
        <f>C864*EXP(MeanSt-0.5*SDSt^2+SDSt*'Z(t)'!C861)</f>
        <v>104.64183061190413</v>
      </c>
      <c r="E864" s="24">
        <f>D864*EXP(MeanSt-0.5*SDSt^2+SDSt*'Z(t)'!D861)</f>
        <v>104.59230350912203</v>
      </c>
      <c r="F864" s="24">
        <f>E864*EXP(MeanSt-0.5*SDSt^2+SDSt*'Z(t)'!E861)</f>
        <v>101.02488119416061</v>
      </c>
      <c r="G864" s="24">
        <f>F864*EXP(MeanSt-0.5*SDSt^2+SDSt*'Z(t)'!F861)</f>
        <v>103.11955457252658</v>
      </c>
      <c r="H864" s="24">
        <f>G864*EXP(MeanSt-0.5*SDSt^2+SDSt*'Z(t)'!G861)</f>
        <v>104.67532256332595</v>
      </c>
    </row>
    <row r="865" spans="1:8" x14ac:dyDescent="0.3">
      <c r="A865">
        <f t="shared" si="18"/>
        <v>859</v>
      </c>
      <c r="B865" s="12">
        <f>Parameters!$C$10</f>
        <v>100</v>
      </c>
      <c r="C865" s="24">
        <f>B865*EXP(MeanSt-0.5*SDSt^2+SDSt*'Z(t)'!B862)</f>
        <v>109.44746331938052</v>
      </c>
      <c r="D865" s="24">
        <f>C865*EXP(MeanSt-0.5*SDSt^2+SDSt*'Z(t)'!C862)</f>
        <v>120.07362066275596</v>
      </c>
      <c r="E865" s="24">
        <f>D865*EXP(MeanSt-0.5*SDSt^2+SDSt*'Z(t)'!D862)</f>
        <v>118.80455150509162</v>
      </c>
      <c r="F865" s="24">
        <f>E865*EXP(MeanSt-0.5*SDSt^2+SDSt*'Z(t)'!E862)</f>
        <v>110.63939956326777</v>
      </c>
      <c r="G865" s="24">
        <f>F865*EXP(MeanSt-0.5*SDSt^2+SDSt*'Z(t)'!F862)</f>
        <v>117.30391966516365</v>
      </c>
      <c r="H865" s="24">
        <f>G865*EXP(MeanSt-0.5*SDSt^2+SDSt*'Z(t)'!G862)</f>
        <v>125.51969193179633</v>
      </c>
    </row>
    <row r="866" spans="1:8" x14ac:dyDescent="0.3">
      <c r="A866">
        <f t="shared" si="18"/>
        <v>860</v>
      </c>
      <c r="B866" s="12">
        <f>Parameters!$C$10</f>
        <v>100</v>
      </c>
      <c r="C866" s="24">
        <f>B866*EXP(MeanSt-0.5*SDSt^2+SDSt*'Z(t)'!B863)</f>
        <v>99.05291466673367</v>
      </c>
      <c r="D866" s="24">
        <f>C866*EXP(MeanSt-0.5*SDSt^2+SDSt*'Z(t)'!C863)</f>
        <v>105.55700022438737</v>
      </c>
      <c r="E866" s="24">
        <f>D866*EXP(MeanSt-0.5*SDSt^2+SDSt*'Z(t)'!D863)</f>
        <v>104.2426961152494</v>
      </c>
      <c r="F866" s="24">
        <f>E866*EXP(MeanSt-0.5*SDSt^2+SDSt*'Z(t)'!E863)</f>
        <v>108.36010469293834</v>
      </c>
      <c r="G866" s="24">
        <f>F866*EXP(MeanSt-0.5*SDSt^2+SDSt*'Z(t)'!F863)</f>
        <v>119.28838423629725</v>
      </c>
      <c r="H866" s="24">
        <f>G866*EXP(MeanSt-0.5*SDSt^2+SDSt*'Z(t)'!G863)</f>
        <v>119.11687347171481</v>
      </c>
    </row>
    <row r="867" spans="1:8" x14ac:dyDescent="0.3">
      <c r="A867">
        <f t="shared" si="18"/>
        <v>861</v>
      </c>
      <c r="B867" s="12">
        <f>Parameters!$C$10</f>
        <v>100</v>
      </c>
      <c r="C867" s="24">
        <f>B867*EXP(MeanSt-0.5*SDSt^2+SDSt*'Z(t)'!B864)</f>
        <v>99.3576322073245</v>
      </c>
      <c r="D867" s="24">
        <f>C867*EXP(MeanSt-0.5*SDSt^2+SDSt*'Z(t)'!C864)</f>
        <v>102.1365832398038</v>
      </c>
      <c r="E867" s="24">
        <f>D867*EXP(MeanSt-0.5*SDSt^2+SDSt*'Z(t)'!D864)</f>
        <v>107.80123959125788</v>
      </c>
      <c r="F867" s="24">
        <f>E867*EXP(MeanSt-0.5*SDSt^2+SDSt*'Z(t)'!E864)</f>
        <v>109.74507663772125</v>
      </c>
      <c r="G867" s="24">
        <f>F867*EXP(MeanSt-0.5*SDSt^2+SDSt*'Z(t)'!F864)</f>
        <v>102.15687708670789</v>
      </c>
      <c r="H867" s="24">
        <f>G867*EXP(MeanSt-0.5*SDSt^2+SDSt*'Z(t)'!G864)</f>
        <v>103.0106435465711</v>
      </c>
    </row>
    <row r="868" spans="1:8" x14ac:dyDescent="0.3">
      <c r="A868">
        <f t="shared" si="18"/>
        <v>862</v>
      </c>
      <c r="B868" s="12">
        <f>Parameters!$C$10</f>
        <v>100</v>
      </c>
      <c r="C868" s="24">
        <f>B868*EXP(MeanSt-0.5*SDSt^2+SDSt*'Z(t)'!B865)</f>
        <v>102.27092437626435</v>
      </c>
      <c r="D868" s="24">
        <f>C868*EXP(MeanSt-0.5*SDSt^2+SDSt*'Z(t)'!C865)</f>
        <v>96.832454989955792</v>
      </c>
      <c r="E868" s="24">
        <f>D868*EXP(MeanSt-0.5*SDSt^2+SDSt*'Z(t)'!D865)</f>
        <v>103.03271366487523</v>
      </c>
      <c r="F868" s="24">
        <f>E868*EXP(MeanSt-0.5*SDSt^2+SDSt*'Z(t)'!E865)</f>
        <v>107.21708393310821</v>
      </c>
      <c r="G868" s="24">
        <f>F868*EXP(MeanSt-0.5*SDSt^2+SDSt*'Z(t)'!F865)</f>
        <v>106.79802713501721</v>
      </c>
      <c r="H868" s="24">
        <f>G868*EXP(MeanSt-0.5*SDSt^2+SDSt*'Z(t)'!G865)</f>
        <v>114.58448349195835</v>
      </c>
    </row>
    <row r="869" spans="1:8" x14ac:dyDescent="0.3">
      <c r="A869">
        <f t="shared" si="18"/>
        <v>863</v>
      </c>
      <c r="B869" s="12">
        <f>Parameters!$C$10</f>
        <v>100</v>
      </c>
      <c r="C869" s="24">
        <f>B869*EXP(MeanSt-0.5*SDSt^2+SDSt*'Z(t)'!B866)</f>
        <v>100.6729220746537</v>
      </c>
      <c r="D869" s="24">
        <f>C869*EXP(MeanSt-0.5*SDSt^2+SDSt*'Z(t)'!C866)</f>
        <v>104.11043305424991</v>
      </c>
      <c r="E869" s="24">
        <f>D869*EXP(MeanSt-0.5*SDSt^2+SDSt*'Z(t)'!D866)</f>
        <v>101.55332944483345</v>
      </c>
      <c r="F869" s="24">
        <f>E869*EXP(MeanSt-0.5*SDSt^2+SDSt*'Z(t)'!E866)</f>
        <v>109.10747649054774</v>
      </c>
      <c r="G869" s="24">
        <f>F869*EXP(MeanSt-0.5*SDSt^2+SDSt*'Z(t)'!F866)</f>
        <v>106.61148322154821</v>
      </c>
      <c r="H869" s="24">
        <f>G869*EXP(MeanSt-0.5*SDSt^2+SDSt*'Z(t)'!G866)</f>
        <v>112.47212209941071</v>
      </c>
    </row>
    <row r="870" spans="1:8" x14ac:dyDescent="0.3">
      <c r="A870">
        <f t="shared" si="18"/>
        <v>864</v>
      </c>
      <c r="B870" s="12">
        <f>Parameters!$C$10</f>
        <v>100</v>
      </c>
      <c r="C870" s="24">
        <f>B870*EXP(MeanSt-0.5*SDSt^2+SDSt*'Z(t)'!B867)</f>
        <v>106.60791683335998</v>
      </c>
      <c r="D870" s="24">
        <f>C870*EXP(MeanSt-0.5*SDSt^2+SDSt*'Z(t)'!C867)</f>
        <v>101.08939853495193</v>
      </c>
      <c r="E870" s="24">
        <f>D870*EXP(MeanSt-0.5*SDSt^2+SDSt*'Z(t)'!D867)</f>
        <v>101.67246413975705</v>
      </c>
      <c r="F870" s="24">
        <f>E870*EXP(MeanSt-0.5*SDSt^2+SDSt*'Z(t)'!E867)</f>
        <v>107.10778261619416</v>
      </c>
      <c r="G870" s="24">
        <f>F870*EXP(MeanSt-0.5*SDSt^2+SDSt*'Z(t)'!F867)</f>
        <v>109.80081993814461</v>
      </c>
      <c r="H870" s="24">
        <f>G870*EXP(MeanSt-0.5*SDSt^2+SDSt*'Z(t)'!G867)</f>
        <v>97.099317512394208</v>
      </c>
    </row>
    <row r="871" spans="1:8" x14ac:dyDescent="0.3">
      <c r="A871">
        <f t="shared" si="18"/>
        <v>865</v>
      </c>
      <c r="B871" s="12">
        <f>Parameters!$C$10</f>
        <v>100</v>
      </c>
      <c r="C871" s="24">
        <f>B871*EXP(MeanSt-0.5*SDSt^2+SDSt*'Z(t)'!B868)</f>
        <v>102.76330479697562</v>
      </c>
      <c r="D871" s="24">
        <f>C871*EXP(MeanSt-0.5*SDSt^2+SDSt*'Z(t)'!C868)</f>
        <v>102.92694751141109</v>
      </c>
      <c r="E871" s="24">
        <f>D871*EXP(MeanSt-0.5*SDSt^2+SDSt*'Z(t)'!D868)</f>
        <v>95.666607817243744</v>
      </c>
      <c r="F871" s="24">
        <f>E871*EXP(MeanSt-0.5*SDSt^2+SDSt*'Z(t)'!E868)</f>
        <v>93.733503163313102</v>
      </c>
      <c r="G871" s="24">
        <f>F871*EXP(MeanSt-0.5*SDSt^2+SDSt*'Z(t)'!F868)</f>
        <v>98.601736490881976</v>
      </c>
      <c r="H871" s="24">
        <f>G871*EXP(MeanSt-0.5*SDSt^2+SDSt*'Z(t)'!G868)</f>
        <v>100.84577687556873</v>
      </c>
    </row>
    <row r="872" spans="1:8" x14ac:dyDescent="0.3">
      <c r="A872">
        <f t="shared" si="18"/>
        <v>866</v>
      </c>
      <c r="B872" s="12">
        <f>Parameters!$C$10</f>
        <v>100</v>
      </c>
      <c r="C872" s="24">
        <f>B872*EXP(MeanSt-0.5*SDSt^2+SDSt*'Z(t)'!B869)</f>
        <v>103.41265841812431</v>
      </c>
      <c r="D872" s="24">
        <f>C872*EXP(MeanSt-0.5*SDSt^2+SDSt*'Z(t)'!C869)</f>
        <v>106.84595661474798</v>
      </c>
      <c r="E872" s="24">
        <f>D872*EXP(MeanSt-0.5*SDSt^2+SDSt*'Z(t)'!D869)</f>
        <v>102.07241287054977</v>
      </c>
      <c r="F872" s="24">
        <f>E872*EXP(MeanSt-0.5*SDSt^2+SDSt*'Z(t)'!E869)</f>
        <v>97.19348439438501</v>
      </c>
      <c r="G872" s="24">
        <f>F872*EXP(MeanSt-0.5*SDSt^2+SDSt*'Z(t)'!F869)</f>
        <v>97.006577022659414</v>
      </c>
      <c r="H872" s="24">
        <f>G872*EXP(MeanSt-0.5*SDSt^2+SDSt*'Z(t)'!G869)</f>
        <v>97.469004876642202</v>
      </c>
    </row>
    <row r="873" spans="1:8" x14ac:dyDescent="0.3">
      <c r="A873">
        <f t="shared" si="18"/>
        <v>867</v>
      </c>
      <c r="B873" s="12">
        <f>Parameters!$C$10</f>
        <v>100</v>
      </c>
      <c r="C873" s="24">
        <f>B873*EXP(MeanSt-0.5*SDSt^2+SDSt*'Z(t)'!B870)</f>
        <v>101.04466741369865</v>
      </c>
      <c r="D873" s="24">
        <f>C873*EXP(MeanSt-0.5*SDSt^2+SDSt*'Z(t)'!C870)</f>
        <v>101.47899453102571</v>
      </c>
      <c r="E873" s="24">
        <f>D873*EXP(MeanSt-0.5*SDSt^2+SDSt*'Z(t)'!D870)</f>
        <v>98.897136406691473</v>
      </c>
      <c r="F873" s="24">
        <f>E873*EXP(MeanSt-0.5*SDSt^2+SDSt*'Z(t)'!E870)</f>
        <v>99.427478813000064</v>
      </c>
      <c r="G873" s="24">
        <f>F873*EXP(MeanSt-0.5*SDSt^2+SDSt*'Z(t)'!F870)</f>
        <v>102.60728086824432</v>
      </c>
      <c r="H873" s="24">
        <f>G873*EXP(MeanSt-0.5*SDSt^2+SDSt*'Z(t)'!G870)</f>
        <v>101.10705865185329</v>
      </c>
    </row>
    <row r="874" spans="1:8" x14ac:dyDescent="0.3">
      <c r="A874">
        <f t="shared" si="18"/>
        <v>868</v>
      </c>
      <c r="B874" s="12">
        <f>Parameters!$C$10</f>
        <v>100</v>
      </c>
      <c r="C874" s="24">
        <f>B874*EXP(MeanSt-0.5*SDSt^2+SDSt*'Z(t)'!B871)</f>
        <v>108.44445871082567</v>
      </c>
      <c r="D874" s="24">
        <f>C874*EXP(MeanSt-0.5*SDSt^2+SDSt*'Z(t)'!C871)</f>
        <v>109.01331356936971</v>
      </c>
      <c r="E874" s="24">
        <f>D874*EXP(MeanSt-0.5*SDSt^2+SDSt*'Z(t)'!D871)</f>
        <v>118.08375501514436</v>
      </c>
      <c r="F874" s="24">
        <f>E874*EXP(MeanSt-0.5*SDSt^2+SDSt*'Z(t)'!E871)</f>
        <v>116.36120714847975</v>
      </c>
      <c r="G874" s="24">
        <f>F874*EXP(MeanSt-0.5*SDSt^2+SDSt*'Z(t)'!F871)</f>
        <v>121.15108586181597</v>
      </c>
      <c r="H874" s="24">
        <f>G874*EXP(MeanSt-0.5*SDSt^2+SDSt*'Z(t)'!G871)</f>
        <v>125.42507929510251</v>
      </c>
    </row>
    <row r="875" spans="1:8" x14ac:dyDescent="0.3">
      <c r="A875">
        <f t="shared" si="18"/>
        <v>869</v>
      </c>
      <c r="B875" s="12">
        <f>Parameters!$C$10</f>
        <v>100</v>
      </c>
      <c r="C875" s="24">
        <f>B875*EXP(MeanSt-0.5*SDSt^2+SDSt*'Z(t)'!B872)</f>
        <v>104.17498951271071</v>
      </c>
      <c r="D875" s="24">
        <f>C875*EXP(MeanSt-0.5*SDSt^2+SDSt*'Z(t)'!C872)</f>
        <v>111.05053132061717</v>
      </c>
      <c r="E875" s="24">
        <f>D875*EXP(MeanSt-0.5*SDSt^2+SDSt*'Z(t)'!D872)</f>
        <v>103.80974087994053</v>
      </c>
      <c r="F875" s="24">
        <f>E875*EXP(MeanSt-0.5*SDSt^2+SDSt*'Z(t)'!E872)</f>
        <v>111.32917707098504</v>
      </c>
      <c r="G875" s="24">
        <f>F875*EXP(MeanSt-0.5*SDSt^2+SDSt*'Z(t)'!F872)</f>
        <v>118.96747123994049</v>
      </c>
      <c r="H875" s="24">
        <f>G875*EXP(MeanSt-0.5*SDSt^2+SDSt*'Z(t)'!G872)</f>
        <v>120.53798936600572</v>
      </c>
    </row>
    <row r="876" spans="1:8" x14ac:dyDescent="0.3">
      <c r="A876">
        <f t="shared" si="18"/>
        <v>870</v>
      </c>
      <c r="B876" s="12">
        <f>Parameters!$C$10</f>
        <v>100</v>
      </c>
      <c r="C876" s="24">
        <f>B876*EXP(MeanSt-0.5*SDSt^2+SDSt*'Z(t)'!B873)</f>
        <v>97.611914315473626</v>
      </c>
      <c r="D876" s="24">
        <f>C876*EXP(MeanSt-0.5*SDSt^2+SDSt*'Z(t)'!C873)</f>
        <v>91.539482812457493</v>
      </c>
      <c r="E876" s="24">
        <f>D876*EXP(MeanSt-0.5*SDSt^2+SDSt*'Z(t)'!D873)</f>
        <v>95.679916165352353</v>
      </c>
      <c r="F876" s="24">
        <f>E876*EXP(MeanSt-0.5*SDSt^2+SDSt*'Z(t)'!E873)</f>
        <v>94.536500794950683</v>
      </c>
      <c r="G876" s="24">
        <f>F876*EXP(MeanSt-0.5*SDSt^2+SDSt*'Z(t)'!F873)</f>
        <v>94.463086363234993</v>
      </c>
      <c r="H876" s="24">
        <f>G876*EXP(MeanSt-0.5*SDSt^2+SDSt*'Z(t)'!G873)</f>
        <v>101.78715743363027</v>
      </c>
    </row>
    <row r="877" spans="1:8" x14ac:dyDescent="0.3">
      <c r="A877">
        <f t="shared" si="18"/>
        <v>871</v>
      </c>
      <c r="B877" s="12">
        <f>Parameters!$C$10</f>
        <v>100</v>
      </c>
      <c r="C877" s="24">
        <f>B877*EXP(MeanSt-0.5*SDSt^2+SDSt*'Z(t)'!B874)</f>
        <v>103.64210452595228</v>
      </c>
      <c r="D877" s="24">
        <f>C877*EXP(MeanSt-0.5*SDSt^2+SDSt*'Z(t)'!C874)</f>
        <v>105.2600013679393</v>
      </c>
      <c r="E877" s="24">
        <f>D877*EXP(MeanSt-0.5*SDSt^2+SDSt*'Z(t)'!D874)</f>
        <v>97.439940802008849</v>
      </c>
      <c r="F877" s="24">
        <f>E877*EXP(MeanSt-0.5*SDSt^2+SDSt*'Z(t)'!E874)</f>
        <v>99.228424264535917</v>
      </c>
      <c r="G877" s="24">
        <f>F877*EXP(MeanSt-0.5*SDSt^2+SDSt*'Z(t)'!F874)</f>
        <v>99.29543494327676</v>
      </c>
      <c r="H877" s="24">
        <f>G877*EXP(MeanSt-0.5*SDSt^2+SDSt*'Z(t)'!G874)</f>
        <v>98.648824469228728</v>
      </c>
    </row>
    <row r="878" spans="1:8" x14ac:dyDescent="0.3">
      <c r="A878">
        <f t="shared" si="18"/>
        <v>872</v>
      </c>
      <c r="B878" s="12">
        <f>Parameters!$C$10</f>
        <v>100</v>
      </c>
      <c r="C878" s="24">
        <f>B878*EXP(MeanSt-0.5*SDSt^2+SDSt*'Z(t)'!B875)</f>
        <v>90.702894303814546</v>
      </c>
      <c r="D878" s="24">
        <f>C878*EXP(MeanSt-0.5*SDSt^2+SDSt*'Z(t)'!C875)</f>
        <v>84.423919549559614</v>
      </c>
      <c r="E878" s="24">
        <f>D878*EXP(MeanSt-0.5*SDSt^2+SDSt*'Z(t)'!D875)</f>
        <v>90.582854100896512</v>
      </c>
      <c r="F878" s="24">
        <f>E878*EXP(MeanSt-0.5*SDSt^2+SDSt*'Z(t)'!E875)</f>
        <v>94.116497113967085</v>
      </c>
      <c r="G878" s="24">
        <f>F878*EXP(MeanSt-0.5*SDSt^2+SDSt*'Z(t)'!F875)</f>
        <v>93.663850466915008</v>
      </c>
      <c r="H878" s="24">
        <f>G878*EXP(MeanSt-0.5*SDSt^2+SDSt*'Z(t)'!G875)</f>
        <v>91.902748299491805</v>
      </c>
    </row>
    <row r="879" spans="1:8" x14ac:dyDescent="0.3">
      <c r="A879">
        <f t="shared" si="18"/>
        <v>873</v>
      </c>
      <c r="B879" s="12">
        <f>Parameters!$C$10</f>
        <v>100</v>
      </c>
      <c r="C879" s="24">
        <f>B879*EXP(MeanSt-0.5*SDSt^2+SDSt*'Z(t)'!B876)</f>
        <v>96.814983837903611</v>
      </c>
      <c r="D879" s="24">
        <f>C879*EXP(MeanSt-0.5*SDSt^2+SDSt*'Z(t)'!C876)</f>
        <v>100.74414231151741</v>
      </c>
      <c r="E879" s="24">
        <f>D879*EXP(MeanSt-0.5*SDSt^2+SDSt*'Z(t)'!D876)</f>
        <v>100.53736560251038</v>
      </c>
      <c r="F879" s="24">
        <f>E879*EXP(MeanSt-0.5*SDSt^2+SDSt*'Z(t)'!E876)</f>
        <v>102.60144190665058</v>
      </c>
      <c r="G879" s="24">
        <f>F879*EXP(MeanSt-0.5*SDSt^2+SDSt*'Z(t)'!F876)</f>
        <v>101.46279681399416</v>
      </c>
      <c r="H879" s="24">
        <f>G879*EXP(MeanSt-0.5*SDSt^2+SDSt*'Z(t)'!G876)</f>
        <v>105.788683272941</v>
      </c>
    </row>
    <row r="880" spans="1:8" x14ac:dyDescent="0.3">
      <c r="A880">
        <f t="shared" si="18"/>
        <v>874</v>
      </c>
      <c r="B880" s="12">
        <f>Parameters!$C$10</f>
        <v>100</v>
      </c>
      <c r="C880" s="24">
        <f>B880*EXP(MeanSt-0.5*SDSt^2+SDSt*'Z(t)'!B877)</f>
        <v>106.22575527895968</v>
      </c>
      <c r="D880" s="24">
        <f>C880*EXP(MeanSt-0.5*SDSt^2+SDSt*'Z(t)'!C877)</f>
        <v>103.81853622294776</v>
      </c>
      <c r="E880" s="24">
        <f>D880*EXP(MeanSt-0.5*SDSt^2+SDSt*'Z(t)'!D877)</f>
        <v>103.8569996612643</v>
      </c>
      <c r="F880" s="24">
        <f>E880*EXP(MeanSt-0.5*SDSt^2+SDSt*'Z(t)'!E877)</f>
        <v>95.702152515497559</v>
      </c>
      <c r="G880" s="24">
        <f>F880*EXP(MeanSt-0.5*SDSt^2+SDSt*'Z(t)'!F877)</f>
        <v>91.708538825744895</v>
      </c>
      <c r="H880" s="24">
        <f>G880*EXP(MeanSt-0.5*SDSt^2+SDSt*'Z(t)'!G877)</f>
        <v>97.592636618727823</v>
      </c>
    </row>
    <row r="881" spans="1:8" x14ac:dyDescent="0.3">
      <c r="A881">
        <f t="shared" si="18"/>
        <v>875</v>
      </c>
      <c r="B881" s="12">
        <f>Parameters!$C$10</f>
        <v>100</v>
      </c>
      <c r="C881" s="24">
        <f>B881*EXP(MeanSt-0.5*SDSt^2+SDSt*'Z(t)'!B878)</f>
        <v>94.993681777111576</v>
      </c>
      <c r="D881" s="24">
        <f>C881*EXP(MeanSt-0.5*SDSt^2+SDSt*'Z(t)'!C878)</f>
        <v>94.289527064857211</v>
      </c>
      <c r="E881" s="24">
        <f>D881*EXP(MeanSt-0.5*SDSt^2+SDSt*'Z(t)'!D878)</f>
        <v>99.662945909880193</v>
      </c>
      <c r="F881" s="24">
        <f>E881*EXP(MeanSt-0.5*SDSt^2+SDSt*'Z(t)'!E878)</f>
        <v>96.693410578986573</v>
      </c>
      <c r="G881" s="24">
        <f>F881*EXP(MeanSt-0.5*SDSt^2+SDSt*'Z(t)'!F878)</f>
        <v>99.026970572896673</v>
      </c>
      <c r="H881" s="24">
        <f>G881*EXP(MeanSt-0.5*SDSt^2+SDSt*'Z(t)'!G878)</f>
        <v>103.27200770875724</v>
      </c>
    </row>
    <row r="882" spans="1:8" x14ac:dyDescent="0.3">
      <c r="A882">
        <f t="shared" si="18"/>
        <v>876</v>
      </c>
      <c r="B882" s="12">
        <f>Parameters!$C$10</f>
        <v>100</v>
      </c>
      <c r="C882" s="24">
        <f>B882*EXP(MeanSt-0.5*SDSt^2+SDSt*'Z(t)'!B879)</f>
        <v>105.84463480362443</v>
      </c>
      <c r="D882" s="24">
        <f>C882*EXP(MeanSt-0.5*SDSt^2+SDSt*'Z(t)'!C879)</f>
        <v>101.48387564720595</v>
      </c>
      <c r="E882" s="24">
        <f>D882*EXP(MeanSt-0.5*SDSt^2+SDSt*'Z(t)'!D879)</f>
        <v>103.31907760200781</v>
      </c>
      <c r="F882" s="24">
        <f>E882*EXP(MeanSt-0.5*SDSt^2+SDSt*'Z(t)'!E879)</f>
        <v>117.12869899996895</v>
      </c>
      <c r="G882" s="24">
        <f>F882*EXP(MeanSt-0.5*SDSt^2+SDSt*'Z(t)'!F879)</f>
        <v>116.68169859195531</v>
      </c>
      <c r="H882" s="24">
        <f>G882*EXP(MeanSt-0.5*SDSt^2+SDSt*'Z(t)'!G879)</f>
        <v>115.14785171079559</v>
      </c>
    </row>
    <row r="883" spans="1:8" x14ac:dyDescent="0.3">
      <c r="A883">
        <f t="shared" si="18"/>
        <v>877</v>
      </c>
      <c r="B883" s="12">
        <f>Parameters!$C$10</f>
        <v>100</v>
      </c>
      <c r="C883" s="24">
        <f>B883*EXP(MeanSt-0.5*SDSt^2+SDSt*'Z(t)'!B880)</f>
        <v>98.953393994649417</v>
      </c>
      <c r="D883" s="24">
        <f>C883*EXP(MeanSt-0.5*SDSt^2+SDSt*'Z(t)'!C880)</f>
        <v>108.90509071132536</v>
      </c>
      <c r="E883" s="24">
        <f>D883*EXP(MeanSt-0.5*SDSt^2+SDSt*'Z(t)'!D880)</f>
        <v>114.27405713097279</v>
      </c>
      <c r="F883" s="24">
        <f>E883*EXP(MeanSt-0.5*SDSt^2+SDSt*'Z(t)'!E880)</f>
        <v>112.91095170182652</v>
      </c>
      <c r="G883" s="24">
        <f>F883*EXP(MeanSt-0.5*SDSt^2+SDSt*'Z(t)'!F880)</f>
        <v>118.00362273472487</v>
      </c>
      <c r="H883" s="24">
        <f>G883*EXP(MeanSt-0.5*SDSt^2+SDSt*'Z(t)'!G880)</f>
        <v>120.3773338530151</v>
      </c>
    </row>
    <row r="884" spans="1:8" x14ac:dyDescent="0.3">
      <c r="A884">
        <f t="shared" si="18"/>
        <v>878</v>
      </c>
      <c r="B884" s="12">
        <f>Parameters!$C$10</f>
        <v>100</v>
      </c>
      <c r="C884" s="24">
        <f>B884*EXP(MeanSt-0.5*SDSt^2+SDSt*'Z(t)'!B881)</f>
        <v>102.24529990287759</v>
      </c>
      <c r="D884" s="24">
        <f>C884*EXP(MeanSt-0.5*SDSt^2+SDSt*'Z(t)'!C881)</f>
        <v>104.82099467834216</v>
      </c>
      <c r="E884" s="24">
        <f>D884*EXP(MeanSt-0.5*SDSt^2+SDSt*'Z(t)'!D881)</f>
        <v>109.43801560058743</v>
      </c>
      <c r="F884" s="24">
        <f>E884*EXP(MeanSt-0.5*SDSt^2+SDSt*'Z(t)'!E881)</f>
        <v>111.87091945099624</v>
      </c>
      <c r="G884" s="24">
        <f>F884*EXP(MeanSt-0.5*SDSt^2+SDSt*'Z(t)'!F881)</f>
        <v>110.15855202422611</v>
      </c>
      <c r="H884" s="24">
        <f>G884*EXP(MeanSt-0.5*SDSt^2+SDSt*'Z(t)'!G881)</f>
        <v>123.30043207894288</v>
      </c>
    </row>
    <row r="885" spans="1:8" x14ac:dyDescent="0.3">
      <c r="A885">
        <f t="shared" si="18"/>
        <v>879</v>
      </c>
      <c r="B885" s="12">
        <f>Parameters!$C$10</f>
        <v>100</v>
      </c>
      <c r="C885" s="24">
        <f>B885*EXP(MeanSt-0.5*SDSt^2+SDSt*'Z(t)'!B882)</f>
        <v>97.305049104088809</v>
      </c>
      <c r="D885" s="24">
        <f>C885*EXP(MeanSt-0.5*SDSt^2+SDSt*'Z(t)'!C882)</f>
        <v>100.65648719981331</v>
      </c>
      <c r="E885" s="24">
        <f>D885*EXP(MeanSt-0.5*SDSt^2+SDSt*'Z(t)'!D882)</f>
        <v>99.801014138134903</v>
      </c>
      <c r="F885" s="24">
        <f>E885*EXP(MeanSt-0.5*SDSt^2+SDSt*'Z(t)'!E882)</f>
        <v>98.703383714286559</v>
      </c>
      <c r="G885" s="24">
        <f>F885*EXP(MeanSt-0.5*SDSt^2+SDSt*'Z(t)'!F882)</f>
        <v>105.11028951945667</v>
      </c>
      <c r="H885" s="24">
        <f>G885*EXP(MeanSt-0.5*SDSt^2+SDSt*'Z(t)'!G882)</f>
        <v>108.18747473967699</v>
      </c>
    </row>
    <row r="886" spans="1:8" x14ac:dyDescent="0.3">
      <c r="A886">
        <f t="shared" si="18"/>
        <v>880</v>
      </c>
      <c r="B886" s="12">
        <f>Parameters!$C$10</f>
        <v>100</v>
      </c>
      <c r="C886" s="24">
        <f>B886*EXP(MeanSt-0.5*SDSt^2+SDSt*'Z(t)'!B883)</f>
        <v>98.521918440119066</v>
      </c>
      <c r="D886" s="24">
        <f>C886*EXP(MeanSt-0.5*SDSt^2+SDSt*'Z(t)'!C883)</f>
        <v>94.532139954957032</v>
      </c>
      <c r="E886" s="24">
        <f>D886*EXP(MeanSt-0.5*SDSt^2+SDSt*'Z(t)'!D883)</f>
        <v>97.376725064908442</v>
      </c>
      <c r="F886" s="24">
        <f>E886*EXP(MeanSt-0.5*SDSt^2+SDSt*'Z(t)'!E883)</f>
        <v>103.52579544811253</v>
      </c>
      <c r="G886" s="24">
        <f>F886*EXP(MeanSt-0.5*SDSt^2+SDSt*'Z(t)'!F883)</f>
        <v>107.44632476313676</v>
      </c>
      <c r="H886" s="24">
        <f>G886*EXP(MeanSt-0.5*SDSt^2+SDSt*'Z(t)'!G883)</f>
        <v>117.55269375668838</v>
      </c>
    </row>
    <row r="887" spans="1:8" x14ac:dyDescent="0.3">
      <c r="A887">
        <f t="shared" si="18"/>
        <v>881</v>
      </c>
      <c r="B887" s="12">
        <f>Parameters!$C$10</f>
        <v>100</v>
      </c>
      <c r="C887" s="24">
        <f>B887*EXP(MeanSt-0.5*SDSt^2+SDSt*'Z(t)'!B884)</f>
        <v>108.5814308255691</v>
      </c>
      <c r="D887" s="24">
        <f>C887*EXP(MeanSt-0.5*SDSt^2+SDSt*'Z(t)'!C884)</f>
        <v>99.904649562552663</v>
      </c>
      <c r="E887" s="24">
        <f>D887*EXP(MeanSt-0.5*SDSt^2+SDSt*'Z(t)'!D884)</f>
        <v>93.456634539216054</v>
      </c>
      <c r="F887" s="24">
        <f>E887*EXP(MeanSt-0.5*SDSt^2+SDSt*'Z(t)'!E884)</f>
        <v>104.35728534391139</v>
      </c>
      <c r="G887" s="24">
        <f>F887*EXP(MeanSt-0.5*SDSt^2+SDSt*'Z(t)'!F884)</f>
        <v>114.88480597454107</v>
      </c>
      <c r="H887" s="24">
        <f>G887*EXP(MeanSt-0.5*SDSt^2+SDSt*'Z(t)'!G884)</f>
        <v>100.95645909413726</v>
      </c>
    </row>
    <row r="888" spans="1:8" x14ac:dyDescent="0.3">
      <c r="A888">
        <f t="shared" si="18"/>
        <v>882</v>
      </c>
      <c r="B888" s="12">
        <f>Parameters!$C$10</f>
        <v>100</v>
      </c>
      <c r="C888" s="24">
        <f>B888*EXP(MeanSt-0.5*SDSt^2+SDSt*'Z(t)'!B885)</f>
        <v>108.1171149297729</v>
      </c>
      <c r="D888" s="24">
        <f>C888*EXP(MeanSt-0.5*SDSt^2+SDSt*'Z(t)'!C885)</f>
        <v>116.87123804115083</v>
      </c>
      <c r="E888" s="24">
        <f>D888*EXP(MeanSt-0.5*SDSt^2+SDSt*'Z(t)'!D885)</f>
        <v>118.88138880515559</v>
      </c>
      <c r="F888" s="24">
        <f>E888*EXP(MeanSt-0.5*SDSt^2+SDSt*'Z(t)'!E885)</f>
        <v>127.50793830516398</v>
      </c>
      <c r="G888" s="24">
        <f>F888*EXP(MeanSt-0.5*SDSt^2+SDSt*'Z(t)'!F885)</f>
        <v>114.34276235545994</v>
      </c>
      <c r="H888" s="24">
        <f>G888*EXP(MeanSt-0.5*SDSt^2+SDSt*'Z(t)'!G885)</f>
        <v>115.79851462107614</v>
      </c>
    </row>
    <row r="889" spans="1:8" x14ac:dyDescent="0.3">
      <c r="A889">
        <f t="shared" si="18"/>
        <v>883</v>
      </c>
      <c r="B889" s="12">
        <f>Parameters!$C$10</f>
        <v>100</v>
      </c>
      <c r="C889" s="24">
        <f>B889*EXP(MeanSt-0.5*SDSt^2+SDSt*'Z(t)'!B886)</f>
        <v>95.040327129842424</v>
      </c>
      <c r="D889" s="24">
        <f>C889*EXP(MeanSt-0.5*SDSt^2+SDSt*'Z(t)'!C886)</f>
        <v>95.991182206092276</v>
      </c>
      <c r="E889" s="24">
        <f>D889*EXP(MeanSt-0.5*SDSt^2+SDSt*'Z(t)'!D886)</f>
        <v>96.648401503587223</v>
      </c>
      <c r="F889" s="24">
        <f>E889*EXP(MeanSt-0.5*SDSt^2+SDSt*'Z(t)'!E886)</f>
        <v>99.292294642950409</v>
      </c>
      <c r="G889" s="24">
        <f>F889*EXP(MeanSt-0.5*SDSt^2+SDSt*'Z(t)'!F886)</f>
        <v>97.798898365421394</v>
      </c>
      <c r="H889" s="24">
        <f>G889*EXP(MeanSt-0.5*SDSt^2+SDSt*'Z(t)'!G886)</f>
        <v>100.80479458581424</v>
      </c>
    </row>
    <row r="890" spans="1:8" x14ac:dyDescent="0.3">
      <c r="A890">
        <f t="shared" si="18"/>
        <v>884</v>
      </c>
      <c r="B890" s="12">
        <f>Parameters!$C$10</f>
        <v>100</v>
      </c>
      <c r="C890" s="24">
        <f>B890*EXP(MeanSt-0.5*SDSt^2+SDSt*'Z(t)'!B887)</f>
        <v>97.437833189711597</v>
      </c>
      <c r="D890" s="24">
        <f>C890*EXP(MeanSt-0.5*SDSt^2+SDSt*'Z(t)'!C887)</f>
        <v>98.05437360327663</v>
      </c>
      <c r="E890" s="24">
        <f>D890*EXP(MeanSt-0.5*SDSt^2+SDSt*'Z(t)'!D887)</f>
        <v>99.954604195336174</v>
      </c>
      <c r="F890" s="24">
        <f>E890*EXP(MeanSt-0.5*SDSt^2+SDSt*'Z(t)'!E887)</f>
        <v>92.606054857401858</v>
      </c>
      <c r="G890" s="24">
        <f>F890*EXP(MeanSt-0.5*SDSt^2+SDSt*'Z(t)'!F887)</f>
        <v>100.10784373999978</v>
      </c>
      <c r="H890" s="24">
        <f>G890*EXP(MeanSt-0.5*SDSt^2+SDSt*'Z(t)'!G887)</f>
        <v>102.01750388999262</v>
      </c>
    </row>
    <row r="891" spans="1:8" x14ac:dyDescent="0.3">
      <c r="A891">
        <f t="shared" si="18"/>
        <v>885</v>
      </c>
      <c r="B891" s="12">
        <f>Parameters!$C$10</f>
        <v>100</v>
      </c>
      <c r="C891" s="24">
        <f>B891*EXP(MeanSt-0.5*SDSt^2+SDSt*'Z(t)'!B888)</f>
        <v>100.06991489653163</v>
      </c>
      <c r="D891" s="24">
        <f>C891*EXP(MeanSt-0.5*SDSt^2+SDSt*'Z(t)'!C888)</f>
        <v>104.50617220593493</v>
      </c>
      <c r="E891" s="24">
        <f>D891*EXP(MeanSt-0.5*SDSt^2+SDSt*'Z(t)'!D888)</f>
        <v>103.81689304055998</v>
      </c>
      <c r="F891" s="24">
        <f>E891*EXP(MeanSt-0.5*SDSt^2+SDSt*'Z(t)'!E888)</f>
        <v>106.35632461381998</v>
      </c>
      <c r="G891" s="24">
        <f>F891*EXP(MeanSt-0.5*SDSt^2+SDSt*'Z(t)'!F888)</f>
        <v>116.97716935500679</v>
      </c>
      <c r="H891" s="24">
        <f>G891*EXP(MeanSt-0.5*SDSt^2+SDSt*'Z(t)'!G888)</f>
        <v>122.97499801276535</v>
      </c>
    </row>
    <row r="892" spans="1:8" x14ac:dyDescent="0.3">
      <c r="A892">
        <f t="shared" si="18"/>
        <v>886</v>
      </c>
      <c r="B892" s="12">
        <f>Parameters!$C$10</f>
        <v>100</v>
      </c>
      <c r="C892" s="24">
        <f>B892*EXP(MeanSt-0.5*SDSt^2+SDSt*'Z(t)'!B889)</f>
        <v>99.989151475299892</v>
      </c>
      <c r="D892" s="24">
        <f>C892*EXP(MeanSt-0.5*SDSt^2+SDSt*'Z(t)'!C889)</f>
        <v>102.62283504741235</v>
      </c>
      <c r="E892" s="24">
        <f>D892*EXP(MeanSt-0.5*SDSt^2+SDSt*'Z(t)'!D889)</f>
        <v>100.66190328034399</v>
      </c>
      <c r="F892" s="24">
        <f>E892*EXP(MeanSt-0.5*SDSt^2+SDSt*'Z(t)'!E889)</f>
        <v>101.80094859365502</v>
      </c>
      <c r="G892" s="24">
        <f>F892*EXP(MeanSt-0.5*SDSt^2+SDSt*'Z(t)'!F889)</f>
        <v>113.76287257148179</v>
      </c>
      <c r="H892" s="24">
        <f>G892*EXP(MeanSt-0.5*SDSt^2+SDSt*'Z(t)'!G889)</f>
        <v>108.8117428538786</v>
      </c>
    </row>
    <row r="893" spans="1:8" x14ac:dyDescent="0.3">
      <c r="A893">
        <f t="shared" si="18"/>
        <v>887</v>
      </c>
      <c r="B893" s="12">
        <f>Parameters!$C$10</f>
        <v>100</v>
      </c>
      <c r="C893" s="24">
        <f>B893*EXP(MeanSt-0.5*SDSt^2+SDSt*'Z(t)'!B890)</f>
        <v>96.414380961311693</v>
      </c>
      <c r="D893" s="24">
        <f>C893*EXP(MeanSt-0.5*SDSt^2+SDSt*'Z(t)'!C890)</f>
        <v>101.36192692377075</v>
      </c>
      <c r="E893" s="24">
        <f>D893*EXP(MeanSt-0.5*SDSt^2+SDSt*'Z(t)'!D890)</f>
        <v>101.81435095426529</v>
      </c>
      <c r="F893" s="24">
        <f>E893*EXP(MeanSt-0.5*SDSt^2+SDSt*'Z(t)'!E890)</f>
        <v>109.52708900671955</v>
      </c>
      <c r="G893" s="24">
        <f>F893*EXP(MeanSt-0.5*SDSt^2+SDSt*'Z(t)'!F890)</f>
        <v>121.3498712331085</v>
      </c>
      <c r="H893" s="24">
        <f>G893*EXP(MeanSt-0.5*SDSt^2+SDSt*'Z(t)'!G890)</f>
        <v>124.67172956137382</v>
      </c>
    </row>
    <row r="894" spans="1:8" x14ac:dyDescent="0.3">
      <c r="A894">
        <f t="shared" si="18"/>
        <v>888</v>
      </c>
      <c r="B894" s="12">
        <f>Parameters!$C$10</f>
        <v>100</v>
      </c>
      <c r="C894" s="24">
        <f>B894*EXP(MeanSt-0.5*SDSt^2+SDSt*'Z(t)'!B891)</f>
        <v>112.11375872282649</v>
      </c>
      <c r="D894" s="24">
        <f>C894*EXP(MeanSt-0.5*SDSt^2+SDSt*'Z(t)'!C891)</f>
        <v>118.01581604035067</v>
      </c>
      <c r="E894" s="24">
        <f>D894*EXP(MeanSt-0.5*SDSt^2+SDSt*'Z(t)'!D891)</f>
        <v>114.25786850723756</v>
      </c>
      <c r="F894" s="24">
        <f>E894*EXP(MeanSt-0.5*SDSt^2+SDSt*'Z(t)'!E891)</f>
        <v>114.70695800077618</v>
      </c>
      <c r="G894" s="24">
        <f>F894*EXP(MeanSt-0.5*SDSt^2+SDSt*'Z(t)'!F891)</f>
        <v>109.19626513234898</v>
      </c>
      <c r="H894" s="24">
        <f>G894*EXP(MeanSt-0.5*SDSt^2+SDSt*'Z(t)'!G891)</f>
        <v>108.39797585406622</v>
      </c>
    </row>
    <row r="895" spans="1:8" x14ac:dyDescent="0.3">
      <c r="A895">
        <f t="shared" si="18"/>
        <v>889</v>
      </c>
      <c r="B895" s="12">
        <f>Parameters!$C$10</f>
        <v>100</v>
      </c>
      <c r="C895" s="24">
        <f>B895*EXP(MeanSt-0.5*SDSt^2+SDSt*'Z(t)'!B892)</f>
        <v>95.935368736417558</v>
      </c>
      <c r="D895" s="24">
        <f>C895*EXP(MeanSt-0.5*SDSt^2+SDSt*'Z(t)'!C892)</f>
        <v>91.844641709283792</v>
      </c>
      <c r="E895" s="24">
        <f>D895*EXP(MeanSt-0.5*SDSt^2+SDSt*'Z(t)'!D892)</f>
        <v>97.306449413164714</v>
      </c>
      <c r="F895" s="24">
        <f>E895*EXP(MeanSt-0.5*SDSt^2+SDSt*'Z(t)'!E892)</f>
        <v>97.185645873550868</v>
      </c>
      <c r="G895" s="24">
        <f>F895*EXP(MeanSt-0.5*SDSt^2+SDSt*'Z(t)'!F892)</f>
        <v>101.08893389092954</v>
      </c>
      <c r="H895" s="24">
        <f>G895*EXP(MeanSt-0.5*SDSt^2+SDSt*'Z(t)'!G892)</f>
        <v>106.2615166480163</v>
      </c>
    </row>
    <row r="896" spans="1:8" x14ac:dyDescent="0.3">
      <c r="A896">
        <f t="shared" si="18"/>
        <v>890</v>
      </c>
      <c r="B896" s="12">
        <f>Parameters!$C$10</f>
        <v>100</v>
      </c>
      <c r="C896" s="24">
        <f>B896*EXP(MeanSt-0.5*SDSt^2+SDSt*'Z(t)'!B893)</f>
        <v>98.564228040393544</v>
      </c>
      <c r="D896" s="24">
        <f>C896*EXP(MeanSt-0.5*SDSt^2+SDSt*'Z(t)'!C893)</f>
        <v>107.66076890069378</v>
      </c>
      <c r="E896" s="24">
        <f>D896*EXP(MeanSt-0.5*SDSt^2+SDSt*'Z(t)'!D893)</f>
        <v>106.00845661426727</v>
      </c>
      <c r="F896" s="24">
        <f>E896*EXP(MeanSt-0.5*SDSt^2+SDSt*'Z(t)'!E893)</f>
        <v>113.56353663002835</v>
      </c>
      <c r="G896" s="24">
        <f>F896*EXP(MeanSt-0.5*SDSt^2+SDSt*'Z(t)'!F893)</f>
        <v>116.81104437265596</v>
      </c>
      <c r="H896" s="24">
        <f>G896*EXP(MeanSt-0.5*SDSt^2+SDSt*'Z(t)'!G893)</f>
        <v>116.87906818952646</v>
      </c>
    </row>
    <row r="897" spans="1:8" x14ac:dyDescent="0.3">
      <c r="A897">
        <f t="shared" si="18"/>
        <v>891</v>
      </c>
      <c r="B897" s="12">
        <f>Parameters!$C$10</f>
        <v>100</v>
      </c>
      <c r="C897" s="24">
        <f>B897*EXP(MeanSt-0.5*SDSt^2+SDSt*'Z(t)'!B894)</f>
        <v>112.99505222505705</v>
      </c>
      <c r="D897" s="24">
        <f>C897*EXP(MeanSt-0.5*SDSt^2+SDSt*'Z(t)'!C894)</f>
        <v>106.21574688168867</v>
      </c>
      <c r="E897" s="24">
        <f>D897*EXP(MeanSt-0.5*SDSt^2+SDSt*'Z(t)'!D894)</f>
        <v>107.58100900301875</v>
      </c>
      <c r="F897" s="24">
        <f>E897*EXP(MeanSt-0.5*SDSt^2+SDSt*'Z(t)'!E894)</f>
        <v>100.50900656501297</v>
      </c>
      <c r="G897" s="24">
        <f>F897*EXP(MeanSt-0.5*SDSt^2+SDSt*'Z(t)'!F894)</f>
        <v>101.84218663231191</v>
      </c>
      <c r="H897" s="24">
        <f>G897*EXP(MeanSt-0.5*SDSt^2+SDSt*'Z(t)'!G894)</f>
        <v>100.17998405288043</v>
      </c>
    </row>
    <row r="898" spans="1:8" x14ac:dyDescent="0.3">
      <c r="A898">
        <f t="shared" si="18"/>
        <v>892</v>
      </c>
      <c r="B898" s="12">
        <f>Parameters!$C$10</f>
        <v>100</v>
      </c>
      <c r="C898" s="24">
        <f>B898*EXP(MeanSt-0.5*SDSt^2+SDSt*'Z(t)'!B895)</f>
        <v>96.834899741462195</v>
      </c>
      <c r="D898" s="24">
        <f>C898*EXP(MeanSt-0.5*SDSt^2+SDSt*'Z(t)'!C895)</f>
        <v>100.58637776980228</v>
      </c>
      <c r="E898" s="24">
        <f>D898*EXP(MeanSt-0.5*SDSt^2+SDSt*'Z(t)'!D895)</f>
        <v>97.848213566653683</v>
      </c>
      <c r="F898" s="24">
        <f>E898*EXP(MeanSt-0.5*SDSt^2+SDSt*'Z(t)'!E895)</f>
        <v>103.87535048723628</v>
      </c>
      <c r="G898" s="24">
        <f>F898*EXP(MeanSt-0.5*SDSt^2+SDSt*'Z(t)'!F895)</f>
        <v>101.76893895126139</v>
      </c>
      <c r="H898" s="24">
        <f>G898*EXP(MeanSt-0.5*SDSt^2+SDSt*'Z(t)'!G895)</f>
        <v>101.66128203108619</v>
      </c>
    </row>
    <row r="899" spans="1:8" x14ac:dyDescent="0.3">
      <c r="A899">
        <f t="shared" si="18"/>
        <v>893</v>
      </c>
      <c r="B899" s="12">
        <f>Parameters!$C$10</f>
        <v>100</v>
      </c>
      <c r="C899" s="24">
        <f>B899*EXP(MeanSt-0.5*SDSt^2+SDSt*'Z(t)'!B896)</f>
        <v>101.36388770954352</v>
      </c>
      <c r="D899" s="24">
        <f>C899*EXP(MeanSt-0.5*SDSt^2+SDSt*'Z(t)'!C896)</f>
        <v>106.77996219645573</v>
      </c>
      <c r="E899" s="24">
        <f>D899*EXP(MeanSt-0.5*SDSt^2+SDSt*'Z(t)'!D896)</f>
        <v>104.93649405283581</v>
      </c>
      <c r="F899" s="24">
        <f>E899*EXP(MeanSt-0.5*SDSt^2+SDSt*'Z(t)'!E896)</f>
        <v>97.528031669990781</v>
      </c>
      <c r="G899" s="24">
        <f>F899*EXP(MeanSt-0.5*SDSt^2+SDSt*'Z(t)'!F896)</f>
        <v>88.262254325491796</v>
      </c>
      <c r="H899" s="24">
        <f>G899*EXP(MeanSt-0.5*SDSt^2+SDSt*'Z(t)'!G896)</f>
        <v>90.842921962442674</v>
      </c>
    </row>
    <row r="900" spans="1:8" x14ac:dyDescent="0.3">
      <c r="A900">
        <f t="shared" si="18"/>
        <v>894</v>
      </c>
      <c r="B900" s="12">
        <f>Parameters!$C$10</f>
        <v>100</v>
      </c>
      <c r="C900" s="24">
        <f>B900*EXP(MeanSt-0.5*SDSt^2+SDSt*'Z(t)'!B897)</f>
        <v>104.68899004974742</v>
      </c>
      <c r="D900" s="24">
        <f>C900*EXP(MeanSt-0.5*SDSt^2+SDSt*'Z(t)'!C897)</f>
        <v>104.81879271637044</v>
      </c>
      <c r="E900" s="24">
        <f>D900*EXP(MeanSt-0.5*SDSt^2+SDSt*'Z(t)'!D897)</f>
        <v>106.69443373980978</v>
      </c>
      <c r="F900" s="24">
        <f>E900*EXP(MeanSt-0.5*SDSt^2+SDSt*'Z(t)'!E897)</f>
        <v>94.035085232038497</v>
      </c>
      <c r="G900" s="24">
        <f>F900*EXP(MeanSt-0.5*SDSt^2+SDSt*'Z(t)'!F897)</f>
        <v>94.408312154178731</v>
      </c>
      <c r="H900" s="24">
        <f>G900*EXP(MeanSt-0.5*SDSt^2+SDSt*'Z(t)'!G897)</f>
        <v>94.744938903942852</v>
      </c>
    </row>
    <row r="901" spans="1:8" x14ac:dyDescent="0.3">
      <c r="A901">
        <f t="shared" si="18"/>
        <v>895</v>
      </c>
      <c r="B901" s="12">
        <f>Parameters!$C$10</f>
        <v>100</v>
      </c>
      <c r="C901" s="24">
        <f>B901*EXP(MeanSt-0.5*SDSt^2+SDSt*'Z(t)'!B898)</f>
        <v>93.184287463303804</v>
      </c>
      <c r="D901" s="24">
        <f>C901*EXP(MeanSt-0.5*SDSt^2+SDSt*'Z(t)'!C898)</f>
        <v>89.204222898028576</v>
      </c>
      <c r="E901" s="24">
        <f>D901*EXP(MeanSt-0.5*SDSt^2+SDSt*'Z(t)'!D898)</f>
        <v>90.823739543039224</v>
      </c>
      <c r="F901" s="24">
        <f>E901*EXP(MeanSt-0.5*SDSt^2+SDSt*'Z(t)'!E898)</f>
        <v>85.889392970469572</v>
      </c>
      <c r="G901" s="24">
        <f>F901*EXP(MeanSt-0.5*SDSt^2+SDSt*'Z(t)'!F898)</f>
        <v>77.169589687731559</v>
      </c>
      <c r="H901" s="24">
        <f>G901*EXP(MeanSt-0.5*SDSt^2+SDSt*'Z(t)'!G898)</f>
        <v>75.526486756455</v>
      </c>
    </row>
    <row r="902" spans="1:8" x14ac:dyDescent="0.3">
      <c r="A902">
        <f t="shared" si="18"/>
        <v>896</v>
      </c>
      <c r="B902" s="12">
        <f>Parameters!$C$10</f>
        <v>100</v>
      </c>
      <c r="C902" s="24">
        <f>B902*EXP(MeanSt-0.5*SDSt^2+SDSt*'Z(t)'!B899)</f>
        <v>104.76918596152625</v>
      </c>
      <c r="D902" s="24">
        <f>C902*EXP(MeanSt-0.5*SDSt^2+SDSt*'Z(t)'!C899)</f>
        <v>101.61191532751859</v>
      </c>
      <c r="E902" s="24">
        <f>D902*EXP(MeanSt-0.5*SDSt^2+SDSt*'Z(t)'!D899)</f>
        <v>109.72093615861638</v>
      </c>
      <c r="F902" s="24">
        <f>E902*EXP(MeanSt-0.5*SDSt^2+SDSt*'Z(t)'!E899)</f>
        <v>107.10812226047295</v>
      </c>
      <c r="G902" s="24">
        <f>F902*EXP(MeanSt-0.5*SDSt^2+SDSt*'Z(t)'!F899)</f>
        <v>107.46939087052705</v>
      </c>
      <c r="H902" s="24">
        <f>G902*EXP(MeanSt-0.5*SDSt^2+SDSt*'Z(t)'!G899)</f>
        <v>104.50524112432888</v>
      </c>
    </row>
    <row r="903" spans="1:8" x14ac:dyDescent="0.3">
      <c r="A903">
        <f t="shared" si="18"/>
        <v>897</v>
      </c>
      <c r="B903" s="12">
        <f>Parameters!$C$10</f>
        <v>100</v>
      </c>
      <c r="C903" s="24">
        <f>B903*EXP(MeanSt-0.5*SDSt^2+SDSt*'Z(t)'!B900)</f>
        <v>94.491166671634915</v>
      </c>
      <c r="D903" s="24">
        <f>C903*EXP(MeanSt-0.5*SDSt^2+SDSt*'Z(t)'!C900)</f>
        <v>95.538608591553796</v>
      </c>
      <c r="E903" s="24">
        <f>D903*EXP(MeanSt-0.5*SDSt^2+SDSt*'Z(t)'!D900)</f>
        <v>93.165991070016148</v>
      </c>
      <c r="F903" s="24">
        <f>E903*EXP(MeanSt-0.5*SDSt^2+SDSt*'Z(t)'!E900)</f>
        <v>94.91368986474447</v>
      </c>
      <c r="G903" s="24">
        <f>F903*EXP(MeanSt-0.5*SDSt^2+SDSt*'Z(t)'!F900)</f>
        <v>95.897191002380211</v>
      </c>
      <c r="H903" s="24">
        <f>G903*EXP(MeanSt-0.5*SDSt^2+SDSt*'Z(t)'!G900)</f>
        <v>92.032765818516154</v>
      </c>
    </row>
    <row r="904" spans="1:8" x14ac:dyDescent="0.3">
      <c r="A904">
        <f t="shared" ref="A904:A967" si="19">A903+1</f>
        <v>898</v>
      </c>
      <c r="B904" s="12">
        <f>Parameters!$C$10</f>
        <v>100</v>
      </c>
      <c r="C904" s="24">
        <f>B904*EXP(MeanSt-0.5*SDSt^2+SDSt*'Z(t)'!B901)</f>
        <v>106.00203259912145</v>
      </c>
      <c r="D904" s="24">
        <f>C904*EXP(MeanSt-0.5*SDSt^2+SDSt*'Z(t)'!C901)</f>
        <v>109.74866157443471</v>
      </c>
      <c r="E904" s="24">
        <f>D904*EXP(MeanSt-0.5*SDSt^2+SDSt*'Z(t)'!D901)</f>
        <v>117.77230954995051</v>
      </c>
      <c r="F904" s="24">
        <f>E904*EXP(MeanSt-0.5*SDSt^2+SDSt*'Z(t)'!E901)</f>
        <v>117.14939608209767</v>
      </c>
      <c r="G904" s="24">
        <f>F904*EXP(MeanSt-0.5*SDSt^2+SDSt*'Z(t)'!F901)</f>
        <v>124.69871184457895</v>
      </c>
      <c r="H904" s="24">
        <f>G904*EXP(MeanSt-0.5*SDSt^2+SDSt*'Z(t)'!G901)</f>
        <v>122.10784316988848</v>
      </c>
    </row>
    <row r="905" spans="1:8" x14ac:dyDescent="0.3">
      <c r="A905">
        <f t="shared" si="19"/>
        <v>899</v>
      </c>
      <c r="B905" s="12">
        <f>Parameters!$C$10</f>
        <v>100</v>
      </c>
      <c r="C905" s="24">
        <f>B905*EXP(MeanSt-0.5*SDSt^2+SDSt*'Z(t)'!B902)</f>
        <v>106.26033617519066</v>
      </c>
      <c r="D905" s="24">
        <f>C905*EXP(MeanSt-0.5*SDSt^2+SDSt*'Z(t)'!C902)</f>
        <v>113.61708407035884</v>
      </c>
      <c r="E905" s="24">
        <f>D905*EXP(MeanSt-0.5*SDSt^2+SDSt*'Z(t)'!D902)</f>
        <v>111.77742859612137</v>
      </c>
      <c r="F905" s="24">
        <f>E905*EXP(MeanSt-0.5*SDSt^2+SDSt*'Z(t)'!E902)</f>
        <v>105.67515609261714</v>
      </c>
      <c r="G905" s="24">
        <f>F905*EXP(MeanSt-0.5*SDSt^2+SDSt*'Z(t)'!F902)</f>
        <v>105.26591825140632</v>
      </c>
      <c r="H905" s="24">
        <f>G905*EXP(MeanSt-0.5*SDSt^2+SDSt*'Z(t)'!G902)</f>
        <v>107.23400799337853</v>
      </c>
    </row>
    <row r="906" spans="1:8" x14ac:dyDescent="0.3">
      <c r="A906">
        <f t="shared" si="19"/>
        <v>900</v>
      </c>
      <c r="B906" s="12">
        <f>Parameters!$C$10</f>
        <v>100</v>
      </c>
      <c r="C906" s="24">
        <f>B906*EXP(MeanSt-0.5*SDSt^2+SDSt*'Z(t)'!B903)</f>
        <v>102.06632084761273</v>
      </c>
      <c r="D906" s="24">
        <f>C906*EXP(MeanSt-0.5*SDSt^2+SDSt*'Z(t)'!C903)</f>
        <v>98.170357300177443</v>
      </c>
      <c r="E906" s="24">
        <f>D906*EXP(MeanSt-0.5*SDSt^2+SDSt*'Z(t)'!D903)</f>
        <v>100.76839243620272</v>
      </c>
      <c r="F906" s="24">
        <f>E906*EXP(MeanSt-0.5*SDSt^2+SDSt*'Z(t)'!E903)</f>
        <v>103.52712664712917</v>
      </c>
      <c r="G906" s="24">
        <f>F906*EXP(MeanSt-0.5*SDSt^2+SDSt*'Z(t)'!F903)</f>
        <v>94.764779015379958</v>
      </c>
      <c r="H906" s="24">
        <f>G906*EXP(MeanSt-0.5*SDSt^2+SDSt*'Z(t)'!G903)</f>
        <v>89.88161263299763</v>
      </c>
    </row>
    <row r="907" spans="1:8" x14ac:dyDescent="0.3">
      <c r="A907">
        <f t="shared" si="19"/>
        <v>901</v>
      </c>
      <c r="B907" s="12">
        <f>Parameters!$C$10</f>
        <v>100</v>
      </c>
      <c r="C907" s="24">
        <f>B907*EXP(MeanSt-0.5*SDSt^2+SDSt*'Z(t)'!B904)</f>
        <v>96.622964177231879</v>
      </c>
      <c r="D907" s="24">
        <f>C907*EXP(MeanSt-0.5*SDSt^2+SDSt*'Z(t)'!C904)</f>
        <v>99.620117909121035</v>
      </c>
      <c r="E907" s="24">
        <f>D907*EXP(MeanSt-0.5*SDSt^2+SDSt*'Z(t)'!D904)</f>
        <v>103.50972830433103</v>
      </c>
      <c r="F907" s="24">
        <f>E907*EXP(MeanSt-0.5*SDSt^2+SDSt*'Z(t)'!E904)</f>
        <v>106.08903240071768</v>
      </c>
      <c r="G907" s="24">
        <f>F907*EXP(MeanSt-0.5*SDSt^2+SDSt*'Z(t)'!F904)</f>
        <v>101.76217356709654</v>
      </c>
      <c r="H907" s="24">
        <f>G907*EXP(MeanSt-0.5*SDSt^2+SDSt*'Z(t)'!G904)</f>
        <v>100.40291995021479</v>
      </c>
    </row>
    <row r="908" spans="1:8" x14ac:dyDescent="0.3">
      <c r="A908">
        <f t="shared" si="19"/>
        <v>902</v>
      </c>
      <c r="B908" s="12">
        <f>Parameters!$C$10</f>
        <v>100</v>
      </c>
      <c r="C908" s="24">
        <f>B908*EXP(MeanSt-0.5*SDSt^2+SDSt*'Z(t)'!B905)</f>
        <v>96.037361034846825</v>
      </c>
      <c r="D908" s="24">
        <f>C908*EXP(MeanSt-0.5*SDSt^2+SDSt*'Z(t)'!C905)</f>
        <v>97.202864112950763</v>
      </c>
      <c r="E908" s="24">
        <f>D908*EXP(MeanSt-0.5*SDSt^2+SDSt*'Z(t)'!D905)</f>
        <v>90.726625138948336</v>
      </c>
      <c r="F908" s="24">
        <f>E908*EXP(MeanSt-0.5*SDSt^2+SDSt*'Z(t)'!E905)</f>
        <v>94.396337661287404</v>
      </c>
      <c r="G908" s="24">
        <f>F908*EXP(MeanSt-0.5*SDSt^2+SDSt*'Z(t)'!F905)</f>
        <v>91.238100193434079</v>
      </c>
      <c r="H908" s="24">
        <f>G908*EXP(MeanSt-0.5*SDSt^2+SDSt*'Z(t)'!G905)</f>
        <v>85.194131695731784</v>
      </c>
    </row>
    <row r="909" spans="1:8" x14ac:dyDescent="0.3">
      <c r="A909">
        <f t="shared" si="19"/>
        <v>903</v>
      </c>
      <c r="B909" s="12">
        <f>Parameters!$C$10</f>
        <v>100</v>
      </c>
      <c r="C909" s="24">
        <f>B909*EXP(MeanSt-0.5*SDSt^2+SDSt*'Z(t)'!B906)</f>
        <v>104.74692586478007</v>
      </c>
      <c r="D909" s="24">
        <f>C909*EXP(MeanSt-0.5*SDSt^2+SDSt*'Z(t)'!C906)</f>
        <v>102.27851800471953</v>
      </c>
      <c r="E909" s="24">
        <f>D909*EXP(MeanSt-0.5*SDSt^2+SDSt*'Z(t)'!D906)</f>
        <v>104.47024248934788</v>
      </c>
      <c r="F909" s="24">
        <f>E909*EXP(MeanSt-0.5*SDSt^2+SDSt*'Z(t)'!E906)</f>
        <v>108.4327385096108</v>
      </c>
      <c r="G909" s="24">
        <f>F909*EXP(MeanSt-0.5*SDSt^2+SDSt*'Z(t)'!F906)</f>
        <v>115.42790675179339</v>
      </c>
      <c r="H909" s="24">
        <f>G909*EXP(MeanSt-0.5*SDSt^2+SDSt*'Z(t)'!G906)</f>
        <v>122.10206928108727</v>
      </c>
    </row>
    <row r="910" spans="1:8" x14ac:dyDescent="0.3">
      <c r="A910">
        <f t="shared" si="19"/>
        <v>904</v>
      </c>
      <c r="B910" s="12">
        <f>Parameters!$C$10</f>
        <v>100</v>
      </c>
      <c r="C910" s="24">
        <f>B910*EXP(MeanSt-0.5*SDSt^2+SDSt*'Z(t)'!B907)</f>
        <v>100.81817644642884</v>
      </c>
      <c r="D910" s="24">
        <f>C910*EXP(MeanSt-0.5*SDSt^2+SDSt*'Z(t)'!C907)</f>
        <v>97.294969677982465</v>
      </c>
      <c r="E910" s="24">
        <f>D910*EXP(MeanSt-0.5*SDSt^2+SDSt*'Z(t)'!D907)</f>
        <v>91.173734418819862</v>
      </c>
      <c r="F910" s="24">
        <f>E910*EXP(MeanSt-0.5*SDSt^2+SDSt*'Z(t)'!E907)</f>
        <v>95.926409647193125</v>
      </c>
      <c r="G910" s="24">
        <f>F910*EXP(MeanSt-0.5*SDSt^2+SDSt*'Z(t)'!F907)</f>
        <v>100.71318460466642</v>
      </c>
      <c r="H910" s="24">
        <f>G910*EXP(MeanSt-0.5*SDSt^2+SDSt*'Z(t)'!G907)</f>
        <v>99.903220269245637</v>
      </c>
    </row>
    <row r="911" spans="1:8" x14ac:dyDescent="0.3">
      <c r="A911">
        <f t="shared" si="19"/>
        <v>905</v>
      </c>
      <c r="B911" s="12">
        <f>Parameters!$C$10</f>
        <v>100</v>
      </c>
      <c r="C911" s="24">
        <f>B911*EXP(MeanSt-0.5*SDSt^2+SDSt*'Z(t)'!B908)</f>
        <v>97.869188487276446</v>
      </c>
      <c r="D911" s="24">
        <f>C911*EXP(MeanSt-0.5*SDSt^2+SDSt*'Z(t)'!C908)</f>
        <v>106.56983795532366</v>
      </c>
      <c r="E911" s="24">
        <f>D911*EXP(MeanSt-0.5*SDSt^2+SDSt*'Z(t)'!D908)</f>
        <v>103.24364301692528</v>
      </c>
      <c r="F911" s="24">
        <f>E911*EXP(MeanSt-0.5*SDSt^2+SDSt*'Z(t)'!E908)</f>
        <v>105.89912200807709</v>
      </c>
      <c r="G911" s="24">
        <f>F911*EXP(MeanSt-0.5*SDSt^2+SDSt*'Z(t)'!F908)</f>
        <v>109.10756660315627</v>
      </c>
      <c r="H911" s="24">
        <f>G911*EXP(MeanSt-0.5*SDSt^2+SDSt*'Z(t)'!G908)</f>
        <v>108.3357246665685</v>
      </c>
    </row>
    <row r="912" spans="1:8" x14ac:dyDescent="0.3">
      <c r="A912">
        <f t="shared" si="19"/>
        <v>906</v>
      </c>
      <c r="B912" s="12">
        <f>Parameters!$C$10</f>
        <v>100</v>
      </c>
      <c r="C912" s="24">
        <f>B912*EXP(MeanSt-0.5*SDSt^2+SDSt*'Z(t)'!B909)</f>
        <v>92.010756598788106</v>
      </c>
      <c r="D912" s="24">
        <f>C912*EXP(MeanSt-0.5*SDSt^2+SDSt*'Z(t)'!C909)</f>
        <v>79.507105734124437</v>
      </c>
      <c r="E912" s="24">
        <f>D912*EXP(MeanSt-0.5*SDSt^2+SDSt*'Z(t)'!D909)</f>
        <v>77.173328925730985</v>
      </c>
      <c r="F912" s="24">
        <f>E912*EXP(MeanSt-0.5*SDSt^2+SDSt*'Z(t)'!E909)</f>
        <v>69.550906198369887</v>
      </c>
      <c r="G912" s="24">
        <f>F912*EXP(MeanSt-0.5*SDSt^2+SDSt*'Z(t)'!F909)</f>
        <v>70.350832721209599</v>
      </c>
      <c r="H912" s="24">
        <f>G912*EXP(MeanSt-0.5*SDSt^2+SDSt*'Z(t)'!G909)</f>
        <v>65.765141383410509</v>
      </c>
    </row>
    <row r="913" spans="1:8" x14ac:dyDescent="0.3">
      <c r="A913">
        <f t="shared" si="19"/>
        <v>907</v>
      </c>
      <c r="B913" s="12">
        <f>Parameters!$C$10</f>
        <v>100</v>
      </c>
      <c r="C913" s="24">
        <f>B913*EXP(MeanSt-0.5*SDSt^2+SDSt*'Z(t)'!B910)</f>
        <v>93.908361435337611</v>
      </c>
      <c r="D913" s="24">
        <f>C913*EXP(MeanSt-0.5*SDSt^2+SDSt*'Z(t)'!C910)</f>
        <v>84.858229461898162</v>
      </c>
      <c r="E913" s="24">
        <f>D913*EXP(MeanSt-0.5*SDSt^2+SDSt*'Z(t)'!D910)</f>
        <v>83.556477378954824</v>
      </c>
      <c r="F913" s="24">
        <f>E913*EXP(MeanSt-0.5*SDSt^2+SDSt*'Z(t)'!E910)</f>
        <v>86.859685474139951</v>
      </c>
      <c r="G913" s="24">
        <f>F913*EXP(MeanSt-0.5*SDSt^2+SDSt*'Z(t)'!F910)</f>
        <v>85.171057536522412</v>
      </c>
      <c r="H913" s="24">
        <f>G913*EXP(MeanSt-0.5*SDSt^2+SDSt*'Z(t)'!G910)</f>
        <v>91.913680407938116</v>
      </c>
    </row>
    <row r="914" spans="1:8" x14ac:dyDescent="0.3">
      <c r="A914">
        <f t="shared" si="19"/>
        <v>908</v>
      </c>
      <c r="B914" s="12">
        <f>Parameters!$C$10</f>
        <v>100</v>
      </c>
      <c r="C914" s="24">
        <f>B914*EXP(MeanSt-0.5*SDSt^2+SDSt*'Z(t)'!B911)</f>
        <v>97.80594957104563</v>
      </c>
      <c r="D914" s="24">
        <f>C914*EXP(MeanSt-0.5*SDSt^2+SDSt*'Z(t)'!C911)</f>
        <v>96.807380557237707</v>
      </c>
      <c r="E914" s="24">
        <f>D914*EXP(MeanSt-0.5*SDSt^2+SDSt*'Z(t)'!D911)</f>
        <v>101.70425562394421</v>
      </c>
      <c r="F914" s="24">
        <f>E914*EXP(MeanSt-0.5*SDSt^2+SDSt*'Z(t)'!E911)</f>
        <v>101.17536160107561</v>
      </c>
      <c r="G914" s="24">
        <f>F914*EXP(MeanSt-0.5*SDSt^2+SDSt*'Z(t)'!F911)</f>
        <v>112.92037504797729</v>
      </c>
      <c r="H914" s="24">
        <f>G914*EXP(MeanSt-0.5*SDSt^2+SDSt*'Z(t)'!G911)</f>
        <v>107.81843826436977</v>
      </c>
    </row>
    <row r="915" spans="1:8" x14ac:dyDescent="0.3">
      <c r="A915">
        <f t="shared" si="19"/>
        <v>909</v>
      </c>
      <c r="B915" s="12">
        <f>Parameters!$C$10</f>
        <v>100</v>
      </c>
      <c r="C915" s="24">
        <f>B915*EXP(MeanSt-0.5*SDSt^2+SDSt*'Z(t)'!B912)</f>
        <v>101.59881545984611</v>
      </c>
      <c r="D915" s="24">
        <f>C915*EXP(MeanSt-0.5*SDSt^2+SDSt*'Z(t)'!C912)</f>
        <v>102.60943162679393</v>
      </c>
      <c r="E915" s="24">
        <f>D915*EXP(MeanSt-0.5*SDSt^2+SDSt*'Z(t)'!D912)</f>
        <v>102.61118233201942</v>
      </c>
      <c r="F915" s="24">
        <f>E915*EXP(MeanSt-0.5*SDSt^2+SDSt*'Z(t)'!E912)</f>
        <v>101.1188104448195</v>
      </c>
      <c r="G915" s="24">
        <f>F915*EXP(MeanSt-0.5*SDSt^2+SDSt*'Z(t)'!F912)</f>
        <v>88.502717520814656</v>
      </c>
      <c r="H915" s="24">
        <f>G915*EXP(MeanSt-0.5*SDSt^2+SDSt*'Z(t)'!G912)</f>
        <v>88.314173914887988</v>
      </c>
    </row>
    <row r="916" spans="1:8" x14ac:dyDescent="0.3">
      <c r="A916">
        <f t="shared" si="19"/>
        <v>910</v>
      </c>
      <c r="B916" s="12">
        <f>Parameters!$C$10</f>
        <v>100</v>
      </c>
      <c r="C916" s="24">
        <f>B916*EXP(MeanSt-0.5*SDSt^2+SDSt*'Z(t)'!B913)</f>
        <v>104.74009779385275</v>
      </c>
      <c r="D916" s="24">
        <f>C916*EXP(MeanSt-0.5*SDSt^2+SDSt*'Z(t)'!C913)</f>
        <v>108.47719271947814</v>
      </c>
      <c r="E916" s="24">
        <f>D916*EXP(MeanSt-0.5*SDSt^2+SDSt*'Z(t)'!D913)</f>
        <v>111.15530962524326</v>
      </c>
      <c r="F916" s="24">
        <f>E916*EXP(MeanSt-0.5*SDSt^2+SDSt*'Z(t)'!E913)</f>
        <v>117.22160369723447</v>
      </c>
      <c r="G916" s="24">
        <f>F916*EXP(MeanSt-0.5*SDSt^2+SDSt*'Z(t)'!F913)</f>
        <v>113.02530467738235</v>
      </c>
      <c r="H916" s="24">
        <f>G916*EXP(MeanSt-0.5*SDSt^2+SDSt*'Z(t)'!G913)</f>
        <v>112.36557332817753</v>
      </c>
    </row>
    <row r="917" spans="1:8" x14ac:dyDescent="0.3">
      <c r="A917">
        <f t="shared" si="19"/>
        <v>911</v>
      </c>
      <c r="B917" s="12">
        <f>Parameters!$C$10</f>
        <v>100</v>
      </c>
      <c r="C917" s="24">
        <f>B917*EXP(MeanSt-0.5*SDSt^2+SDSt*'Z(t)'!B914)</f>
        <v>95.029498546270261</v>
      </c>
      <c r="D917" s="24">
        <f>C917*EXP(MeanSt-0.5*SDSt^2+SDSt*'Z(t)'!C914)</f>
        <v>91.100947391134468</v>
      </c>
      <c r="E917" s="24">
        <f>D917*EXP(MeanSt-0.5*SDSt^2+SDSt*'Z(t)'!D914)</f>
        <v>91.366047639336443</v>
      </c>
      <c r="F917" s="24">
        <f>E917*EXP(MeanSt-0.5*SDSt^2+SDSt*'Z(t)'!E914)</f>
        <v>92.855238411258881</v>
      </c>
      <c r="G917" s="24">
        <f>F917*EXP(MeanSt-0.5*SDSt^2+SDSt*'Z(t)'!F914)</f>
        <v>94.377410231627053</v>
      </c>
      <c r="H917" s="24">
        <f>G917*EXP(MeanSt-0.5*SDSt^2+SDSt*'Z(t)'!G914)</f>
        <v>100.84969109828323</v>
      </c>
    </row>
    <row r="918" spans="1:8" x14ac:dyDescent="0.3">
      <c r="A918">
        <f t="shared" si="19"/>
        <v>912</v>
      </c>
      <c r="B918" s="12">
        <f>Parameters!$C$10</f>
        <v>100</v>
      </c>
      <c r="C918" s="24">
        <f>B918*EXP(MeanSt-0.5*SDSt^2+SDSt*'Z(t)'!B915)</f>
        <v>106.29186462833195</v>
      </c>
      <c r="D918" s="24">
        <f>C918*EXP(MeanSt-0.5*SDSt^2+SDSt*'Z(t)'!C915)</f>
        <v>96.558273166628553</v>
      </c>
      <c r="E918" s="24">
        <f>D918*EXP(MeanSt-0.5*SDSt^2+SDSt*'Z(t)'!D915)</f>
        <v>95.555466091148787</v>
      </c>
      <c r="F918" s="24">
        <f>E918*EXP(MeanSt-0.5*SDSt^2+SDSt*'Z(t)'!E915)</f>
        <v>97.948547867374955</v>
      </c>
      <c r="G918" s="24">
        <f>F918*EXP(MeanSt-0.5*SDSt^2+SDSt*'Z(t)'!F915)</f>
        <v>93.530534325431859</v>
      </c>
      <c r="H918" s="24">
        <f>G918*EXP(MeanSt-0.5*SDSt^2+SDSt*'Z(t)'!G915)</f>
        <v>91.270951814223125</v>
      </c>
    </row>
    <row r="919" spans="1:8" x14ac:dyDescent="0.3">
      <c r="A919">
        <f t="shared" si="19"/>
        <v>913</v>
      </c>
      <c r="B919" s="12">
        <f>Parameters!$C$10</f>
        <v>100</v>
      </c>
      <c r="C919" s="24">
        <f>B919*EXP(MeanSt-0.5*SDSt^2+SDSt*'Z(t)'!B916)</f>
        <v>98.221407034679387</v>
      </c>
      <c r="D919" s="24">
        <f>C919*EXP(MeanSt-0.5*SDSt^2+SDSt*'Z(t)'!C916)</f>
        <v>103.45028327606521</v>
      </c>
      <c r="E919" s="24">
        <f>D919*EXP(MeanSt-0.5*SDSt^2+SDSt*'Z(t)'!D916)</f>
        <v>109.31772925169355</v>
      </c>
      <c r="F919" s="24">
        <f>E919*EXP(MeanSt-0.5*SDSt^2+SDSt*'Z(t)'!E916)</f>
        <v>109.0600070486406</v>
      </c>
      <c r="G919" s="24">
        <f>F919*EXP(MeanSt-0.5*SDSt^2+SDSt*'Z(t)'!F916)</f>
        <v>120.69377338836273</v>
      </c>
      <c r="H919" s="24">
        <f>G919*EXP(MeanSt-0.5*SDSt^2+SDSt*'Z(t)'!G916)</f>
        <v>113.74005736073639</v>
      </c>
    </row>
    <row r="920" spans="1:8" x14ac:dyDescent="0.3">
      <c r="A920">
        <f t="shared" si="19"/>
        <v>914</v>
      </c>
      <c r="B920" s="12">
        <f>Parameters!$C$10</f>
        <v>100</v>
      </c>
      <c r="C920" s="24">
        <f>B920*EXP(MeanSt-0.5*SDSt^2+SDSt*'Z(t)'!B917)</f>
        <v>94.205370390374526</v>
      </c>
      <c r="D920" s="24">
        <f>C920*EXP(MeanSt-0.5*SDSt^2+SDSt*'Z(t)'!C917)</f>
        <v>87.94932576510341</v>
      </c>
      <c r="E920" s="24">
        <f>D920*EXP(MeanSt-0.5*SDSt^2+SDSt*'Z(t)'!D917)</f>
        <v>86.85648674065834</v>
      </c>
      <c r="F920" s="24">
        <f>E920*EXP(MeanSt-0.5*SDSt^2+SDSt*'Z(t)'!E917)</f>
        <v>87.04143509176815</v>
      </c>
      <c r="G920" s="24">
        <f>F920*EXP(MeanSt-0.5*SDSt^2+SDSt*'Z(t)'!F917)</f>
        <v>93.498260210584135</v>
      </c>
      <c r="H920" s="24">
        <f>G920*EXP(MeanSt-0.5*SDSt^2+SDSt*'Z(t)'!G917)</f>
        <v>102.4065746460512</v>
      </c>
    </row>
    <row r="921" spans="1:8" x14ac:dyDescent="0.3">
      <c r="A921">
        <f t="shared" si="19"/>
        <v>915</v>
      </c>
      <c r="B921" s="12">
        <f>Parameters!$C$10</f>
        <v>100</v>
      </c>
      <c r="C921" s="24">
        <f>B921*EXP(MeanSt-0.5*SDSt^2+SDSt*'Z(t)'!B918)</f>
        <v>101.53689037324507</v>
      </c>
      <c r="D921" s="24">
        <f>C921*EXP(MeanSt-0.5*SDSt^2+SDSt*'Z(t)'!C918)</f>
        <v>112.47280237791789</v>
      </c>
      <c r="E921" s="24">
        <f>D921*EXP(MeanSt-0.5*SDSt^2+SDSt*'Z(t)'!D918)</f>
        <v>113.44956517853532</v>
      </c>
      <c r="F921" s="24">
        <f>E921*EXP(MeanSt-0.5*SDSt^2+SDSt*'Z(t)'!E918)</f>
        <v>117.25684139950914</v>
      </c>
      <c r="G921" s="24">
        <f>F921*EXP(MeanSt-0.5*SDSt^2+SDSt*'Z(t)'!F918)</f>
        <v>120.09578989616804</v>
      </c>
      <c r="H921" s="24">
        <f>G921*EXP(MeanSt-0.5*SDSt^2+SDSt*'Z(t)'!G918)</f>
        <v>121.41104723510399</v>
      </c>
    </row>
    <row r="922" spans="1:8" x14ac:dyDescent="0.3">
      <c r="A922">
        <f t="shared" si="19"/>
        <v>916</v>
      </c>
      <c r="B922" s="12">
        <f>Parameters!$C$10</f>
        <v>100</v>
      </c>
      <c r="C922" s="24">
        <f>B922*EXP(MeanSt-0.5*SDSt^2+SDSt*'Z(t)'!B919)</f>
        <v>103.74079912682703</v>
      </c>
      <c r="D922" s="24">
        <f>C922*EXP(MeanSt-0.5*SDSt^2+SDSt*'Z(t)'!C919)</f>
        <v>105.20826671996387</v>
      </c>
      <c r="E922" s="24">
        <f>D922*EXP(MeanSt-0.5*SDSt^2+SDSt*'Z(t)'!D919)</f>
        <v>99.678824380105425</v>
      </c>
      <c r="F922" s="24">
        <f>E922*EXP(MeanSt-0.5*SDSt^2+SDSt*'Z(t)'!E919)</f>
        <v>99.704456014094603</v>
      </c>
      <c r="G922" s="24">
        <f>F922*EXP(MeanSt-0.5*SDSt^2+SDSt*'Z(t)'!F919)</f>
        <v>105.65773678154703</v>
      </c>
      <c r="H922" s="24">
        <f>G922*EXP(MeanSt-0.5*SDSt^2+SDSt*'Z(t)'!G919)</f>
        <v>106.55273068617552</v>
      </c>
    </row>
    <row r="923" spans="1:8" x14ac:dyDescent="0.3">
      <c r="A923">
        <f t="shared" si="19"/>
        <v>917</v>
      </c>
      <c r="B923" s="12">
        <f>Parameters!$C$10</f>
        <v>100</v>
      </c>
      <c r="C923" s="24">
        <f>B923*EXP(MeanSt-0.5*SDSt^2+SDSt*'Z(t)'!B920)</f>
        <v>96.139169990203357</v>
      </c>
      <c r="D923" s="24">
        <f>C923*EXP(MeanSt-0.5*SDSt^2+SDSt*'Z(t)'!C920)</f>
        <v>99.66944690561769</v>
      </c>
      <c r="E923" s="24">
        <f>D923*EXP(MeanSt-0.5*SDSt^2+SDSt*'Z(t)'!D920)</f>
        <v>99.416888295910098</v>
      </c>
      <c r="F923" s="24">
        <f>E923*EXP(MeanSt-0.5*SDSt^2+SDSt*'Z(t)'!E920)</f>
        <v>97.025392495425464</v>
      </c>
      <c r="G923" s="24">
        <f>F923*EXP(MeanSt-0.5*SDSt^2+SDSt*'Z(t)'!F920)</f>
        <v>100.61229653741783</v>
      </c>
      <c r="H923" s="24">
        <f>G923*EXP(MeanSt-0.5*SDSt^2+SDSt*'Z(t)'!G920)</f>
        <v>100.13467505419506</v>
      </c>
    </row>
    <row r="924" spans="1:8" x14ac:dyDescent="0.3">
      <c r="A924">
        <f t="shared" si="19"/>
        <v>918</v>
      </c>
      <c r="B924" s="12">
        <f>Parameters!$C$10</f>
        <v>100</v>
      </c>
      <c r="C924" s="24">
        <f>B924*EXP(MeanSt-0.5*SDSt^2+SDSt*'Z(t)'!B921)</f>
        <v>109.57808440779171</v>
      </c>
      <c r="D924" s="24">
        <f>C924*EXP(MeanSt-0.5*SDSt^2+SDSt*'Z(t)'!C921)</f>
        <v>102.54885881703464</v>
      </c>
      <c r="E924" s="24">
        <f>D924*EXP(MeanSt-0.5*SDSt^2+SDSt*'Z(t)'!D921)</f>
        <v>102.22567342774296</v>
      </c>
      <c r="F924" s="24">
        <f>E924*EXP(MeanSt-0.5*SDSt^2+SDSt*'Z(t)'!E921)</f>
        <v>105.06090361090467</v>
      </c>
      <c r="G924" s="24">
        <f>F924*EXP(MeanSt-0.5*SDSt^2+SDSt*'Z(t)'!F921)</f>
        <v>103.85101388215918</v>
      </c>
      <c r="H924" s="24">
        <f>G924*EXP(MeanSt-0.5*SDSt^2+SDSt*'Z(t)'!G921)</f>
        <v>99.932673745100772</v>
      </c>
    </row>
    <row r="925" spans="1:8" x14ac:dyDescent="0.3">
      <c r="A925">
        <f t="shared" si="19"/>
        <v>919</v>
      </c>
      <c r="B925" s="12">
        <f>Parameters!$C$10</f>
        <v>100</v>
      </c>
      <c r="C925" s="24">
        <f>B925*EXP(MeanSt-0.5*SDSt^2+SDSt*'Z(t)'!B922)</f>
        <v>99.203968023337168</v>
      </c>
      <c r="D925" s="24">
        <f>C925*EXP(MeanSt-0.5*SDSt^2+SDSt*'Z(t)'!C922)</f>
        <v>101.19423308132646</v>
      </c>
      <c r="E925" s="24">
        <f>D925*EXP(MeanSt-0.5*SDSt^2+SDSt*'Z(t)'!D922)</f>
        <v>108.28114412817669</v>
      </c>
      <c r="F925" s="24">
        <f>E925*EXP(MeanSt-0.5*SDSt^2+SDSt*'Z(t)'!E922)</f>
        <v>104.71264907157607</v>
      </c>
      <c r="G925" s="24">
        <f>F925*EXP(MeanSt-0.5*SDSt^2+SDSt*'Z(t)'!F922)</f>
        <v>98.369083453113006</v>
      </c>
      <c r="H925" s="24">
        <f>G925*EXP(MeanSt-0.5*SDSt^2+SDSt*'Z(t)'!G922)</f>
        <v>107.49845139973469</v>
      </c>
    </row>
    <row r="926" spans="1:8" x14ac:dyDescent="0.3">
      <c r="A926">
        <f t="shared" si="19"/>
        <v>920</v>
      </c>
      <c r="B926" s="12">
        <f>Parameters!$C$10</f>
        <v>100</v>
      </c>
      <c r="C926" s="24">
        <f>B926*EXP(MeanSt-0.5*SDSt^2+SDSt*'Z(t)'!B923)</f>
        <v>108.09244241707239</v>
      </c>
      <c r="D926" s="24">
        <f>C926*EXP(MeanSt-0.5*SDSt^2+SDSt*'Z(t)'!C923)</f>
        <v>110.98729567798254</v>
      </c>
      <c r="E926" s="24">
        <f>D926*EXP(MeanSt-0.5*SDSt^2+SDSt*'Z(t)'!D923)</f>
        <v>125.67578419374691</v>
      </c>
      <c r="F926" s="24">
        <f>E926*EXP(MeanSt-0.5*SDSt^2+SDSt*'Z(t)'!E923)</f>
        <v>126.50159871741648</v>
      </c>
      <c r="G926" s="24">
        <f>F926*EXP(MeanSt-0.5*SDSt^2+SDSt*'Z(t)'!F923)</f>
        <v>129.05787667307439</v>
      </c>
      <c r="H926" s="24">
        <f>G926*EXP(MeanSt-0.5*SDSt^2+SDSt*'Z(t)'!G923)</f>
        <v>137.96064913917397</v>
      </c>
    </row>
    <row r="927" spans="1:8" x14ac:dyDescent="0.3">
      <c r="A927">
        <f t="shared" si="19"/>
        <v>921</v>
      </c>
      <c r="B927" s="12">
        <f>Parameters!$C$10</f>
        <v>100</v>
      </c>
      <c r="C927" s="24">
        <f>B927*EXP(MeanSt-0.5*SDSt^2+SDSt*'Z(t)'!B924)</f>
        <v>110.94513172305933</v>
      </c>
      <c r="D927" s="24">
        <f>C927*EXP(MeanSt-0.5*SDSt^2+SDSt*'Z(t)'!C924)</f>
        <v>117.57225525072722</v>
      </c>
      <c r="E927" s="24">
        <f>D927*EXP(MeanSt-0.5*SDSt^2+SDSt*'Z(t)'!D924)</f>
        <v>112.87002501967841</v>
      </c>
      <c r="F927" s="24">
        <f>E927*EXP(MeanSt-0.5*SDSt^2+SDSt*'Z(t)'!E924)</f>
        <v>116.94919505162184</v>
      </c>
      <c r="G927" s="24">
        <f>F927*EXP(MeanSt-0.5*SDSt^2+SDSt*'Z(t)'!F924)</f>
        <v>112.2017999330692</v>
      </c>
      <c r="H927" s="24">
        <f>G927*EXP(MeanSt-0.5*SDSt^2+SDSt*'Z(t)'!G924)</f>
        <v>125.91164157615354</v>
      </c>
    </row>
    <row r="928" spans="1:8" x14ac:dyDescent="0.3">
      <c r="A928">
        <f t="shared" si="19"/>
        <v>922</v>
      </c>
      <c r="B928" s="12">
        <f>Parameters!$C$10</f>
        <v>100</v>
      </c>
      <c r="C928" s="24">
        <f>B928*EXP(MeanSt-0.5*SDSt^2+SDSt*'Z(t)'!B925)</f>
        <v>96.87184215747213</v>
      </c>
      <c r="D928" s="24">
        <f>C928*EXP(MeanSt-0.5*SDSt^2+SDSt*'Z(t)'!C925)</f>
        <v>100.83520539980448</v>
      </c>
      <c r="E928" s="24">
        <f>D928*EXP(MeanSt-0.5*SDSt^2+SDSt*'Z(t)'!D925)</f>
        <v>98.516912528386683</v>
      </c>
      <c r="F928" s="24">
        <f>E928*EXP(MeanSt-0.5*SDSt^2+SDSt*'Z(t)'!E925)</f>
        <v>95.634248227195258</v>
      </c>
      <c r="G928" s="24">
        <f>F928*EXP(MeanSt-0.5*SDSt^2+SDSt*'Z(t)'!F925)</f>
        <v>96.613418012272334</v>
      </c>
      <c r="H928" s="24">
        <f>G928*EXP(MeanSt-0.5*SDSt^2+SDSt*'Z(t)'!G925)</f>
        <v>92.306800841021271</v>
      </c>
    </row>
    <row r="929" spans="1:8" x14ac:dyDescent="0.3">
      <c r="A929">
        <f t="shared" si="19"/>
        <v>923</v>
      </c>
      <c r="B929" s="12">
        <f>Parameters!$C$10</f>
        <v>100</v>
      </c>
      <c r="C929" s="24">
        <f>B929*EXP(MeanSt-0.5*SDSt^2+SDSt*'Z(t)'!B926)</f>
        <v>102.35535777467553</v>
      </c>
      <c r="D929" s="24">
        <f>C929*EXP(MeanSt-0.5*SDSt^2+SDSt*'Z(t)'!C926)</f>
        <v>94.888275186635255</v>
      </c>
      <c r="E929" s="24">
        <f>D929*EXP(MeanSt-0.5*SDSt^2+SDSt*'Z(t)'!D926)</f>
        <v>91.131117592634482</v>
      </c>
      <c r="F929" s="24">
        <f>E929*EXP(MeanSt-0.5*SDSt^2+SDSt*'Z(t)'!E926)</f>
        <v>92.883456475570185</v>
      </c>
      <c r="G929" s="24">
        <f>F929*EXP(MeanSt-0.5*SDSt^2+SDSt*'Z(t)'!F926)</f>
        <v>90.974750097154057</v>
      </c>
      <c r="H929" s="24">
        <f>G929*EXP(MeanSt-0.5*SDSt^2+SDSt*'Z(t)'!G926)</f>
        <v>94.215322077985363</v>
      </c>
    </row>
    <row r="930" spans="1:8" x14ac:dyDescent="0.3">
      <c r="A930">
        <f t="shared" si="19"/>
        <v>924</v>
      </c>
      <c r="B930" s="12">
        <f>Parameters!$C$10</f>
        <v>100</v>
      </c>
      <c r="C930" s="24">
        <f>B930*EXP(MeanSt-0.5*SDSt^2+SDSt*'Z(t)'!B927)</f>
        <v>102.08853551431585</v>
      </c>
      <c r="D930" s="24">
        <f>C930*EXP(MeanSt-0.5*SDSt^2+SDSt*'Z(t)'!C927)</f>
        <v>100.80843861963052</v>
      </c>
      <c r="E930" s="24">
        <f>D930*EXP(MeanSt-0.5*SDSt^2+SDSt*'Z(t)'!D927)</f>
        <v>111.43984406127443</v>
      </c>
      <c r="F930" s="24">
        <f>E930*EXP(MeanSt-0.5*SDSt^2+SDSt*'Z(t)'!E927)</f>
        <v>112.7340254166501</v>
      </c>
      <c r="G930" s="24">
        <f>F930*EXP(MeanSt-0.5*SDSt^2+SDSt*'Z(t)'!F927)</f>
        <v>128.62375596345331</v>
      </c>
      <c r="H930" s="24">
        <f>G930*EXP(MeanSt-0.5*SDSt^2+SDSt*'Z(t)'!G927)</f>
        <v>140.12672540031809</v>
      </c>
    </row>
    <row r="931" spans="1:8" x14ac:dyDescent="0.3">
      <c r="A931">
        <f t="shared" si="19"/>
        <v>925</v>
      </c>
      <c r="B931" s="12">
        <f>Parameters!$C$10</f>
        <v>100</v>
      </c>
      <c r="C931" s="24">
        <f>B931*EXP(MeanSt-0.5*SDSt^2+SDSt*'Z(t)'!B928)</f>
        <v>102.42330312066458</v>
      </c>
      <c r="D931" s="24">
        <f>C931*EXP(MeanSt-0.5*SDSt^2+SDSt*'Z(t)'!C928)</f>
        <v>106.57650900582598</v>
      </c>
      <c r="E931" s="24">
        <f>D931*EXP(MeanSt-0.5*SDSt^2+SDSt*'Z(t)'!D928)</f>
        <v>102.75634994085387</v>
      </c>
      <c r="F931" s="24">
        <f>E931*EXP(MeanSt-0.5*SDSt^2+SDSt*'Z(t)'!E928)</f>
        <v>102.97210324744871</v>
      </c>
      <c r="G931" s="24">
        <f>F931*EXP(MeanSt-0.5*SDSt^2+SDSt*'Z(t)'!F928)</f>
        <v>106.46197863885978</v>
      </c>
      <c r="H931" s="24">
        <f>G931*EXP(MeanSt-0.5*SDSt^2+SDSt*'Z(t)'!G928)</f>
        <v>104.83249245090292</v>
      </c>
    </row>
    <row r="932" spans="1:8" x14ac:dyDescent="0.3">
      <c r="A932">
        <f t="shared" si="19"/>
        <v>926</v>
      </c>
      <c r="B932" s="12">
        <f>Parameters!$C$10</f>
        <v>100</v>
      </c>
      <c r="C932" s="24">
        <f>B932*EXP(MeanSt-0.5*SDSt^2+SDSt*'Z(t)'!B929)</f>
        <v>93.106140961468824</v>
      </c>
      <c r="D932" s="24">
        <f>C932*EXP(MeanSt-0.5*SDSt^2+SDSt*'Z(t)'!C929)</f>
        <v>92.80897769604455</v>
      </c>
      <c r="E932" s="24">
        <f>D932*EXP(MeanSt-0.5*SDSt^2+SDSt*'Z(t)'!D929)</f>
        <v>90.092857391223035</v>
      </c>
      <c r="F932" s="24">
        <f>E932*EXP(MeanSt-0.5*SDSt^2+SDSt*'Z(t)'!E929)</f>
        <v>96.602654890011792</v>
      </c>
      <c r="G932" s="24">
        <f>F932*EXP(MeanSt-0.5*SDSt^2+SDSt*'Z(t)'!F929)</f>
        <v>99.766492807975695</v>
      </c>
      <c r="H932" s="24">
        <f>G932*EXP(MeanSt-0.5*SDSt^2+SDSt*'Z(t)'!G929)</f>
        <v>100.78025961366653</v>
      </c>
    </row>
    <row r="933" spans="1:8" x14ac:dyDescent="0.3">
      <c r="A933">
        <f t="shared" si="19"/>
        <v>927</v>
      </c>
      <c r="B933" s="12">
        <f>Parameters!$C$10</f>
        <v>100</v>
      </c>
      <c r="C933" s="24">
        <f>B933*EXP(MeanSt-0.5*SDSt^2+SDSt*'Z(t)'!B930)</f>
        <v>103.37548854111422</v>
      </c>
      <c r="D933" s="24">
        <f>C933*EXP(MeanSt-0.5*SDSt^2+SDSt*'Z(t)'!C930)</f>
        <v>101.76103486078857</v>
      </c>
      <c r="E933" s="24">
        <f>D933*EXP(MeanSt-0.5*SDSt^2+SDSt*'Z(t)'!D930)</f>
        <v>106.49873371117155</v>
      </c>
      <c r="F933" s="24">
        <f>E933*EXP(MeanSt-0.5*SDSt^2+SDSt*'Z(t)'!E930)</f>
        <v>106.51576012990887</v>
      </c>
      <c r="G933" s="24">
        <f>F933*EXP(MeanSt-0.5*SDSt^2+SDSt*'Z(t)'!F930)</f>
        <v>108.24576536173394</v>
      </c>
      <c r="H933" s="24">
        <f>G933*EXP(MeanSt-0.5*SDSt^2+SDSt*'Z(t)'!G930)</f>
        <v>107.4345083857966</v>
      </c>
    </row>
    <row r="934" spans="1:8" x14ac:dyDescent="0.3">
      <c r="A934">
        <f t="shared" si="19"/>
        <v>928</v>
      </c>
      <c r="B934" s="12">
        <f>Parameters!$C$10</f>
        <v>100</v>
      </c>
      <c r="C934" s="24">
        <f>B934*EXP(MeanSt-0.5*SDSt^2+SDSt*'Z(t)'!B931)</f>
        <v>98.75574774242294</v>
      </c>
      <c r="D934" s="24">
        <f>C934*EXP(MeanSt-0.5*SDSt^2+SDSt*'Z(t)'!C931)</f>
        <v>99.502752621689496</v>
      </c>
      <c r="E934" s="24">
        <f>D934*EXP(MeanSt-0.5*SDSt^2+SDSt*'Z(t)'!D931)</f>
        <v>99.708265204657266</v>
      </c>
      <c r="F934" s="24">
        <f>E934*EXP(MeanSt-0.5*SDSt^2+SDSt*'Z(t)'!E931)</f>
        <v>104.20015533139393</v>
      </c>
      <c r="G934" s="24">
        <f>F934*EXP(MeanSt-0.5*SDSt^2+SDSt*'Z(t)'!F931)</f>
        <v>107.20553871328437</v>
      </c>
      <c r="H934" s="24">
        <f>G934*EXP(MeanSt-0.5*SDSt^2+SDSt*'Z(t)'!G931)</f>
        <v>100.55964397816138</v>
      </c>
    </row>
    <row r="935" spans="1:8" x14ac:dyDescent="0.3">
      <c r="A935">
        <f t="shared" si="19"/>
        <v>929</v>
      </c>
      <c r="B935" s="12">
        <f>Parameters!$C$10</f>
        <v>100</v>
      </c>
      <c r="C935" s="24">
        <f>B935*EXP(MeanSt-0.5*SDSt^2+SDSt*'Z(t)'!B932)</f>
        <v>102.42794646935968</v>
      </c>
      <c r="D935" s="24">
        <f>C935*EXP(MeanSt-0.5*SDSt^2+SDSt*'Z(t)'!C932)</f>
        <v>105.62234559869142</v>
      </c>
      <c r="E935" s="24">
        <f>D935*EXP(MeanSt-0.5*SDSt^2+SDSt*'Z(t)'!D932)</f>
        <v>119.78234437147736</v>
      </c>
      <c r="F935" s="24">
        <f>E935*EXP(MeanSt-0.5*SDSt^2+SDSt*'Z(t)'!E932)</f>
        <v>122.97015359370963</v>
      </c>
      <c r="G935" s="24">
        <f>F935*EXP(MeanSt-0.5*SDSt^2+SDSt*'Z(t)'!F932)</f>
        <v>119.76064617154556</v>
      </c>
      <c r="H935" s="24">
        <f>G935*EXP(MeanSt-0.5*SDSt^2+SDSt*'Z(t)'!G932)</f>
        <v>118.24385518350867</v>
      </c>
    </row>
    <row r="936" spans="1:8" x14ac:dyDescent="0.3">
      <c r="A936">
        <f t="shared" si="19"/>
        <v>930</v>
      </c>
      <c r="B936" s="12">
        <f>Parameters!$C$10</f>
        <v>100</v>
      </c>
      <c r="C936" s="24">
        <f>B936*EXP(MeanSt-0.5*SDSt^2+SDSt*'Z(t)'!B933)</f>
        <v>94.113722604301813</v>
      </c>
      <c r="D936" s="24">
        <f>C936*EXP(MeanSt-0.5*SDSt^2+SDSt*'Z(t)'!C933)</f>
        <v>93.133669102701845</v>
      </c>
      <c r="E936" s="24">
        <f>D936*EXP(MeanSt-0.5*SDSt^2+SDSt*'Z(t)'!D933)</f>
        <v>92.696663335324459</v>
      </c>
      <c r="F936" s="24">
        <f>E936*EXP(MeanSt-0.5*SDSt^2+SDSt*'Z(t)'!E933)</f>
        <v>93.505705931957678</v>
      </c>
      <c r="G936" s="24">
        <f>F936*EXP(MeanSt-0.5*SDSt^2+SDSt*'Z(t)'!F933)</f>
        <v>97.568853050920296</v>
      </c>
      <c r="H936" s="24">
        <f>G936*EXP(MeanSt-0.5*SDSt^2+SDSt*'Z(t)'!G933)</f>
        <v>101.78791956371531</v>
      </c>
    </row>
    <row r="937" spans="1:8" x14ac:dyDescent="0.3">
      <c r="A937">
        <f t="shared" si="19"/>
        <v>931</v>
      </c>
      <c r="B937" s="12">
        <f>Parameters!$C$10</f>
        <v>100</v>
      </c>
      <c r="C937" s="24">
        <f>B937*EXP(MeanSt-0.5*SDSt^2+SDSt*'Z(t)'!B934)</f>
        <v>103.77102947647232</v>
      </c>
      <c r="D937" s="24">
        <f>C937*EXP(MeanSt-0.5*SDSt^2+SDSt*'Z(t)'!C934)</f>
        <v>105.68220238837962</v>
      </c>
      <c r="E937" s="24">
        <f>D937*EXP(MeanSt-0.5*SDSt^2+SDSt*'Z(t)'!D934)</f>
        <v>108.05969346338996</v>
      </c>
      <c r="F937" s="24">
        <f>E937*EXP(MeanSt-0.5*SDSt^2+SDSt*'Z(t)'!E934)</f>
        <v>110.38179280852027</v>
      </c>
      <c r="G937" s="24">
        <f>F937*EXP(MeanSt-0.5*SDSt^2+SDSt*'Z(t)'!F934)</f>
        <v>118.01166526380283</v>
      </c>
      <c r="H937" s="24">
        <f>G937*EXP(MeanSt-0.5*SDSt^2+SDSt*'Z(t)'!G934)</f>
        <v>115.53971842596363</v>
      </c>
    </row>
    <row r="938" spans="1:8" x14ac:dyDescent="0.3">
      <c r="A938">
        <f t="shared" si="19"/>
        <v>932</v>
      </c>
      <c r="B938" s="12">
        <f>Parameters!$C$10</f>
        <v>100</v>
      </c>
      <c r="C938" s="24">
        <f>B938*EXP(MeanSt-0.5*SDSt^2+SDSt*'Z(t)'!B935)</f>
        <v>113.42728701153759</v>
      </c>
      <c r="D938" s="24">
        <f>C938*EXP(MeanSt-0.5*SDSt^2+SDSt*'Z(t)'!C935)</f>
        <v>118.42681681090426</v>
      </c>
      <c r="E938" s="24">
        <f>D938*EXP(MeanSt-0.5*SDSt^2+SDSt*'Z(t)'!D935)</f>
        <v>123.09270994705402</v>
      </c>
      <c r="F938" s="24">
        <f>E938*EXP(MeanSt-0.5*SDSt^2+SDSt*'Z(t)'!E935)</f>
        <v>129.00632987806051</v>
      </c>
      <c r="G938" s="24">
        <f>F938*EXP(MeanSt-0.5*SDSt^2+SDSt*'Z(t)'!F935)</f>
        <v>129.09450769634489</v>
      </c>
      <c r="H938" s="24">
        <f>G938*EXP(MeanSt-0.5*SDSt^2+SDSt*'Z(t)'!G935)</f>
        <v>135.93574056649362</v>
      </c>
    </row>
    <row r="939" spans="1:8" x14ac:dyDescent="0.3">
      <c r="A939">
        <f t="shared" si="19"/>
        <v>933</v>
      </c>
      <c r="B939" s="12">
        <f>Parameters!$C$10</f>
        <v>100</v>
      </c>
      <c r="C939" s="24">
        <f>B939*EXP(MeanSt-0.5*SDSt^2+SDSt*'Z(t)'!B936)</f>
        <v>97.45761849318211</v>
      </c>
      <c r="D939" s="24">
        <f>C939*EXP(MeanSt-0.5*SDSt^2+SDSt*'Z(t)'!C936)</f>
        <v>96.543691538102408</v>
      </c>
      <c r="E939" s="24">
        <f>D939*EXP(MeanSt-0.5*SDSt^2+SDSt*'Z(t)'!D936)</f>
        <v>91.699026452546605</v>
      </c>
      <c r="F939" s="24">
        <f>E939*EXP(MeanSt-0.5*SDSt^2+SDSt*'Z(t)'!E936)</f>
        <v>90.781366709052847</v>
      </c>
      <c r="G939" s="24">
        <f>F939*EXP(MeanSt-0.5*SDSt^2+SDSt*'Z(t)'!F936)</f>
        <v>85.670401985153177</v>
      </c>
      <c r="H939" s="24">
        <f>G939*EXP(MeanSt-0.5*SDSt^2+SDSt*'Z(t)'!G936)</f>
        <v>84.272695664670621</v>
      </c>
    </row>
    <row r="940" spans="1:8" x14ac:dyDescent="0.3">
      <c r="A940">
        <f t="shared" si="19"/>
        <v>934</v>
      </c>
      <c r="B940" s="12">
        <f>Parameters!$C$10</f>
        <v>100</v>
      </c>
      <c r="C940" s="24">
        <f>B940*EXP(MeanSt-0.5*SDSt^2+SDSt*'Z(t)'!B937)</f>
        <v>101.35444960257323</v>
      </c>
      <c r="D940" s="24">
        <f>C940*EXP(MeanSt-0.5*SDSt^2+SDSt*'Z(t)'!C937)</f>
        <v>97.650752459204099</v>
      </c>
      <c r="E940" s="24">
        <f>D940*EXP(MeanSt-0.5*SDSt^2+SDSt*'Z(t)'!D937)</f>
        <v>107.74398774523625</v>
      </c>
      <c r="F940" s="24">
        <f>E940*EXP(MeanSt-0.5*SDSt^2+SDSt*'Z(t)'!E937)</f>
        <v>109.17400036378855</v>
      </c>
      <c r="G940" s="24">
        <f>F940*EXP(MeanSt-0.5*SDSt^2+SDSt*'Z(t)'!F937)</f>
        <v>103.84246279337344</v>
      </c>
      <c r="H940" s="24">
        <f>G940*EXP(MeanSt-0.5*SDSt^2+SDSt*'Z(t)'!G937)</f>
        <v>101.5736057619536</v>
      </c>
    </row>
    <row r="941" spans="1:8" x14ac:dyDescent="0.3">
      <c r="A941">
        <f t="shared" si="19"/>
        <v>935</v>
      </c>
      <c r="B941" s="12">
        <f>Parameters!$C$10</f>
        <v>100</v>
      </c>
      <c r="C941" s="24">
        <f>B941*EXP(MeanSt-0.5*SDSt^2+SDSt*'Z(t)'!B938)</f>
        <v>95.733076021629444</v>
      </c>
      <c r="D941" s="24">
        <f>C941*EXP(MeanSt-0.5*SDSt^2+SDSt*'Z(t)'!C938)</f>
        <v>86.008903313066682</v>
      </c>
      <c r="E941" s="24">
        <f>D941*EXP(MeanSt-0.5*SDSt^2+SDSt*'Z(t)'!D938)</f>
        <v>91.815581658470848</v>
      </c>
      <c r="F941" s="24">
        <f>E941*EXP(MeanSt-0.5*SDSt^2+SDSt*'Z(t)'!E938)</f>
        <v>92.66229867798107</v>
      </c>
      <c r="G941" s="24">
        <f>F941*EXP(MeanSt-0.5*SDSt^2+SDSt*'Z(t)'!F938)</f>
        <v>91.672840189471188</v>
      </c>
      <c r="H941" s="24">
        <f>G941*EXP(MeanSt-0.5*SDSt^2+SDSt*'Z(t)'!G938)</f>
        <v>83.514243702710388</v>
      </c>
    </row>
    <row r="942" spans="1:8" x14ac:dyDescent="0.3">
      <c r="A942">
        <f t="shared" si="19"/>
        <v>936</v>
      </c>
      <c r="B942" s="12">
        <f>Parameters!$C$10</f>
        <v>100</v>
      </c>
      <c r="C942" s="24">
        <f>B942*EXP(MeanSt-0.5*SDSt^2+SDSt*'Z(t)'!B939)</f>
        <v>104.54992341169034</v>
      </c>
      <c r="D942" s="24">
        <f>C942*EXP(MeanSt-0.5*SDSt^2+SDSt*'Z(t)'!C939)</f>
        <v>105.65562176573968</v>
      </c>
      <c r="E942" s="24">
        <f>D942*EXP(MeanSt-0.5*SDSt^2+SDSt*'Z(t)'!D939)</f>
        <v>110.26037282619234</v>
      </c>
      <c r="F942" s="24">
        <f>E942*EXP(MeanSt-0.5*SDSt^2+SDSt*'Z(t)'!E939)</f>
        <v>104.00488416904189</v>
      </c>
      <c r="G942" s="24">
        <f>F942*EXP(MeanSt-0.5*SDSt^2+SDSt*'Z(t)'!F939)</f>
        <v>101.12039046644161</v>
      </c>
      <c r="H942" s="24">
        <f>G942*EXP(MeanSt-0.5*SDSt^2+SDSt*'Z(t)'!G939)</f>
        <v>106.24228476584742</v>
      </c>
    </row>
    <row r="943" spans="1:8" x14ac:dyDescent="0.3">
      <c r="A943">
        <f t="shared" si="19"/>
        <v>937</v>
      </c>
      <c r="B943" s="12">
        <f>Parameters!$C$10</f>
        <v>100</v>
      </c>
      <c r="C943" s="24">
        <f>B943*EXP(MeanSt-0.5*SDSt^2+SDSt*'Z(t)'!B940)</f>
        <v>103.02424214302741</v>
      </c>
      <c r="D943" s="24">
        <f>C943*EXP(MeanSt-0.5*SDSt^2+SDSt*'Z(t)'!C940)</f>
        <v>107.4819026121629</v>
      </c>
      <c r="E943" s="24">
        <f>D943*EXP(MeanSt-0.5*SDSt^2+SDSt*'Z(t)'!D940)</f>
        <v>95.632980535796506</v>
      </c>
      <c r="F943" s="24">
        <f>E943*EXP(MeanSt-0.5*SDSt^2+SDSt*'Z(t)'!E940)</f>
        <v>102.67539740633929</v>
      </c>
      <c r="G943" s="24">
        <f>F943*EXP(MeanSt-0.5*SDSt^2+SDSt*'Z(t)'!F940)</f>
        <v>100.86054491535876</v>
      </c>
      <c r="H943" s="24">
        <f>G943*EXP(MeanSt-0.5*SDSt^2+SDSt*'Z(t)'!G940)</f>
        <v>99.285080351097861</v>
      </c>
    </row>
    <row r="944" spans="1:8" x14ac:dyDescent="0.3">
      <c r="A944">
        <f t="shared" si="19"/>
        <v>938</v>
      </c>
      <c r="B944" s="12">
        <f>Parameters!$C$10</f>
        <v>100</v>
      </c>
      <c r="C944" s="24">
        <f>B944*EXP(MeanSt-0.5*SDSt^2+SDSt*'Z(t)'!B941)</f>
        <v>92.628980179884749</v>
      </c>
      <c r="D944" s="24">
        <f>C944*EXP(MeanSt-0.5*SDSt^2+SDSt*'Z(t)'!C941)</f>
        <v>91.932767587418141</v>
      </c>
      <c r="E944" s="24">
        <f>D944*EXP(MeanSt-0.5*SDSt^2+SDSt*'Z(t)'!D941)</f>
        <v>90.365843132389713</v>
      </c>
      <c r="F944" s="24">
        <f>E944*EXP(MeanSt-0.5*SDSt^2+SDSt*'Z(t)'!E941)</f>
        <v>89.567039602198051</v>
      </c>
      <c r="G944" s="24">
        <f>F944*EXP(MeanSt-0.5*SDSt^2+SDSt*'Z(t)'!F941)</f>
        <v>89.679805071390163</v>
      </c>
      <c r="H944" s="24">
        <f>G944*EXP(MeanSt-0.5*SDSt^2+SDSt*'Z(t)'!G941)</f>
        <v>93.512484730092041</v>
      </c>
    </row>
    <row r="945" spans="1:8" x14ac:dyDescent="0.3">
      <c r="A945">
        <f t="shared" si="19"/>
        <v>939</v>
      </c>
      <c r="B945" s="12">
        <f>Parameters!$C$10</f>
        <v>100</v>
      </c>
      <c r="C945" s="24">
        <f>B945*EXP(MeanSt-0.5*SDSt^2+SDSt*'Z(t)'!B942)</f>
        <v>102.52656575379918</v>
      </c>
      <c r="D945" s="24">
        <f>C945*EXP(MeanSt-0.5*SDSt^2+SDSt*'Z(t)'!C942)</f>
        <v>106.25179602516778</v>
      </c>
      <c r="E945" s="24">
        <f>D945*EXP(MeanSt-0.5*SDSt^2+SDSt*'Z(t)'!D942)</f>
        <v>101.52921085689809</v>
      </c>
      <c r="F945" s="24">
        <f>E945*EXP(MeanSt-0.5*SDSt^2+SDSt*'Z(t)'!E942)</f>
        <v>98.763525046150278</v>
      </c>
      <c r="G945" s="24">
        <f>F945*EXP(MeanSt-0.5*SDSt^2+SDSt*'Z(t)'!F942)</f>
        <v>96.847910148321617</v>
      </c>
      <c r="H945" s="24">
        <f>G945*EXP(MeanSt-0.5*SDSt^2+SDSt*'Z(t)'!G942)</f>
        <v>103.99769059892196</v>
      </c>
    </row>
    <row r="946" spans="1:8" x14ac:dyDescent="0.3">
      <c r="A946">
        <f t="shared" si="19"/>
        <v>940</v>
      </c>
      <c r="B946" s="12">
        <f>Parameters!$C$10</f>
        <v>100</v>
      </c>
      <c r="C946" s="24">
        <f>B946*EXP(MeanSt-0.5*SDSt^2+SDSt*'Z(t)'!B943)</f>
        <v>100.75501734532992</v>
      </c>
      <c r="D946" s="24">
        <f>C946*EXP(MeanSt-0.5*SDSt^2+SDSt*'Z(t)'!C943)</f>
        <v>105.49221471765053</v>
      </c>
      <c r="E946" s="24">
        <f>D946*EXP(MeanSt-0.5*SDSt^2+SDSt*'Z(t)'!D943)</f>
        <v>106.6047084911921</v>
      </c>
      <c r="F946" s="24">
        <f>E946*EXP(MeanSt-0.5*SDSt^2+SDSt*'Z(t)'!E943)</f>
        <v>111.07710980771826</v>
      </c>
      <c r="G946" s="24">
        <f>F946*EXP(MeanSt-0.5*SDSt^2+SDSt*'Z(t)'!F943)</f>
        <v>115.15075999992651</v>
      </c>
      <c r="H946" s="24">
        <f>G946*EXP(MeanSt-0.5*SDSt^2+SDSt*'Z(t)'!G943)</f>
        <v>132.48819352368548</v>
      </c>
    </row>
    <row r="947" spans="1:8" x14ac:dyDescent="0.3">
      <c r="A947">
        <f t="shared" si="19"/>
        <v>941</v>
      </c>
      <c r="B947" s="12">
        <f>Parameters!$C$10</f>
        <v>100</v>
      </c>
      <c r="C947" s="24">
        <f>B947*EXP(MeanSt-0.5*SDSt^2+SDSt*'Z(t)'!B944)</f>
        <v>93.094583491281128</v>
      </c>
      <c r="D947" s="24">
        <f>C947*EXP(MeanSt-0.5*SDSt^2+SDSt*'Z(t)'!C944)</f>
        <v>95.69127361580874</v>
      </c>
      <c r="E947" s="24">
        <f>D947*EXP(MeanSt-0.5*SDSt^2+SDSt*'Z(t)'!D944)</f>
        <v>101.9976457828342</v>
      </c>
      <c r="F947" s="24">
        <f>E947*EXP(MeanSt-0.5*SDSt^2+SDSt*'Z(t)'!E944)</f>
        <v>113.36854355173128</v>
      </c>
      <c r="G947" s="24">
        <f>F947*EXP(MeanSt-0.5*SDSt^2+SDSt*'Z(t)'!F944)</f>
        <v>122.21320953746047</v>
      </c>
      <c r="H947" s="24">
        <f>G947*EXP(MeanSt-0.5*SDSt^2+SDSt*'Z(t)'!G944)</f>
        <v>123.81151726419428</v>
      </c>
    </row>
    <row r="948" spans="1:8" x14ac:dyDescent="0.3">
      <c r="A948">
        <f t="shared" si="19"/>
        <v>942</v>
      </c>
      <c r="B948" s="12">
        <f>Parameters!$C$10</f>
        <v>100</v>
      </c>
      <c r="C948" s="24">
        <f>B948*EXP(MeanSt-0.5*SDSt^2+SDSt*'Z(t)'!B945)</f>
        <v>101.33147056428884</v>
      </c>
      <c r="D948" s="24">
        <f>C948*EXP(MeanSt-0.5*SDSt^2+SDSt*'Z(t)'!C945)</f>
        <v>99.619764554089755</v>
      </c>
      <c r="E948" s="24">
        <f>D948*EXP(MeanSt-0.5*SDSt^2+SDSt*'Z(t)'!D945)</f>
        <v>104.22877167819091</v>
      </c>
      <c r="F948" s="24">
        <f>E948*EXP(MeanSt-0.5*SDSt^2+SDSt*'Z(t)'!E945)</f>
        <v>106.00380903807913</v>
      </c>
      <c r="G948" s="24">
        <f>F948*EXP(MeanSt-0.5*SDSt^2+SDSt*'Z(t)'!F945)</f>
        <v>100.17292151461723</v>
      </c>
      <c r="H948" s="24">
        <f>G948*EXP(MeanSt-0.5*SDSt^2+SDSt*'Z(t)'!G945)</f>
        <v>100.64824634589647</v>
      </c>
    </row>
    <row r="949" spans="1:8" x14ac:dyDescent="0.3">
      <c r="A949">
        <f t="shared" si="19"/>
        <v>943</v>
      </c>
      <c r="B949" s="12">
        <f>Parameters!$C$10</f>
        <v>100</v>
      </c>
      <c r="C949" s="24">
        <f>B949*EXP(MeanSt-0.5*SDSt^2+SDSt*'Z(t)'!B946)</f>
        <v>91.958583798690555</v>
      </c>
      <c r="D949" s="24">
        <f>C949*EXP(MeanSt-0.5*SDSt^2+SDSt*'Z(t)'!C946)</f>
        <v>88.640169274090198</v>
      </c>
      <c r="E949" s="24">
        <f>D949*EXP(MeanSt-0.5*SDSt^2+SDSt*'Z(t)'!D946)</f>
        <v>94.494647325883804</v>
      </c>
      <c r="F949" s="24">
        <f>E949*EXP(MeanSt-0.5*SDSt^2+SDSt*'Z(t)'!E946)</f>
        <v>84.648396133810067</v>
      </c>
      <c r="G949" s="24">
        <f>F949*EXP(MeanSt-0.5*SDSt^2+SDSt*'Z(t)'!F946)</f>
        <v>81.81989783721481</v>
      </c>
      <c r="H949" s="24">
        <f>G949*EXP(MeanSt-0.5*SDSt^2+SDSt*'Z(t)'!G946)</f>
        <v>86.919062718295081</v>
      </c>
    </row>
    <row r="950" spans="1:8" x14ac:dyDescent="0.3">
      <c r="A950">
        <f t="shared" si="19"/>
        <v>944</v>
      </c>
      <c r="B950" s="12">
        <f>Parameters!$C$10</f>
        <v>100</v>
      </c>
      <c r="C950" s="24">
        <f>B950*EXP(MeanSt-0.5*SDSt^2+SDSt*'Z(t)'!B947)</f>
        <v>104.28064510508499</v>
      </c>
      <c r="D950" s="24">
        <f>C950*EXP(MeanSt-0.5*SDSt^2+SDSt*'Z(t)'!C947)</f>
        <v>102.42970821023877</v>
      </c>
      <c r="E950" s="24">
        <f>D950*EXP(MeanSt-0.5*SDSt^2+SDSt*'Z(t)'!D947)</f>
        <v>105.43910905811971</v>
      </c>
      <c r="F950" s="24">
        <f>E950*EXP(MeanSt-0.5*SDSt^2+SDSt*'Z(t)'!E947)</f>
        <v>92.777943417030173</v>
      </c>
      <c r="G950" s="24">
        <f>F950*EXP(MeanSt-0.5*SDSt^2+SDSt*'Z(t)'!F947)</f>
        <v>86.386009995405885</v>
      </c>
      <c r="H950" s="24">
        <f>G950*EXP(MeanSt-0.5*SDSt^2+SDSt*'Z(t)'!G947)</f>
        <v>86.0846799810259</v>
      </c>
    </row>
    <row r="951" spans="1:8" x14ac:dyDescent="0.3">
      <c r="A951">
        <f t="shared" si="19"/>
        <v>945</v>
      </c>
      <c r="B951" s="12">
        <f>Parameters!$C$10</f>
        <v>100</v>
      </c>
      <c r="C951" s="24">
        <f>B951*EXP(MeanSt-0.5*SDSt^2+SDSt*'Z(t)'!B948)</f>
        <v>98.360797837110383</v>
      </c>
      <c r="D951" s="24">
        <f>C951*EXP(MeanSt-0.5*SDSt^2+SDSt*'Z(t)'!C948)</f>
        <v>101.21343000947607</v>
      </c>
      <c r="E951" s="24">
        <f>D951*EXP(MeanSt-0.5*SDSt^2+SDSt*'Z(t)'!D948)</f>
        <v>96.727715190314456</v>
      </c>
      <c r="F951" s="24">
        <f>E951*EXP(MeanSt-0.5*SDSt^2+SDSt*'Z(t)'!E948)</f>
        <v>95.685053315463179</v>
      </c>
      <c r="G951" s="24">
        <f>F951*EXP(MeanSt-0.5*SDSt^2+SDSt*'Z(t)'!F948)</f>
        <v>99.859572862049703</v>
      </c>
      <c r="H951" s="24">
        <f>G951*EXP(MeanSt-0.5*SDSt^2+SDSt*'Z(t)'!G948)</f>
        <v>100.3348825245771</v>
      </c>
    </row>
    <row r="952" spans="1:8" x14ac:dyDescent="0.3">
      <c r="A952">
        <f t="shared" si="19"/>
        <v>946</v>
      </c>
      <c r="B952" s="12">
        <f>Parameters!$C$10</f>
        <v>100</v>
      </c>
      <c r="C952" s="24">
        <f>B952*EXP(MeanSt-0.5*SDSt^2+SDSt*'Z(t)'!B949)</f>
        <v>98.175667867080136</v>
      </c>
      <c r="D952" s="24">
        <f>C952*EXP(MeanSt-0.5*SDSt^2+SDSt*'Z(t)'!C949)</f>
        <v>104.94701890154207</v>
      </c>
      <c r="E952" s="24">
        <f>D952*EXP(MeanSt-0.5*SDSt^2+SDSt*'Z(t)'!D949)</f>
        <v>106.07853765060318</v>
      </c>
      <c r="F952" s="24">
        <f>E952*EXP(MeanSt-0.5*SDSt^2+SDSt*'Z(t)'!E949)</f>
        <v>102.11891318766554</v>
      </c>
      <c r="G952" s="24">
        <f>F952*EXP(MeanSt-0.5*SDSt^2+SDSt*'Z(t)'!F949)</f>
        <v>104.50906736050771</v>
      </c>
      <c r="H952" s="24">
        <f>G952*EXP(MeanSt-0.5*SDSt^2+SDSt*'Z(t)'!G949)</f>
        <v>94.16162620326692</v>
      </c>
    </row>
    <row r="953" spans="1:8" x14ac:dyDescent="0.3">
      <c r="A953">
        <f t="shared" si="19"/>
        <v>947</v>
      </c>
      <c r="B953" s="12">
        <f>Parameters!$C$10</f>
        <v>100</v>
      </c>
      <c r="C953" s="24">
        <f>B953*EXP(MeanSt-0.5*SDSt^2+SDSt*'Z(t)'!B950)</f>
        <v>104.26260142313295</v>
      </c>
      <c r="D953" s="24">
        <f>C953*EXP(MeanSt-0.5*SDSt^2+SDSt*'Z(t)'!C950)</f>
        <v>102.25902510316344</v>
      </c>
      <c r="E953" s="24">
        <f>D953*EXP(MeanSt-0.5*SDSt^2+SDSt*'Z(t)'!D950)</f>
        <v>99.096449882607942</v>
      </c>
      <c r="F953" s="24">
        <f>E953*EXP(MeanSt-0.5*SDSt^2+SDSt*'Z(t)'!E950)</f>
        <v>100.19411506505688</v>
      </c>
      <c r="G953" s="24">
        <f>F953*EXP(MeanSt-0.5*SDSt^2+SDSt*'Z(t)'!F950)</f>
        <v>103.00530744278839</v>
      </c>
      <c r="H953" s="24">
        <f>G953*EXP(MeanSt-0.5*SDSt^2+SDSt*'Z(t)'!G950)</f>
        <v>109.85394139250667</v>
      </c>
    </row>
    <row r="954" spans="1:8" x14ac:dyDescent="0.3">
      <c r="A954">
        <f t="shared" si="19"/>
        <v>948</v>
      </c>
      <c r="B954" s="12">
        <f>Parameters!$C$10</f>
        <v>100</v>
      </c>
      <c r="C954" s="24">
        <f>B954*EXP(MeanSt-0.5*SDSt^2+SDSt*'Z(t)'!B951)</f>
        <v>106.33012473809254</v>
      </c>
      <c r="D954" s="24">
        <f>C954*EXP(MeanSt-0.5*SDSt^2+SDSt*'Z(t)'!C951)</f>
        <v>111.25847107722716</v>
      </c>
      <c r="E954" s="24">
        <f>D954*EXP(MeanSt-0.5*SDSt^2+SDSt*'Z(t)'!D951)</f>
        <v>116.15420568573661</v>
      </c>
      <c r="F954" s="24">
        <f>E954*EXP(MeanSt-0.5*SDSt^2+SDSt*'Z(t)'!E951)</f>
        <v>124.58036893113207</v>
      </c>
      <c r="G954" s="24">
        <f>F954*EXP(MeanSt-0.5*SDSt^2+SDSt*'Z(t)'!F951)</f>
        <v>125.34229050593704</v>
      </c>
      <c r="H954" s="24">
        <f>G954*EXP(MeanSt-0.5*SDSt^2+SDSt*'Z(t)'!G951)</f>
        <v>120.23124085250976</v>
      </c>
    </row>
    <row r="955" spans="1:8" x14ac:dyDescent="0.3">
      <c r="A955">
        <f t="shared" si="19"/>
        <v>949</v>
      </c>
      <c r="B955" s="12">
        <f>Parameters!$C$10</f>
        <v>100</v>
      </c>
      <c r="C955" s="24">
        <f>B955*EXP(MeanSt-0.5*SDSt^2+SDSt*'Z(t)'!B952)</f>
        <v>102.25934258290874</v>
      </c>
      <c r="D955" s="24">
        <f>C955*EXP(MeanSt-0.5*SDSt^2+SDSt*'Z(t)'!C952)</f>
        <v>103.07725224071095</v>
      </c>
      <c r="E955" s="24">
        <f>D955*EXP(MeanSt-0.5*SDSt^2+SDSt*'Z(t)'!D952)</f>
        <v>94.750064332997056</v>
      </c>
      <c r="F955" s="24">
        <f>E955*EXP(MeanSt-0.5*SDSt^2+SDSt*'Z(t)'!E952)</f>
        <v>95.57030987902813</v>
      </c>
      <c r="G955" s="24">
        <f>F955*EXP(MeanSt-0.5*SDSt^2+SDSt*'Z(t)'!F952)</f>
        <v>88.315144980978673</v>
      </c>
      <c r="H955" s="24">
        <f>G955*EXP(MeanSt-0.5*SDSt^2+SDSt*'Z(t)'!G952)</f>
        <v>97.696463177347567</v>
      </c>
    </row>
    <row r="956" spans="1:8" x14ac:dyDescent="0.3">
      <c r="A956">
        <f t="shared" si="19"/>
        <v>950</v>
      </c>
      <c r="B956" s="12">
        <f>Parameters!$C$10</f>
        <v>100</v>
      </c>
      <c r="C956" s="24">
        <f>B956*EXP(MeanSt-0.5*SDSt^2+SDSt*'Z(t)'!B953)</f>
        <v>111.81506658331264</v>
      </c>
      <c r="D956" s="24">
        <f>C956*EXP(MeanSt-0.5*SDSt^2+SDSt*'Z(t)'!C953)</f>
        <v>106.00359628553821</v>
      </c>
      <c r="E956" s="24">
        <f>D956*EXP(MeanSt-0.5*SDSt^2+SDSt*'Z(t)'!D953)</f>
        <v>108.65014167333662</v>
      </c>
      <c r="F956" s="24">
        <f>E956*EXP(MeanSt-0.5*SDSt^2+SDSt*'Z(t)'!E953)</f>
        <v>114.17834234295096</v>
      </c>
      <c r="G956" s="24">
        <f>F956*EXP(MeanSt-0.5*SDSt^2+SDSt*'Z(t)'!F953)</f>
        <v>118.06959675242695</v>
      </c>
      <c r="H956" s="24">
        <f>G956*EXP(MeanSt-0.5*SDSt^2+SDSt*'Z(t)'!G953)</f>
        <v>112.47169602472012</v>
      </c>
    </row>
    <row r="957" spans="1:8" x14ac:dyDescent="0.3">
      <c r="A957">
        <f t="shared" si="19"/>
        <v>951</v>
      </c>
      <c r="B957" s="12">
        <f>Parameters!$C$10</f>
        <v>100</v>
      </c>
      <c r="C957" s="24">
        <f>B957*EXP(MeanSt-0.5*SDSt^2+SDSt*'Z(t)'!B954)</f>
        <v>103.03670398926614</v>
      </c>
      <c r="D957" s="24">
        <f>C957*EXP(MeanSt-0.5*SDSt^2+SDSt*'Z(t)'!C954)</f>
        <v>103.04012289495444</v>
      </c>
      <c r="E957" s="24">
        <f>D957*EXP(MeanSt-0.5*SDSt^2+SDSt*'Z(t)'!D954)</f>
        <v>105.37945309277025</v>
      </c>
      <c r="F957" s="24">
        <f>E957*EXP(MeanSt-0.5*SDSt^2+SDSt*'Z(t)'!E954)</f>
        <v>103.62960042069942</v>
      </c>
      <c r="G957" s="24">
        <f>F957*EXP(MeanSt-0.5*SDSt^2+SDSt*'Z(t)'!F954)</f>
        <v>107.66350288509652</v>
      </c>
      <c r="H957" s="24">
        <f>G957*EXP(MeanSt-0.5*SDSt^2+SDSt*'Z(t)'!G954)</f>
        <v>107.45355204714483</v>
      </c>
    </row>
    <row r="958" spans="1:8" x14ac:dyDescent="0.3">
      <c r="A958">
        <f t="shared" si="19"/>
        <v>952</v>
      </c>
      <c r="B958" s="12">
        <f>Parameters!$C$10</f>
        <v>100</v>
      </c>
      <c r="C958" s="24">
        <f>B958*EXP(MeanSt-0.5*SDSt^2+SDSt*'Z(t)'!B955)</f>
        <v>97.713286859619728</v>
      </c>
      <c r="D958" s="24">
        <f>C958*EXP(MeanSt-0.5*SDSt^2+SDSt*'Z(t)'!C955)</f>
        <v>100.75902970798953</v>
      </c>
      <c r="E958" s="24">
        <f>D958*EXP(MeanSt-0.5*SDSt^2+SDSt*'Z(t)'!D955)</f>
        <v>102.26375488590385</v>
      </c>
      <c r="F958" s="24">
        <f>E958*EXP(MeanSt-0.5*SDSt^2+SDSt*'Z(t)'!E955)</f>
        <v>95.992354116941002</v>
      </c>
      <c r="G958" s="24">
        <f>F958*EXP(MeanSt-0.5*SDSt^2+SDSt*'Z(t)'!F955)</f>
        <v>103.96361937728354</v>
      </c>
      <c r="H958" s="24">
        <f>G958*EXP(MeanSt-0.5*SDSt^2+SDSt*'Z(t)'!G955)</f>
        <v>113.28999571468981</v>
      </c>
    </row>
    <row r="959" spans="1:8" x14ac:dyDescent="0.3">
      <c r="A959">
        <f t="shared" si="19"/>
        <v>953</v>
      </c>
      <c r="B959" s="12">
        <f>Parameters!$C$10</f>
        <v>100</v>
      </c>
      <c r="C959" s="24">
        <f>B959*EXP(MeanSt-0.5*SDSt^2+SDSt*'Z(t)'!B956)</f>
        <v>99.0070376775992</v>
      </c>
      <c r="D959" s="24">
        <f>C959*EXP(MeanSt-0.5*SDSt^2+SDSt*'Z(t)'!C956)</f>
        <v>100.98361782043631</v>
      </c>
      <c r="E959" s="24">
        <f>D959*EXP(MeanSt-0.5*SDSt^2+SDSt*'Z(t)'!D956)</f>
        <v>102.62635618298511</v>
      </c>
      <c r="F959" s="24">
        <f>E959*EXP(MeanSt-0.5*SDSt^2+SDSt*'Z(t)'!E956)</f>
        <v>104.33682241267117</v>
      </c>
      <c r="G959" s="24">
        <f>F959*EXP(MeanSt-0.5*SDSt^2+SDSt*'Z(t)'!F956)</f>
        <v>108.33443527022082</v>
      </c>
      <c r="H959" s="24">
        <f>G959*EXP(MeanSt-0.5*SDSt^2+SDSt*'Z(t)'!G956)</f>
        <v>104.58491231221554</v>
      </c>
    </row>
    <row r="960" spans="1:8" x14ac:dyDescent="0.3">
      <c r="A960">
        <f t="shared" si="19"/>
        <v>954</v>
      </c>
      <c r="B960" s="12">
        <f>Parameters!$C$10</f>
        <v>100</v>
      </c>
      <c r="C960" s="24">
        <f>B960*EXP(MeanSt-0.5*SDSt^2+SDSt*'Z(t)'!B957)</f>
        <v>96.320730257836658</v>
      </c>
      <c r="D960" s="24">
        <f>C960*EXP(MeanSt-0.5*SDSt^2+SDSt*'Z(t)'!C957)</f>
        <v>95.435879128518124</v>
      </c>
      <c r="E960" s="24">
        <f>D960*EXP(MeanSt-0.5*SDSt^2+SDSt*'Z(t)'!D957)</f>
        <v>97.673269392765093</v>
      </c>
      <c r="F960" s="24">
        <f>E960*EXP(MeanSt-0.5*SDSt^2+SDSt*'Z(t)'!E957)</f>
        <v>100.57729949208125</v>
      </c>
      <c r="G960" s="24">
        <f>F960*EXP(MeanSt-0.5*SDSt^2+SDSt*'Z(t)'!F957)</f>
        <v>104.08092545220399</v>
      </c>
      <c r="H960" s="24">
        <f>G960*EXP(MeanSt-0.5*SDSt^2+SDSt*'Z(t)'!G957)</f>
        <v>106.27673041147544</v>
      </c>
    </row>
    <row r="961" spans="1:8" x14ac:dyDescent="0.3">
      <c r="A961">
        <f t="shared" si="19"/>
        <v>955</v>
      </c>
      <c r="B961" s="12">
        <f>Parameters!$C$10</f>
        <v>100</v>
      </c>
      <c r="C961" s="24">
        <f>B961*EXP(MeanSt-0.5*SDSt^2+SDSt*'Z(t)'!B958)</f>
        <v>96.432115672502121</v>
      </c>
      <c r="D961" s="24">
        <f>C961*EXP(MeanSt-0.5*SDSt^2+SDSt*'Z(t)'!C958)</f>
        <v>92.481541700464845</v>
      </c>
      <c r="E961" s="24">
        <f>D961*EXP(MeanSt-0.5*SDSt^2+SDSt*'Z(t)'!D958)</f>
        <v>94.517158498313108</v>
      </c>
      <c r="F961" s="24">
        <f>E961*EXP(MeanSt-0.5*SDSt^2+SDSt*'Z(t)'!E958)</f>
        <v>95.912288845665714</v>
      </c>
      <c r="G961" s="24">
        <f>F961*EXP(MeanSt-0.5*SDSt^2+SDSt*'Z(t)'!F958)</f>
        <v>100.00393973749902</v>
      </c>
      <c r="H961" s="24">
        <f>G961*EXP(MeanSt-0.5*SDSt^2+SDSt*'Z(t)'!G958)</f>
        <v>95.958840490876057</v>
      </c>
    </row>
    <row r="962" spans="1:8" x14ac:dyDescent="0.3">
      <c r="A962">
        <f t="shared" si="19"/>
        <v>956</v>
      </c>
      <c r="B962" s="12">
        <f>Parameters!$C$10</f>
        <v>100</v>
      </c>
      <c r="C962" s="24">
        <f>B962*EXP(MeanSt-0.5*SDSt^2+SDSt*'Z(t)'!B959)</f>
        <v>107.75474741272946</v>
      </c>
      <c r="D962" s="24">
        <f>C962*EXP(MeanSt-0.5*SDSt^2+SDSt*'Z(t)'!C959)</f>
        <v>103.66188008792004</v>
      </c>
      <c r="E962" s="24">
        <f>D962*EXP(MeanSt-0.5*SDSt^2+SDSt*'Z(t)'!D959)</f>
        <v>96.097806090288003</v>
      </c>
      <c r="F962" s="24">
        <f>E962*EXP(MeanSt-0.5*SDSt^2+SDSt*'Z(t)'!E959)</f>
        <v>100.38648522844974</v>
      </c>
      <c r="G962" s="24">
        <f>F962*EXP(MeanSt-0.5*SDSt^2+SDSt*'Z(t)'!F959)</f>
        <v>95.740140988623523</v>
      </c>
      <c r="H962" s="24">
        <f>G962*EXP(MeanSt-0.5*SDSt^2+SDSt*'Z(t)'!G959)</f>
        <v>89.497563474260971</v>
      </c>
    </row>
    <row r="963" spans="1:8" x14ac:dyDescent="0.3">
      <c r="A963">
        <f t="shared" si="19"/>
        <v>957</v>
      </c>
      <c r="B963" s="12">
        <f>Parameters!$C$10</f>
        <v>100</v>
      </c>
      <c r="C963" s="24">
        <f>B963*EXP(MeanSt-0.5*SDSt^2+SDSt*'Z(t)'!B960)</f>
        <v>111.32166419685916</v>
      </c>
      <c r="D963" s="24">
        <f>C963*EXP(MeanSt-0.5*SDSt^2+SDSt*'Z(t)'!C960)</f>
        <v>111.23348816854585</v>
      </c>
      <c r="E963" s="24">
        <f>D963*EXP(MeanSt-0.5*SDSt^2+SDSt*'Z(t)'!D960)</f>
        <v>117.561673547571</v>
      </c>
      <c r="F963" s="24">
        <f>E963*EXP(MeanSt-0.5*SDSt^2+SDSt*'Z(t)'!E960)</f>
        <v>114.2574273999324</v>
      </c>
      <c r="G963" s="24">
        <f>F963*EXP(MeanSt-0.5*SDSt^2+SDSt*'Z(t)'!F960)</f>
        <v>105.83795879839569</v>
      </c>
      <c r="H963" s="24">
        <f>G963*EXP(MeanSt-0.5*SDSt^2+SDSt*'Z(t)'!G960)</f>
        <v>114.28378491663939</v>
      </c>
    </row>
    <row r="964" spans="1:8" x14ac:dyDescent="0.3">
      <c r="A964">
        <f t="shared" si="19"/>
        <v>958</v>
      </c>
      <c r="B964" s="12">
        <f>Parameters!$C$10</f>
        <v>100</v>
      </c>
      <c r="C964" s="24">
        <f>B964*EXP(MeanSt-0.5*SDSt^2+SDSt*'Z(t)'!B961)</f>
        <v>95.310004704726211</v>
      </c>
      <c r="D964" s="24">
        <f>C964*EXP(MeanSt-0.5*SDSt^2+SDSt*'Z(t)'!C961)</f>
        <v>92.262143380821172</v>
      </c>
      <c r="E964" s="24">
        <f>D964*EXP(MeanSt-0.5*SDSt^2+SDSt*'Z(t)'!D961)</f>
        <v>91.845038346067398</v>
      </c>
      <c r="F964" s="24">
        <f>E964*EXP(MeanSt-0.5*SDSt^2+SDSt*'Z(t)'!E961)</f>
        <v>88.76115939730137</v>
      </c>
      <c r="G964" s="24">
        <f>F964*EXP(MeanSt-0.5*SDSt^2+SDSt*'Z(t)'!F961)</f>
        <v>89.058684864361553</v>
      </c>
      <c r="H964" s="24">
        <f>G964*EXP(MeanSt-0.5*SDSt^2+SDSt*'Z(t)'!G961)</f>
        <v>93.771913973332133</v>
      </c>
    </row>
    <row r="965" spans="1:8" x14ac:dyDescent="0.3">
      <c r="A965">
        <f t="shared" si="19"/>
        <v>959</v>
      </c>
      <c r="B965" s="12">
        <f>Parameters!$C$10</f>
        <v>100</v>
      </c>
      <c r="C965" s="24">
        <f>B965*EXP(MeanSt-0.5*SDSt^2+SDSt*'Z(t)'!B962)</f>
        <v>109.88447917071942</v>
      </c>
      <c r="D965" s="24">
        <f>C965*EXP(MeanSt-0.5*SDSt^2+SDSt*'Z(t)'!C962)</f>
        <v>115.10035411705918</v>
      </c>
      <c r="E965" s="24">
        <f>D965*EXP(MeanSt-0.5*SDSt^2+SDSt*'Z(t)'!D962)</f>
        <v>116.68611057404597</v>
      </c>
      <c r="F965" s="24">
        <f>E965*EXP(MeanSt-0.5*SDSt^2+SDSt*'Z(t)'!E962)</f>
        <v>118.31339276745314</v>
      </c>
      <c r="G965" s="24">
        <f>F965*EXP(MeanSt-0.5*SDSt^2+SDSt*'Z(t)'!F962)</f>
        <v>112.25773819962724</v>
      </c>
      <c r="H965" s="24">
        <f>G965*EXP(MeanSt-0.5*SDSt^2+SDSt*'Z(t)'!G962)</f>
        <v>128.20030593040903</v>
      </c>
    </row>
    <row r="966" spans="1:8" x14ac:dyDescent="0.3">
      <c r="A966">
        <f t="shared" si="19"/>
        <v>960</v>
      </c>
      <c r="B966" s="12">
        <f>Parameters!$C$10</f>
        <v>100</v>
      </c>
      <c r="C966" s="24">
        <f>B966*EXP(MeanSt-0.5*SDSt^2+SDSt*'Z(t)'!B963)</f>
        <v>107.01895535195705</v>
      </c>
      <c r="D966" s="24">
        <f>C966*EXP(MeanSt-0.5*SDSt^2+SDSt*'Z(t)'!C963)</f>
        <v>105.83476058427996</v>
      </c>
      <c r="E966" s="24">
        <f>D966*EXP(MeanSt-0.5*SDSt^2+SDSt*'Z(t)'!D963)</f>
        <v>107.5634620877497</v>
      </c>
      <c r="F966" s="24">
        <f>E966*EXP(MeanSt-0.5*SDSt^2+SDSt*'Z(t)'!E963)</f>
        <v>107.37563555120504</v>
      </c>
      <c r="G966" s="24">
        <f>F966*EXP(MeanSt-0.5*SDSt^2+SDSt*'Z(t)'!F963)</f>
        <v>107.70565716097637</v>
      </c>
      <c r="H966" s="24">
        <f>G966*EXP(MeanSt-0.5*SDSt^2+SDSt*'Z(t)'!G963)</f>
        <v>107.54715831343945</v>
      </c>
    </row>
    <row r="967" spans="1:8" x14ac:dyDescent="0.3">
      <c r="A967">
        <f t="shared" si="19"/>
        <v>961</v>
      </c>
      <c r="B967" s="12">
        <f>Parameters!$C$10</f>
        <v>100</v>
      </c>
      <c r="C967" s="24">
        <f>B967*EXP(MeanSt-0.5*SDSt^2+SDSt*'Z(t)'!B964)</f>
        <v>100.83154937738456</v>
      </c>
      <c r="D967" s="24">
        <f>C967*EXP(MeanSt-0.5*SDSt^2+SDSt*'Z(t)'!C964)</f>
        <v>99.259539414906868</v>
      </c>
      <c r="E967" s="24">
        <f>D967*EXP(MeanSt-0.5*SDSt^2+SDSt*'Z(t)'!D964)</f>
        <v>97.119603236754429</v>
      </c>
      <c r="F967" s="24">
        <f>E967*EXP(MeanSt-0.5*SDSt^2+SDSt*'Z(t)'!E964)</f>
        <v>92.630855385893383</v>
      </c>
      <c r="G967" s="24">
        <f>F967*EXP(MeanSt-0.5*SDSt^2+SDSt*'Z(t)'!F964)</f>
        <v>92.504126038615695</v>
      </c>
      <c r="H967" s="24">
        <f>G967*EXP(MeanSt-0.5*SDSt^2+SDSt*'Z(t)'!G964)</f>
        <v>99.214113954836378</v>
      </c>
    </row>
    <row r="968" spans="1:8" x14ac:dyDescent="0.3">
      <c r="A968">
        <f t="shared" ref="A968:A1006" si="20">A967+1</f>
        <v>962</v>
      </c>
      <c r="B968" s="12">
        <f>Parameters!$C$10</f>
        <v>100</v>
      </c>
      <c r="C968" s="24">
        <f>B968*EXP(MeanSt-0.5*SDSt^2+SDSt*'Z(t)'!B965)</f>
        <v>103.12074860627149</v>
      </c>
      <c r="D968" s="24">
        <f>C968*EXP(MeanSt-0.5*SDSt^2+SDSt*'Z(t)'!C965)</f>
        <v>103.56426979360612</v>
      </c>
      <c r="E968" s="24">
        <f>D968*EXP(MeanSt-0.5*SDSt^2+SDSt*'Z(t)'!D965)</f>
        <v>95.086898267359331</v>
      </c>
      <c r="F968" s="24">
        <f>E968*EXP(MeanSt-0.5*SDSt^2+SDSt*'Z(t)'!E965)</f>
        <v>96.22164697093271</v>
      </c>
      <c r="G968" s="24">
        <f>F968*EXP(MeanSt-0.5*SDSt^2+SDSt*'Z(t)'!F965)</f>
        <v>97.01371067485114</v>
      </c>
      <c r="H968" s="24">
        <f>G968*EXP(MeanSt-0.5*SDSt^2+SDSt*'Z(t)'!G965)</f>
        <v>107.42084444422872</v>
      </c>
    </row>
    <row r="969" spans="1:8" x14ac:dyDescent="0.3">
      <c r="A969">
        <f t="shared" si="20"/>
        <v>963</v>
      </c>
      <c r="B969" s="12">
        <f>Parameters!$C$10</f>
        <v>100</v>
      </c>
      <c r="C969" s="24">
        <f>B969*EXP(MeanSt-0.5*SDSt^2+SDSt*'Z(t)'!B966)</f>
        <v>98.507977877580203</v>
      </c>
      <c r="D969" s="24">
        <f>C969*EXP(MeanSt-0.5*SDSt^2+SDSt*'Z(t)'!C966)</f>
        <v>99.373798551015383</v>
      </c>
      <c r="E969" s="24">
        <f>D969*EXP(MeanSt-0.5*SDSt^2+SDSt*'Z(t)'!D966)</f>
        <v>102.0775254170901</v>
      </c>
      <c r="F969" s="24">
        <f>E969*EXP(MeanSt-0.5*SDSt^2+SDSt*'Z(t)'!E966)</f>
        <v>108.36017917383404</v>
      </c>
      <c r="G969" s="24">
        <f>F969*EXP(MeanSt-0.5*SDSt^2+SDSt*'Z(t)'!F966)</f>
        <v>101.95174377537602</v>
      </c>
      <c r="H969" s="24">
        <f>G969*EXP(MeanSt-0.5*SDSt^2+SDSt*'Z(t)'!G966)</f>
        <v>93.226554933851176</v>
      </c>
    </row>
    <row r="970" spans="1:8" x14ac:dyDescent="0.3">
      <c r="A970">
        <f t="shared" si="20"/>
        <v>964</v>
      </c>
      <c r="B970" s="12">
        <f>Parameters!$C$10</f>
        <v>100</v>
      </c>
      <c r="C970" s="24">
        <f>B970*EXP(MeanSt-0.5*SDSt^2+SDSt*'Z(t)'!B967)</f>
        <v>107.16045678274202</v>
      </c>
      <c r="D970" s="24">
        <f>C970*EXP(MeanSt-0.5*SDSt^2+SDSt*'Z(t)'!C967)</f>
        <v>99.245479012760782</v>
      </c>
      <c r="E970" s="24">
        <f>D970*EXP(MeanSt-0.5*SDSt^2+SDSt*'Z(t)'!D967)</f>
        <v>99.168814926679246</v>
      </c>
      <c r="F970" s="24">
        <f>E970*EXP(MeanSt-0.5*SDSt^2+SDSt*'Z(t)'!E967)</f>
        <v>91.605911874329038</v>
      </c>
      <c r="G970" s="24">
        <f>F970*EXP(MeanSt-0.5*SDSt^2+SDSt*'Z(t)'!F967)</f>
        <v>93.194016350942903</v>
      </c>
      <c r="H970" s="24">
        <f>G970*EXP(MeanSt-0.5*SDSt^2+SDSt*'Z(t)'!G967)</f>
        <v>89.787407309550005</v>
      </c>
    </row>
    <row r="971" spans="1:8" x14ac:dyDescent="0.3">
      <c r="A971">
        <f t="shared" si="20"/>
        <v>965</v>
      </c>
      <c r="B971" s="12">
        <f>Parameters!$C$10</f>
        <v>100</v>
      </c>
      <c r="C971" s="24">
        <f>B971*EXP(MeanSt-0.5*SDSt^2+SDSt*'Z(t)'!B968)</f>
        <v>100.66227817242554</v>
      </c>
      <c r="D971" s="24">
        <f>C971*EXP(MeanSt-0.5*SDSt^2+SDSt*'Z(t)'!C968)</f>
        <v>108.55629461234098</v>
      </c>
      <c r="E971" s="24">
        <f>D971*EXP(MeanSt-0.5*SDSt^2+SDSt*'Z(t)'!D968)</f>
        <v>115.08652963703268</v>
      </c>
      <c r="F971" s="24">
        <f>E971*EXP(MeanSt-0.5*SDSt^2+SDSt*'Z(t)'!E968)</f>
        <v>118.4088268281854</v>
      </c>
      <c r="G971" s="24">
        <f>F971*EXP(MeanSt-0.5*SDSt^2+SDSt*'Z(t)'!F968)</f>
        <v>126.88980407491324</v>
      </c>
      <c r="H971" s="24">
        <f>G971*EXP(MeanSt-0.5*SDSt^2+SDSt*'Z(t)'!G968)</f>
        <v>132.18174065603947</v>
      </c>
    </row>
    <row r="972" spans="1:8" x14ac:dyDescent="0.3">
      <c r="A972">
        <f t="shared" si="20"/>
        <v>966</v>
      </c>
      <c r="B972" s="12">
        <f>Parameters!$C$10</f>
        <v>100</v>
      </c>
      <c r="C972" s="24">
        <f>B972*EXP(MeanSt-0.5*SDSt^2+SDSt*'Z(t)'!B969)</f>
        <v>96.008010107070476</v>
      </c>
      <c r="D972" s="24">
        <f>C972*EXP(MeanSt-0.5*SDSt^2+SDSt*'Z(t)'!C969)</f>
        <v>91.457845822118472</v>
      </c>
      <c r="E972" s="24">
        <f>D972*EXP(MeanSt-0.5*SDSt^2+SDSt*'Z(t)'!D969)</f>
        <v>90.403077678318397</v>
      </c>
      <c r="F972" s="24">
        <f>E972*EXP(MeanSt-0.5*SDSt^2+SDSt*'Z(t)'!E969)</f>
        <v>90.814972818388938</v>
      </c>
      <c r="G972" s="24">
        <f>F972*EXP(MeanSt-0.5*SDSt^2+SDSt*'Z(t)'!F969)</f>
        <v>87.078070200085577</v>
      </c>
      <c r="H972" s="24">
        <f>G972*EXP(MeanSt-0.5*SDSt^2+SDSt*'Z(t)'!G969)</f>
        <v>88.225441921094998</v>
      </c>
    </row>
    <row r="973" spans="1:8" x14ac:dyDescent="0.3">
      <c r="A973">
        <f t="shared" si="20"/>
        <v>967</v>
      </c>
      <c r="B973" s="12">
        <f>Parameters!$C$10</f>
        <v>100</v>
      </c>
      <c r="C973" s="24">
        <f>B973*EXP(MeanSt-0.5*SDSt^2+SDSt*'Z(t)'!B970)</f>
        <v>100.58755266567891</v>
      </c>
      <c r="D973" s="24">
        <f>C973*EXP(MeanSt-0.5*SDSt^2+SDSt*'Z(t)'!C970)</f>
        <v>97.18951686348764</v>
      </c>
      <c r="E973" s="24">
        <f>D973*EXP(MeanSt-0.5*SDSt^2+SDSt*'Z(t)'!D970)</f>
        <v>101.24585538350948</v>
      </c>
      <c r="F973" s="24">
        <f>E973*EXP(MeanSt-0.5*SDSt^2+SDSt*'Z(t)'!E970)</f>
        <v>106.53089043204004</v>
      </c>
      <c r="G973" s="24">
        <f>F973*EXP(MeanSt-0.5*SDSt^2+SDSt*'Z(t)'!F970)</f>
        <v>107.53201104002775</v>
      </c>
      <c r="H973" s="24">
        <f>G973*EXP(MeanSt-0.5*SDSt^2+SDSt*'Z(t)'!G970)</f>
        <v>107.23262278398234</v>
      </c>
    </row>
    <row r="974" spans="1:8" x14ac:dyDescent="0.3">
      <c r="A974">
        <f t="shared" si="20"/>
        <v>968</v>
      </c>
      <c r="B974" s="12">
        <f>Parameters!$C$10</f>
        <v>100</v>
      </c>
      <c r="C974" s="24">
        <f>B974*EXP(MeanSt-0.5*SDSt^2+SDSt*'Z(t)'!B971)</f>
        <v>101.10627242305172</v>
      </c>
      <c r="D974" s="24">
        <f>C974*EXP(MeanSt-0.5*SDSt^2+SDSt*'Z(t)'!C971)</f>
        <v>104.7237593367466</v>
      </c>
      <c r="E974" s="24">
        <f>D974*EXP(MeanSt-0.5*SDSt^2+SDSt*'Z(t)'!D971)</f>
        <v>108.3090537807381</v>
      </c>
      <c r="F974" s="24">
        <f>E974*EXP(MeanSt-0.5*SDSt^2+SDSt*'Z(t)'!E971)</f>
        <v>106.33525751175623</v>
      </c>
      <c r="G974" s="24">
        <f>F974*EXP(MeanSt-0.5*SDSt^2+SDSt*'Z(t)'!F971)</f>
        <v>100.96971535116607</v>
      </c>
      <c r="H974" s="24">
        <f>G974*EXP(MeanSt-0.5*SDSt^2+SDSt*'Z(t)'!G971)</f>
        <v>98.831220177454227</v>
      </c>
    </row>
    <row r="975" spans="1:8" x14ac:dyDescent="0.3">
      <c r="A975">
        <f t="shared" si="20"/>
        <v>969</v>
      </c>
      <c r="B975" s="12">
        <f>Parameters!$C$10</f>
        <v>100</v>
      </c>
      <c r="C975" s="24">
        <f>B975*EXP(MeanSt-0.5*SDSt^2+SDSt*'Z(t)'!B972)</f>
        <v>97.125644569693861</v>
      </c>
      <c r="D975" s="24">
        <f>C975*EXP(MeanSt-0.5*SDSt^2+SDSt*'Z(t)'!C972)</f>
        <v>100.02418491802084</v>
      </c>
      <c r="E975" s="24">
        <f>D975*EXP(MeanSt-0.5*SDSt^2+SDSt*'Z(t)'!D972)</f>
        <v>106.64156765034424</v>
      </c>
      <c r="F975" s="24">
        <f>E975*EXP(MeanSt-0.5*SDSt^2+SDSt*'Z(t)'!E972)</f>
        <v>103.71592238256657</v>
      </c>
      <c r="G975" s="24">
        <f>F975*EXP(MeanSt-0.5*SDSt^2+SDSt*'Z(t)'!F972)</f>
        <v>100.50755770252907</v>
      </c>
      <c r="H975" s="24">
        <f>G975*EXP(MeanSt-0.5*SDSt^2+SDSt*'Z(t)'!G972)</f>
        <v>106.06926848675992</v>
      </c>
    </row>
    <row r="976" spans="1:8" x14ac:dyDescent="0.3">
      <c r="A976">
        <f t="shared" si="20"/>
        <v>970</v>
      </c>
      <c r="B976" s="12">
        <f>Parameters!$C$10</f>
        <v>100</v>
      </c>
      <c r="C976" s="24">
        <f>B976*EXP(MeanSt-0.5*SDSt^2+SDSt*'Z(t)'!B973)</f>
        <v>100.37224910023733</v>
      </c>
      <c r="D976" s="24">
        <f>C976*EXP(MeanSt-0.5*SDSt^2+SDSt*'Z(t)'!C973)</f>
        <v>105.64090514354339</v>
      </c>
      <c r="E976" s="24">
        <f>D976*EXP(MeanSt-0.5*SDSt^2+SDSt*'Z(t)'!D973)</f>
        <v>102.35632690087348</v>
      </c>
      <c r="F976" s="24">
        <f>E976*EXP(MeanSt-0.5*SDSt^2+SDSt*'Z(t)'!E973)</f>
        <v>97.079460997043782</v>
      </c>
      <c r="G976" s="24">
        <f>F976*EXP(MeanSt-0.5*SDSt^2+SDSt*'Z(t)'!F973)</f>
        <v>97.175335012615321</v>
      </c>
      <c r="H976" s="24">
        <f>G976*EXP(MeanSt-0.5*SDSt^2+SDSt*'Z(t)'!G973)</f>
        <v>96.212829492903069</v>
      </c>
    </row>
    <row r="977" spans="1:8" x14ac:dyDescent="0.3">
      <c r="A977">
        <f t="shared" si="20"/>
        <v>971</v>
      </c>
      <c r="B977" s="12">
        <f>Parameters!$C$10</f>
        <v>100</v>
      </c>
      <c r="C977" s="24">
        <f>B977*EXP(MeanSt-0.5*SDSt^2+SDSt*'Z(t)'!B974)</f>
        <v>99.043747690254833</v>
      </c>
      <c r="D977" s="24">
        <f>C977*EXP(MeanSt-0.5*SDSt^2+SDSt*'Z(t)'!C974)</f>
        <v>103.40933552081766</v>
      </c>
      <c r="E977" s="24">
        <f>D977*EXP(MeanSt-0.5*SDSt^2+SDSt*'Z(t)'!D974)</f>
        <v>107.10760099726967</v>
      </c>
      <c r="F977" s="24">
        <f>E977*EXP(MeanSt-0.5*SDSt^2+SDSt*'Z(t)'!E974)</f>
        <v>107.61145373444302</v>
      </c>
      <c r="G977" s="24">
        <f>F977*EXP(MeanSt-0.5*SDSt^2+SDSt*'Z(t)'!F974)</f>
        <v>115.46884058361141</v>
      </c>
      <c r="H977" s="24">
        <f>G977*EXP(MeanSt-0.5*SDSt^2+SDSt*'Z(t)'!G974)</f>
        <v>119.11956895032418</v>
      </c>
    </row>
    <row r="978" spans="1:8" x14ac:dyDescent="0.3">
      <c r="A978">
        <f t="shared" si="20"/>
        <v>972</v>
      </c>
      <c r="B978" s="12">
        <f>Parameters!$C$10</f>
        <v>100</v>
      </c>
      <c r="C978" s="24">
        <f>B978*EXP(MeanSt-0.5*SDSt^2+SDSt*'Z(t)'!B975)</f>
        <v>107.1254273813931</v>
      </c>
      <c r="D978" s="24">
        <f>C978*EXP(MeanSt-0.5*SDSt^2+SDSt*'Z(t)'!C975)</f>
        <v>112.94271087195818</v>
      </c>
      <c r="E978" s="24">
        <f>D978*EXP(MeanSt-0.5*SDSt^2+SDSt*'Z(t)'!D975)</f>
        <v>118.05919378556631</v>
      </c>
      <c r="F978" s="24">
        <f>E978*EXP(MeanSt-0.5*SDSt^2+SDSt*'Z(t)'!E975)</f>
        <v>110.83936846482901</v>
      </c>
      <c r="G978" s="24">
        <f>F978*EXP(MeanSt-0.5*SDSt^2+SDSt*'Z(t)'!F975)</f>
        <v>109.26027294940204</v>
      </c>
      <c r="H978" s="24">
        <f>G978*EXP(MeanSt-0.5*SDSt^2+SDSt*'Z(t)'!G975)</f>
        <v>114.45220939577455</v>
      </c>
    </row>
    <row r="979" spans="1:8" x14ac:dyDescent="0.3">
      <c r="A979">
        <f t="shared" si="20"/>
        <v>973</v>
      </c>
      <c r="B979" s="12">
        <f>Parameters!$C$10</f>
        <v>100</v>
      </c>
      <c r="C979" s="24">
        <f>B979*EXP(MeanSt-0.5*SDSt^2+SDSt*'Z(t)'!B976)</f>
        <v>98.856680252856592</v>
      </c>
      <c r="D979" s="24">
        <f>C979*EXP(MeanSt-0.5*SDSt^2+SDSt*'Z(t)'!C976)</f>
        <v>105.56726090590276</v>
      </c>
      <c r="E979" s="24">
        <f>D979*EXP(MeanSt-0.5*SDSt^2+SDSt*'Z(t)'!D976)</f>
        <v>110.79898198341219</v>
      </c>
      <c r="F979" s="24">
        <f>E979*EXP(MeanSt-0.5*SDSt^2+SDSt*'Z(t)'!E976)</f>
        <v>113.21764056077237</v>
      </c>
      <c r="G979" s="24">
        <f>F979*EXP(MeanSt-0.5*SDSt^2+SDSt*'Z(t)'!F976)</f>
        <v>111.02759480592749</v>
      </c>
      <c r="H979" s="24">
        <f>G979*EXP(MeanSt-0.5*SDSt^2+SDSt*'Z(t)'!G976)</f>
        <v>109.2756667320488</v>
      </c>
    </row>
    <row r="980" spans="1:8" x14ac:dyDescent="0.3">
      <c r="A980">
        <f t="shared" si="20"/>
        <v>974</v>
      </c>
      <c r="B980" s="12">
        <f>Parameters!$C$10</f>
        <v>100</v>
      </c>
      <c r="C980" s="24">
        <f>B980*EXP(MeanSt-0.5*SDSt^2+SDSt*'Z(t)'!B977)</f>
        <v>92.118672039433875</v>
      </c>
      <c r="D980" s="24">
        <f>C980*EXP(MeanSt-0.5*SDSt^2+SDSt*'Z(t)'!C977)</f>
        <v>98.736103632684461</v>
      </c>
      <c r="E980" s="24">
        <f>D980*EXP(MeanSt-0.5*SDSt^2+SDSt*'Z(t)'!D977)</f>
        <v>102.63365724694744</v>
      </c>
      <c r="F980" s="24">
        <f>E980*EXP(MeanSt-0.5*SDSt^2+SDSt*'Z(t)'!E977)</f>
        <v>105.05460828583786</v>
      </c>
      <c r="G980" s="24">
        <f>F980*EXP(MeanSt-0.5*SDSt^2+SDSt*'Z(t)'!F977)</f>
        <v>102.36522305706215</v>
      </c>
      <c r="H980" s="24">
        <f>G980*EXP(MeanSt-0.5*SDSt^2+SDSt*'Z(t)'!G977)</f>
        <v>99.986417180773842</v>
      </c>
    </row>
    <row r="981" spans="1:8" x14ac:dyDescent="0.3">
      <c r="A981">
        <f t="shared" si="20"/>
        <v>975</v>
      </c>
      <c r="B981" s="12">
        <f>Parameters!$C$10</f>
        <v>100</v>
      </c>
      <c r="C981" s="24">
        <f>B981*EXP(MeanSt-0.5*SDSt^2+SDSt*'Z(t)'!B978)</f>
        <v>102.73087861393748</v>
      </c>
      <c r="D981" s="24">
        <f>C981*EXP(MeanSt-0.5*SDSt^2+SDSt*'Z(t)'!C978)</f>
        <v>103.49567645912809</v>
      </c>
      <c r="E981" s="24">
        <f>D981*EXP(MeanSt-0.5*SDSt^2+SDSt*'Z(t)'!D978)</f>
        <v>109.86096433481163</v>
      </c>
      <c r="F981" s="24">
        <f>E981*EXP(MeanSt-0.5*SDSt^2+SDSt*'Z(t)'!E978)</f>
        <v>100.62254925233654</v>
      </c>
      <c r="G981" s="24">
        <f>F981*EXP(MeanSt-0.5*SDSt^2+SDSt*'Z(t)'!F978)</f>
        <v>101.20879238571877</v>
      </c>
      <c r="H981" s="24">
        <f>G981*EXP(MeanSt-0.5*SDSt^2+SDSt*'Z(t)'!G978)</f>
        <v>102.54913243563631</v>
      </c>
    </row>
    <row r="982" spans="1:8" x14ac:dyDescent="0.3">
      <c r="A982">
        <f t="shared" si="20"/>
        <v>976</v>
      </c>
      <c r="B982" s="12">
        <f>Parameters!$C$10</f>
        <v>100</v>
      </c>
      <c r="C982" s="24">
        <f>B982*EXP(MeanSt-0.5*SDSt^2+SDSt*'Z(t)'!B979)</f>
        <v>107.04821691955541</v>
      </c>
      <c r="D982" s="24">
        <f>C982*EXP(MeanSt-0.5*SDSt^2+SDSt*'Z(t)'!C979)</f>
        <v>110.05245799301106</v>
      </c>
      <c r="E982" s="24">
        <f>D982*EXP(MeanSt-0.5*SDSt^2+SDSt*'Z(t)'!D979)</f>
        <v>110.25788291270622</v>
      </c>
      <c r="F982" s="24">
        <f>E982*EXP(MeanSt-0.5*SDSt^2+SDSt*'Z(t)'!E979)</f>
        <v>112.55985347708632</v>
      </c>
      <c r="G982" s="24">
        <f>F982*EXP(MeanSt-0.5*SDSt^2+SDSt*'Z(t)'!F979)</f>
        <v>97.447852480137655</v>
      </c>
      <c r="H982" s="24">
        <f>G982*EXP(MeanSt-0.5*SDSt^2+SDSt*'Z(t)'!G979)</f>
        <v>102.57361678720345</v>
      </c>
    </row>
    <row r="983" spans="1:8" x14ac:dyDescent="0.3">
      <c r="A983">
        <f t="shared" si="20"/>
        <v>977</v>
      </c>
      <c r="B983" s="12">
        <f>Parameters!$C$10</f>
        <v>100</v>
      </c>
      <c r="C983" s="24">
        <f>B983*EXP(MeanSt-0.5*SDSt^2+SDSt*'Z(t)'!B980)</f>
        <v>103.13501651890648</v>
      </c>
      <c r="D983" s="24">
        <f>C983*EXP(MeanSt-0.5*SDSt^2+SDSt*'Z(t)'!C980)</f>
        <v>96.858249462108148</v>
      </c>
      <c r="E983" s="24">
        <f>D983*EXP(MeanSt-0.5*SDSt^2+SDSt*'Z(t)'!D980)</f>
        <v>94.934339345897186</v>
      </c>
      <c r="F983" s="24">
        <f>E983*EXP(MeanSt-0.5*SDSt^2+SDSt*'Z(t)'!E980)</f>
        <v>103.69279499587398</v>
      </c>
      <c r="G983" s="24">
        <f>F983*EXP(MeanSt-0.5*SDSt^2+SDSt*'Z(t)'!F980)</f>
        <v>94.126530717973381</v>
      </c>
      <c r="H983" s="24">
        <f>G983*EXP(MeanSt-0.5*SDSt^2+SDSt*'Z(t)'!G980)</f>
        <v>91.004154786335206</v>
      </c>
    </row>
    <row r="984" spans="1:8" x14ac:dyDescent="0.3">
      <c r="A984">
        <f t="shared" si="20"/>
        <v>978</v>
      </c>
      <c r="B984" s="12">
        <f>Parameters!$C$10</f>
        <v>100</v>
      </c>
      <c r="C984" s="24">
        <f>B984*EXP(MeanSt-0.5*SDSt^2+SDSt*'Z(t)'!B981)</f>
        <v>94.194985086735059</v>
      </c>
      <c r="D984" s="24">
        <f>C984*EXP(MeanSt-0.5*SDSt^2+SDSt*'Z(t)'!C981)</f>
        <v>96.06871173503032</v>
      </c>
      <c r="E984" s="24">
        <f>D984*EXP(MeanSt-0.5*SDSt^2+SDSt*'Z(t)'!D981)</f>
        <v>102.37382542216547</v>
      </c>
      <c r="F984" s="24">
        <f>E984*EXP(MeanSt-0.5*SDSt^2+SDSt*'Z(t)'!E981)</f>
        <v>99.662589104543642</v>
      </c>
      <c r="G984" s="24">
        <f>F984*EXP(MeanSt-0.5*SDSt^2+SDSt*'Z(t)'!F981)</f>
        <v>102.91171797729736</v>
      </c>
      <c r="H984" s="24">
        <f>G984*EXP(MeanSt-0.5*SDSt^2+SDSt*'Z(t)'!G981)</f>
        <v>99.857481741583541</v>
      </c>
    </row>
    <row r="985" spans="1:8" x14ac:dyDescent="0.3">
      <c r="A985">
        <f t="shared" si="20"/>
        <v>979</v>
      </c>
      <c r="B985" s="12">
        <f>Parameters!$C$10</f>
        <v>100</v>
      </c>
      <c r="C985" s="24">
        <f>B985*EXP(MeanSt-0.5*SDSt^2+SDSt*'Z(t)'!B982)</f>
        <v>103.40701358421722</v>
      </c>
      <c r="D985" s="24">
        <f>C985*EXP(MeanSt-0.5*SDSt^2+SDSt*'Z(t)'!C982)</f>
        <v>105.84271622952627</v>
      </c>
      <c r="E985" s="24">
        <f>D985*EXP(MeanSt-0.5*SDSt^2+SDSt*'Z(t)'!D982)</f>
        <v>119.5148763723204</v>
      </c>
      <c r="F985" s="24">
        <f>E985*EXP(MeanSt-0.5*SDSt^2+SDSt*'Z(t)'!E982)</f>
        <v>121.53168381286899</v>
      </c>
      <c r="G985" s="24">
        <f>F985*EXP(MeanSt-0.5*SDSt^2+SDSt*'Z(t)'!F982)</f>
        <v>110.62548630258023</v>
      </c>
      <c r="H985" s="24">
        <f>G985*EXP(MeanSt-0.5*SDSt^2+SDSt*'Z(t)'!G982)</f>
        <v>113.83129245948112</v>
      </c>
    </row>
    <row r="986" spans="1:8" x14ac:dyDescent="0.3">
      <c r="A986">
        <f t="shared" si="20"/>
        <v>980</v>
      </c>
      <c r="B986" s="12">
        <f>Parameters!$C$10</f>
        <v>100</v>
      </c>
      <c r="C986" s="24">
        <f>B986*EXP(MeanSt-0.5*SDSt^2+SDSt*'Z(t)'!B983)</f>
        <v>88.164807844312264</v>
      </c>
      <c r="D986" s="24">
        <f>C986*EXP(MeanSt-0.5*SDSt^2+SDSt*'Z(t)'!C983)</f>
        <v>86.902848561163921</v>
      </c>
      <c r="E986" s="24">
        <f>D986*EXP(MeanSt-0.5*SDSt^2+SDSt*'Z(t)'!D983)</f>
        <v>84.873541808307991</v>
      </c>
      <c r="F986" s="24">
        <f>E986*EXP(MeanSt-0.5*SDSt^2+SDSt*'Z(t)'!E983)</f>
        <v>83.660316340414298</v>
      </c>
      <c r="G986" s="24">
        <f>F986*EXP(MeanSt-0.5*SDSt^2+SDSt*'Z(t)'!F983)</f>
        <v>82.286234351563579</v>
      </c>
      <c r="H986" s="24">
        <f>G986*EXP(MeanSt-0.5*SDSt^2+SDSt*'Z(t)'!G983)</f>
        <v>84.589784905548441</v>
      </c>
    </row>
    <row r="987" spans="1:8" x14ac:dyDescent="0.3">
      <c r="A987">
        <f t="shared" si="20"/>
        <v>981</v>
      </c>
      <c r="B987" s="12">
        <f>Parameters!$C$10</f>
        <v>100</v>
      </c>
      <c r="C987" s="24">
        <f>B987*EXP(MeanSt-0.5*SDSt^2+SDSt*'Z(t)'!B984)</f>
        <v>93.426615451682039</v>
      </c>
      <c r="D987" s="24">
        <f>C987*EXP(MeanSt-0.5*SDSt^2+SDSt*'Z(t)'!C984)</f>
        <v>96.346644459568154</v>
      </c>
      <c r="E987" s="24">
        <f>D987*EXP(MeanSt-0.5*SDSt^2+SDSt*'Z(t)'!D984)</f>
        <v>92.034622128866076</v>
      </c>
      <c r="F987" s="24">
        <f>E987*EXP(MeanSt-0.5*SDSt^2+SDSt*'Z(t)'!E984)</f>
        <v>94.02172039190414</v>
      </c>
      <c r="G987" s="24">
        <f>F987*EXP(MeanSt-0.5*SDSt^2+SDSt*'Z(t)'!F984)</f>
        <v>89.108807576371106</v>
      </c>
      <c r="H987" s="24">
        <f>G987*EXP(MeanSt-0.5*SDSt^2+SDSt*'Z(t)'!G984)</f>
        <v>91.213455794255466</v>
      </c>
    </row>
    <row r="988" spans="1:8" x14ac:dyDescent="0.3">
      <c r="A988">
        <f t="shared" si="20"/>
        <v>982</v>
      </c>
      <c r="B988" s="12">
        <f>Parameters!$C$10</f>
        <v>100</v>
      </c>
      <c r="C988" s="24">
        <f>B988*EXP(MeanSt-0.5*SDSt^2+SDSt*'Z(t)'!B985)</f>
        <v>104.19276850977393</v>
      </c>
      <c r="D988" s="24">
        <f>C988*EXP(MeanSt-0.5*SDSt^2+SDSt*'Z(t)'!C985)</f>
        <v>112.57935097445453</v>
      </c>
      <c r="E988" s="24">
        <f>D988*EXP(MeanSt-0.5*SDSt^2+SDSt*'Z(t)'!D985)</f>
        <v>116.3907114358244</v>
      </c>
      <c r="F988" s="24">
        <f>E988*EXP(MeanSt-0.5*SDSt^2+SDSt*'Z(t)'!E985)</f>
        <v>114.22103486525168</v>
      </c>
      <c r="G988" s="24">
        <f>F988*EXP(MeanSt-0.5*SDSt^2+SDSt*'Z(t)'!F985)</f>
        <v>113.60107878313555</v>
      </c>
      <c r="H988" s="24">
        <f>G988*EXP(MeanSt-0.5*SDSt^2+SDSt*'Z(t)'!G985)</f>
        <v>110.83142800264443</v>
      </c>
    </row>
    <row r="989" spans="1:8" x14ac:dyDescent="0.3">
      <c r="A989">
        <f t="shared" si="20"/>
        <v>983</v>
      </c>
      <c r="B989" s="12">
        <f>Parameters!$C$10</f>
        <v>100</v>
      </c>
      <c r="C989" s="24">
        <f>B989*EXP(MeanSt-0.5*SDSt^2+SDSt*'Z(t)'!B986)</f>
        <v>104.41377665042917</v>
      </c>
      <c r="D989" s="24">
        <f>C989*EXP(MeanSt-0.5*SDSt^2+SDSt*'Z(t)'!C986)</f>
        <v>102.69549000761714</v>
      </c>
      <c r="E989" s="24">
        <f>D989*EXP(MeanSt-0.5*SDSt^2+SDSt*'Z(t)'!D986)</f>
        <v>110.59922121638364</v>
      </c>
      <c r="F989" s="24">
        <f>E989*EXP(MeanSt-0.5*SDSt^2+SDSt*'Z(t)'!E986)</f>
        <v>107.28577606455951</v>
      </c>
      <c r="G989" s="24">
        <f>F989*EXP(MeanSt-0.5*SDSt^2+SDSt*'Z(t)'!F986)</f>
        <v>107.47457736233352</v>
      </c>
      <c r="H989" s="24">
        <f>G989*EXP(MeanSt-0.5*SDSt^2+SDSt*'Z(t)'!G986)</f>
        <v>110.5988166755546</v>
      </c>
    </row>
    <row r="990" spans="1:8" x14ac:dyDescent="0.3">
      <c r="A990">
        <f t="shared" si="20"/>
        <v>984</v>
      </c>
      <c r="B990" s="12">
        <f>Parameters!$C$10</f>
        <v>100</v>
      </c>
      <c r="C990" s="24">
        <f>B990*EXP(MeanSt-0.5*SDSt^2+SDSt*'Z(t)'!B987)</f>
        <v>103.49085002121521</v>
      </c>
      <c r="D990" s="24">
        <f>C990*EXP(MeanSt-0.5*SDSt^2+SDSt*'Z(t)'!C987)</f>
        <v>114.54170466900706</v>
      </c>
      <c r="E990" s="24">
        <f>D990*EXP(MeanSt-0.5*SDSt^2+SDSt*'Z(t)'!D987)</f>
        <v>116.16726615844541</v>
      </c>
      <c r="F990" s="24">
        <f>E990*EXP(MeanSt-0.5*SDSt^2+SDSt*'Z(t)'!E987)</f>
        <v>119.90009282108389</v>
      </c>
      <c r="G990" s="24">
        <f>F990*EXP(MeanSt-0.5*SDSt^2+SDSt*'Z(t)'!F987)</f>
        <v>114.22194275149161</v>
      </c>
      <c r="H990" s="24">
        <f>G990*EXP(MeanSt-0.5*SDSt^2+SDSt*'Z(t)'!G987)</f>
        <v>121.32597501667476</v>
      </c>
    </row>
    <row r="991" spans="1:8" x14ac:dyDescent="0.3">
      <c r="A991">
        <f t="shared" si="20"/>
        <v>985</v>
      </c>
      <c r="B991" s="12">
        <f>Parameters!$C$10</f>
        <v>100</v>
      </c>
      <c r="C991" s="24">
        <f>B991*EXP(MeanSt-0.5*SDSt^2+SDSt*'Z(t)'!B988)</f>
        <v>102.43341338234382</v>
      </c>
      <c r="D991" s="24">
        <f>C991*EXP(MeanSt-0.5*SDSt^2+SDSt*'Z(t)'!C988)</f>
        <v>107.54789144468418</v>
      </c>
      <c r="E991" s="24">
        <f>D991*EXP(MeanSt-0.5*SDSt^2+SDSt*'Z(t)'!D988)</f>
        <v>103.93692581437942</v>
      </c>
      <c r="F991" s="24">
        <f>E991*EXP(MeanSt-0.5*SDSt^2+SDSt*'Z(t)'!E988)</f>
        <v>102.9905341869335</v>
      </c>
      <c r="G991" s="24">
        <f>F991*EXP(MeanSt-0.5*SDSt^2+SDSt*'Z(t)'!F988)</f>
        <v>108.17790637679214</v>
      </c>
      <c r="H991" s="24">
        <f>G991*EXP(MeanSt-0.5*SDSt^2+SDSt*'Z(t)'!G988)</f>
        <v>103.18418002166079</v>
      </c>
    </row>
    <row r="992" spans="1:8" x14ac:dyDescent="0.3">
      <c r="A992">
        <f t="shared" si="20"/>
        <v>986</v>
      </c>
      <c r="B992" s="12">
        <f>Parameters!$C$10</f>
        <v>100</v>
      </c>
      <c r="C992" s="24">
        <f>B992*EXP(MeanSt-0.5*SDSt^2+SDSt*'Z(t)'!B989)</f>
        <v>105.7830926933344</v>
      </c>
      <c r="D992" s="24">
        <f>C992*EXP(MeanSt-0.5*SDSt^2+SDSt*'Z(t)'!C989)</f>
        <v>102.07397467754939</v>
      </c>
      <c r="E992" s="24">
        <f>D992*EXP(MeanSt-0.5*SDSt^2+SDSt*'Z(t)'!D989)</f>
        <v>108.4879681350202</v>
      </c>
      <c r="F992" s="24">
        <f>E992*EXP(MeanSt-0.5*SDSt^2+SDSt*'Z(t)'!E989)</f>
        <v>109.75387908854971</v>
      </c>
      <c r="G992" s="24">
        <f>F992*EXP(MeanSt-0.5*SDSt^2+SDSt*'Z(t)'!F989)</f>
        <v>108.16552211415018</v>
      </c>
      <c r="H992" s="24">
        <f>G992*EXP(MeanSt-0.5*SDSt^2+SDSt*'Z(t)'!G989)</f>
        <v>103.40420452795824</v>
      </c>
    </row>
    <row r="993" spans="1:8" x14ac:dyDescent="0.3">
      <c r="A993">
        <f t="shared" si="20"/>
        <v>987</v>
      </c>
      <c r="B993" s="12">
        <f>Parameters!$C$10</f>
        <v>100</v>
      </c>
      <c r="C993" s="24">
        <f>B993*EXP(MeanSt-0.5*SDSt^2+SDSt*'Z(t)'!B990)</f>
        <v>100.02518451508548</v>
      </c>
      <c r="D993" s="24">
        <f>C993*EXP(MeanSt-0.5*SDSt^2+SDSt*'Z(t)'!C990)</f>
        <v>104.86465709111094</v>
      </c>
      <c r="E993" s="24">
        <f>D993*EXP(MeanSt-0.5*SDSt^2+SDSt*'Z(t)'!D990)</f>
        <v>112.74007001120926</v>
      </c>
      <c r="F993" s="24">
        <f>E993*EXP(MeanSt-0.5*SDSt^2+SDSt*'Z(t)'!E990)</f>
        <v>113.8735089706276</v>
      </c>
      <c r="G993" s="24">
        <f>F993*EXP(MeanSt-0.5*SDSt^2+SDSt*'Z(t)'!F990)</f>
        <v>120.67995313446514</v>
      </c>
      <c r="H993" s="24">
        <f>G993*EXP(MeanSt-0.5*SDSt^2+SDSt*'Z(t)'!G990)</f>
        <v>132.302951225112</v>
      </c>
    </row>
    <row r="994" spans="1:8" x14ac:dyDescent="0.3">
      <c r="A994">
        <f t="shared" si="20"/>
        <v>988</v>
      </c>
      <c r="B994" s="12">
        <f>Parameters!$C$10</f>
        <v>100</v>
      </c>
      <c r="C994" s="24">
        <f>B994*EXP(MeanSt-0.5*SDSt^2+SDSt*'Z(t)'!B991)</f>
        <v>93.305989501857837</v>
      </c>
      <c r="D994" s="24">
        <f>C994*EXP(MeanSt-0.5*SDSt^2+SDSt*'Z(t)'!C991)</f>
        <v>92.679115388230557</v>
      </c>
      <c r="E994" s="24">
        <f>D994*EXP(MeanSt-0.5*SDSt^2+SDSt*'Z(t)'!D991)</f>
        <v>96.512561640002701</v>
      </c>
      <c r="F994" s="24">
        <f>E994*EXP(MeanSt-0.5*SDSt^2+SDSt*'Z(t)'!E991)</f>
        <v>96.857188322166778</v>
      </c>
      <c r="G994" s="24">
        <f>F994*EXP(MeanSt-0.5*SDSt^2+SDSt*'Z(t)'!F991)</f>
        <v>92.510838220617316</v>
      </c>
      <c r="H994" s="24">
        <f>G994*EXP(MeanSt-0.5*SDSt^2+SDSt*'Z(t)'!G991)</f>
        <v>92.706726830524957</v>
      </c>
    </row>
    <row r="995" spans="1:8" x14ac:dyDescent="0.3">
      <c r="A995">
        <f t="shared" si="20"/>
        <v>989</v>
      </c>
      <c r="B995" s="12">
        <f>Parameters!$C$10</f>
        <v>100</v>
      </c>
      <c r="C995" s="24">
        <f>B995*EXP(MeanSt-0.5*SDSt^2+SDSt*'Z(t)'!B992)</f>
        <v>104.11939532524434</v>
      </c>
      <c r="D995" s="24">
        <f>C995*EXP(MeanSt-0.5*SDSt^2+SDSt*'Z(t)'!C992)</f>
        <v>109.53942018196048</v>
      </c>
      <c r="E995" s="24">
        <f>D995*EXP(MeanSt-0.5*SDSt^2+SDSt*'Z(t)'!D992)</f>
        <v>100.25770434449723</v>
      </c>
      <c r="F995" s="24">
        <f>E995*EXP(MeanSt-0.5*SDSt^2+SDSt*'Z(t)'!E992)</f>
        <v>100.77653833395567</v>
      </c>
      <c r="G995" s="24">
        <f>F995*EXP(MeanSt-0.5*SDSt^2+SDSt*'Z(t)'!F992)</f>
        <v>101.18472689632729</v>
      </c>
      <c r="H995" s="24">
        <f>G995*EXP(MeanSt-0.5*SDSt^2+SDSt*'Z(t)'!G992)</f>
        <v>99.339412818787977</v>
      </c>
    </row>
    <row r="996" spans="1:8" x14ac:dyDescent="0.3">
      <c r="A996">
        <f t="shared" si="20"/>
        <v>990</v>
      </c>
      <c r="B996" s="12">
        <f>Parameters!$C$10</f>
        <v>100</v>
      </c>
      <c r="C996" s="24">
        <f>B996*EXP(MeanSt-0.5*SDSt^2+SDSt*'Z(t)'!B993)</f>
        <v>94.506758901489746</v>
      </c>
      <c r="D996" s="24">
        <f>C996*EXP(MeanSt-0.5*SDSt^2+SDSt*'Z(t)'!C993)</f>
        <v>101.28391515912752</v>
      </c>
      <c r="E996" s="24">
        <f>D996*EXP(MeanSt-0.5*SDSt^2+SDSt*'Z(t)'!D993)</f>
        <v>112.43208704839677</v>
      </c>
      <c r="F996" s="24">
        <f>E996*EXP(MeanSt-0.5*SDSt^2+SDSt*'Z(t)'!E993)</f>
        <v>111.60509220151016</v>
      </c>
      <c r="G996" s="24">
        <f>F996*EXP(MeanSt-0.5*SDSt^2+SDSt*'Z(t)'!F993)</f>
        <v>107.01975879194028</v>
      </c>
      <c r="H996" s="24">
        <f>G996*EXP(MeanSt-0.5*SDSt^2+SDSt*'Z(t)'!G993)</f>
        <v>105.93216136070421</v>
      </c>
    </row>
    <row r="997" spans="1:8" x14ac:dyDescent="0.3">
      <c r="A997">
        <f t="shared" si="20"/>
        <v>991</v>
      </c>
      <c r="B997" s="12">
        <f>Parameters!$C$10</f>
        <v>100</v>
      </c>
      <c r="C997" s="24">
        <f>B997*EXP(MeanSt-0.5*SDSt^2+SDSt*'Z(t)'!B994)</f>
        <v>101.46771957615989</v>
      </c>
      <c r="D997" s="24">
        <f>C997*EXP(MeanSt-0.5*SDSt^2+SDSt*'Z(t)'!C994)</f>
        <v>102.22691411513533</v>
      </c>
      <c r="E997" s="24">
        <f>D997*EXP(MeanSt-0.5*SDSt^2+SDSt*'Z(t)'!D994)</f>
        <v>104.58575028497012</v>
      </c>
      <c r="F997" s="24">
        <f>E997*EXP(MeanSt-0.5*SDSt^2+SDSt*'Z(t)'!E994)</f>
        <v>96.83518128893239</v>
      </c>
      <c r="G997" s="24">
        <f>F997*EXP(MeanSt-0.5*SDSt^2+SDSt*'Z(t)'!F994)</f>
        <v>99.633343575401369</v>
      </c>
      <c r="H997" s="24">
        <f>G997*EXP(MeanSt-0.5*SDSt^2+SDSt*'Z(t)'!G994)</f>
        <v>99.177628726651179</v>
      </c>
    </row>
    <row r="998" spans="1:8" x14ac:dyDescent="0.3">
      <c r="A998">
        <f t="shared" si="20"/>
        <v>992</v>
      </c>
      <c r="B998" s="12">
        <f>Parameters!$C$10</f>
        <v>100</v>
      </c>
      <c r="C998" s="24">
        <f>B998*EXP(MeanSt-0.5*SDSt^2+SDSt*'Z(t)'!B995)</f>
        <v>106.58475936921118</v>
      </c>
      <c r="D998" s="24">
        <f>C998*EXP(MeanSt-0.5*SDSt^2+SDSt*'Z(t)'!C995)</f>
        <v>114.33104689188906</v>
      </c>
      <c r="E998" s="24">
        <f>D998*EXP(MeanSt-0.5*SDSt^2+SDSt*'Z(t)'!D995)</f>
        <v>113.76230228675516</v>
      </c>
      <c r="F998" s="24">
        <f>E998*EXP(MeanSt-0.5*SDSt^2+SDSt*'Z(t)'!E995)</f>
        <v>120.61228597161927</v>
      </c>
      <c r="G998" s="24">
        <f>F998*EXP(MeanSt-0.5*SDSt^2+SDSt*'Z(t)'!F995)</f>
        <v>123.7385769148833</v>
      </c>
      <c r="H998" s="24">
        <f>G998*EXP(MeanSt-0.5*SDSt^2+SDSt*'Z(t)'!G995)</f>
        <v>132.23016016569102</v>
      </c>
    </row>
    <row r="999" spans="1:8" x14ac:dyDescent="0.3">
      <c r="A999">
        <f t="shared" si="20"/>
        <v>993</v>
      </c>
      <c r="B999" s="12">
        <f>Parameters!$C$10</f>
        <v>100</v>
      </c>
      <c r="C999" s="24">
        <f>B999*EXP(MeanSt-0.5*SDSt^2+SDSt*'Z(t)'!B996)</f>
        <v>106.81450612621872</v>
      </c>
      <c r="D999" s="24">
        <f>C999*EXP(MeanSt-0.5*SDSt^2+SDSt*'Z(t)'!C996)</f>
        <v>116.4023966905313</v>
      </c>
      <c r="E999" s="24">
        <f>D999*EXP(MeanSt-0.5*SDSt^2+SDSt*'Z(t)'!D996)</f>
        <v>123.75433034096746</v>
      </c>
      <c r="F999" s="24">
        <f>E999*EXP(MeanSt-0.5*SDSt^2+SDSt*'Z(t)'!E996)</f>
        <v>117.84883398044279</v>
      </c>
      <c r="G999" s="24">
        <f>F999*EXP(MeanSt-0.5*SDSt^2+SDSt*'Z(t)'!F996)</f>
        <v>134.83896645983839</v>
      </c>
      <c r="H999" s="24">
        <f>G999*EXP(MeanSt-0.5*SDSt^2+SDSt*'Z(t)'!G996)</f>
        <v>131.36989708828335</v>
      </c>
    </row>
    <row r="1000" spans="1:8" x14ac:dyDescent="0.3">
      <c r="A1000">
        <f t="shared" si="20"/>
        <v>994</v>
      </c>
      <c r="B1000" s="12">
        <f>Parameters!$C$10</f>
        <v>100</v>
      </c>
      <c r="C1000" s="24">
        <f>B1000*EXP(MeanSt-0.5*SDSt^2+SDSt*'Z(t)'!B997)</f>
        <v>97.535580752009594</v>
      </c>
      <c r="D1000" s="24">
        <f>C1000*EXP(MeanSt-0.5*SDSt^2+SDSt*'Z(t)'!C997)</f>
        <v>101.92378721116006</v>
      </c>
      <c r="E1000" s="24">
        <f>D1000*EXP(MeanSt-0.5*SDSt^2+SDSt*'Z(t)'!D997)</f>
        <v>103.00780130597755</v>
      </c>
      <c r="F1000" s="24">
        <f>E1000*EXP(MeanSt-0.5*SDSt^2+SDSt*'Z(t)'!E997)</f>
        <v>100.49763850597789</v>
      </c>
      <c r="G1000" s="24">
        <f>F1000*EXP(MeanSt-0.5*SDSt^2+SDSt*'Z(t)'!F997)</f>
        <v>111.35267462171532</v>
      </c>
      <c r="H1000" s="24">
        <f>G1000*EXP(MeanSt-0.5*SDSt^2+SDSt*'Z(t)'!G997)</f>
        <v>120.88023404582702</v>
      </c>
    </row>
    <row r="1001" spans="1:8" x14ac:dyDescent="0.3">
      <c r="A1001">
        <f t="shared" si="20"/>
        <v>995</v>
      </c>
      <c r="B1001" s="12">
        <f>Parameters!$C$10</f>
        <v>100</v>
      </c>
      <c r="C1001" s="24">
        <f>B1001*EXP(MeanSt-0.5*SDSt^2+SDSt*'Z(t)'!B998)</f>
        <v>96.318768529300073</v>
      </c>
      <c r="D1001" s="24">
        <f>C1001*EXP(MeanSt-0.5*SDSt^2+SDSt*'Z(t)'!C998)</f>
        <v>95.579804283725267</v>
      </c>
      <c r="E1001" s="24">
        <f>D1001*EXP(MeanSt-0.5*SDSt^2+SDSt*'Z(t)'!D998)</f>
        <v>102.9351353199683</v>
      </c>
      <c r="F1001" s="24">
        <f>E1001*EXP(MeanSt-0.5*SDSt^2+SDSt*'Z(t)'!E998)</f>
        <v>107.21280426917374</v>
      </c>
      <c r="G1001" s="24">
        <f>F1001*EXP(MeanSt-0.5*SDSt^2+SDSt*'Z(t)'!F998)</f>
        <v>107.78665593679438</v>
      </c>
      <c r="H1001" s="24">
        <f>G1001*EXP(MeanSt-0.5*SDSt^2+SDSt*'Z(t)'!G998)</f>
        <v>116.29279161745661</v>
      </c>
    </row>
    <row r="1002" spans="1:8" x14ac:dyDescent="0.3">
      <c r="A1002">
        <f t="shared" si="20"/>
        <v>996</v>
      </c>
      <c r="B1002" s="12">
        <f>Parameters!$C$10</f>
        <v>100</v>
      </c>
      <c r="C1002" s="24">
        <f>B1002*EXP(MeanSt-0.5*SDSt^2+SDSt*'Z(t)'!B999)</f>
        <v>101.2569120568305</v>
      </c>
      <c r="D1002" s="24">
        <f>C1002*EXP(MeanSt-0.5*SDSt^2+SDSt*'Z(t)'!C999)</f>
        <v>103.60650910423189</v>
      </c>
      <c r="E1002" s="24">
        <f>D1002*EXP(MeanSt-0.5*SDSt^2+SDSt*'Z(t)'!D999)</f>
        <v>104.40248397942861</v>
      </c>
      <c r="F1002" s="24">
        <f>E1002*EXP(MeanSt-0.5*SDSt^2+SDSt*'Z(t)'!E999)</f>
        <v>104.86690385213026</v>
      </c>
      <c r="G1002" s="24">
        <f>F1002*EXP(MeanSt-0.5*SDSt^2+SDSt*'Z(t)'!F999)</f>
        <v>111.098641273238</v>
      </c>
      <c r="H1002" s="24">
        <f>G1002*EXP(MeanSt-0.5*SDSt^2+SDSt*'Z(t)'!G999)</f>
        <v>119.27009008315747</v>
      </c>
    </row>
    <row r="1003" spans="1:8" x14ac:dyDescent="0.3">
      <c r="A1003">
        <f t="shared" si="20"/>
        <v>997</v>
      </c>
      <c r="B1003" s="12">
        <f>Parameters!$C$10</f>
        <v>100</v>
      </c>
      <c r="C1003" s="24">
        <f>B1003*EXP(MeanSt-0.5*SDSt^2+SDSt*'Z(t)'!B1000)</f>
        <v>103.07540724738556</v>
      </c>
      <c r="D1003" s="24">
        <f>C1003*EXP(MeanSt-0.5*SDSt^2+SDSt*'Z(t)'!C1000)</f>
        <v>109.60351197050166</v>
      </c>
      <c r="E1003" s="24">
        <f>D1003*EXP(MeanSt-0.5*SDSt^2+SDSt*'Z(t)'!D1000)</f>
        <v>97.867670422430777</v>
      </c>
      <c r="F1003" s="24">
        <f>E1003*EXP(MeanSt-0.5*SDSt^2+SDSt*'Z(t)'!E1000)</f>
        <v>101.32472671824782</v>
      </c>
      <c r="G1003" s="24">
        <f>F1003*EXP(MeanSt-0.5*SDSt^2+SDSt*'Z(t)'!F1000)</f>
        <v>93.865569632543156</v>
      </c>
      <c r="H1003" s="24">
        <f>G1003*EXP(MeanSt-0.5*SDSt^2+SDSt*'Z(t)'!G1000)</f>
        <v>108.87939814194738</v>
      </c>
    </row>
    <row r="1004" spans="1:8" x14ac:dyDescent="0.3">
      <c r="A1004">
        <f t="shared" si="20"/>
        <v>998</v>
      </c>
      <c r="B1004" s="12">
        <f>Parameters!$C$10</f>
        <v>100</v>
      </c>
      <c r="C1004" s="24">
        <f>B1004*EXP(MeanSt-0.5*SDSt^2+SDSt*'Z(t)'!B1001)</f>
        <v>94.584870020706461</v>
      </c>
      <c r="D1004" s="24">
        <f>C1004*EXP(MeanSt-0.5*SDSt^2+SDSt*'Z(t)'!C1001)</f>
        <v>95.521629784318264</v>
      </c>
      <c r="E1004" s="24">
        <f>D1004*EXP(MeanSt-0.5*SDSt^2+SDSt*'Z(t)'!D1001)</f>
        <v>90.719533286991734</v>
      </c>
      <c r="F1004" s="24">
        <f>E1004*EXP(MeanSt-0.5*SDSt^2+SDSt*'Z(t)'!E1001)</f>
        <v>91.785375756191243</v>
      </c>
      <c r="G1004" s="24">
        <f>F1004*EXP(MeanSt-0.5*SDSt^2+SDSt*'Z(t)'!F1001)</f>
        <v>86.832066395898863</v>
      </c>
      <c r="H1004" s="24">
        <f>G1004*EXP(MeanSt-0.5*SDSt^2+SDSt*'Z(t)'!G1001)</f>
        <v>78.298375835398232</v>
      </c>
    </row>
    <row r="1005" spans="1:8" x14ac:dyDescent="0.3">
      <c r="A1005">
        <f t="shared" si="20"/>
        <v>999</v>
      </c>
      <c r="B1005" s="12">
        <f>Parameters!$C$10</f>
        <v>100</v>
      </c>
      <c r="C1005" s="24">
        <f>B1005*EXP(MeanSt-0.5*SDSt^2+SDSt*'Z(t)'!B1002)</f>
        <v>97.450779441825702</v>
      </c>
      <c r="D1005" s="24">
        <f>C1005*EXP(MeanSt-0.5*SDSt^2+SDSt*'Z(t)'!C1002)</f>
        <v>100.69081773405202</v>
      </c>
      <c r="E1005" s="24">
        <f>D1005*EXP(MeanSt-0.5*SDSt^2+SDSt*'Z(t)'!D1002)</f>
        <v>99.014649359986052</v>
      </c>
      <c r="F1005" s="24">
        <f>E1005*EXP(MeanSt-0.5*SDSt^2+SDSt*'Z(t)'!E1002)</f>
        <v>112.41658754879664</v>
      </c>
      <c r="G1005" s="24">
        <f>F1005*EXP(MeanSt-0.5*SDSt^2+SDSt*'Z(t)'!F1002)</f>
        <v>117.981779128068</v>
      </c>
      <c r="H1005" s="24">
        <f>G1005*EXP(MeanSt-0.5*SDSt^2+SDSt*'Z(t)'!G1002)</f>
        <v>125.97017641989888</v>
      </c>
    </row>
    <row r="1006" spans="1:8" x14ac:dyDescent="0.3">
      <c r="A1006">
        <f t="shared" si="20"/>
        <v>1000</v>
      </c>
      <c r="B1006" s="12">
        <f>Parameters!$C$10</f>
        <v>100</v>
      </c>
      <c r="C1006" s="24">
        <f>B1006*EXP(MeanSt-0.5*SDSt^2+SDSt*'Z(t)'!B1003)</f>
        <v>94.479390539756707</v>
      </c>
      <c r="D1006" s="24">
        <f>C1006*EXP(MeanSt-0.5*SDSt^2+SDSt*'Z(t)'!C1003)</f>
        <v>105.31312643440158</v>
      </c>
      <c r="E1006" s="24">
        <f>D1006*EXP(MeanSt-0.5*SDSt^2+SDSt*'Z(t)'!D1003)</f>
        <v>103.07099537283338</v>
      </c>
      <c r="F1006" s="24">
        <f>E1006*EXP(MeanSt-0.5*SDSt^2+SDSt*'Z(t)'!E1003)</f>
        <v>101.02845114101099</v>
      </c>
      <c r="G1006" s="24">
        <f>F1006*EXP(MeanSt-0.5*SDSt^2+SDSt*'Z(t)'!F1003)</f>
        <v>109.57417733779664</v>
      </c>
      <c r="H1006" s="24">
        <f>G1006*EXP(MeanSt-0.5*SDSt^2+SDSt*'Z(t)'!G1003)</f>
        <v>107.28791151716325</v>
      </c>
    </row>
  </sheetData>
  <printOptions gridLines="1" gridLinesSet="0"/>
  <pageMargins left="0.7" right="0.7" top="0.75" bottom="0.75" header="0.5" footer="0.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1611"/>
  <sheetViews>
    <sheetView zoomScale="80" workbookViewId="0">
      <selection activeCell="W15" sqref="W15"/>
    </sheetView>
  </sheetViews>
  <sheetFormatPr defaultRowHeight="14.4" x14ac:dyDescent="0.3"/>
  <cols>
    <col min="1" max="1" width="13.33203125" customWidth="1"/>
    <col min="2" max="2" width="10.88671875" customWidth="1"/>
    <col min="3" max="3" width="12.6640625" bestFit="1" customWidth="1"/>
    <col min="4" max="4" width="16.109375" bestFit="1" customWidth="1"/>
    <col min="5" max="5" width="14.6640625" style="27" bestFit="1" customWidth="1"/>
    <col min="6" max="6" width="14.88671875" style="27" customWidth="1"/>
    <col min="7" max="7" width="16.44140625" style="27" customWidth="1"/>
    <col min="8" max="8" width="12.44140625" style="27" customWidth="1"/>
    <col min="9" max="9" width="13.6640625" style="27" customWidth="1"/>
    <col min="10" max="10" width="13.33203125" style="27" customWidth="1"/>
    <col min="11" max="11" width="16.109375" style="27" customWidth="1"/>
    <col min="12" max="13" width="14.5546875" style="27" customWidth="1"/>
    <col min="14" max="14" width="11.33203125" style="27" bestFit="1" customWidth="1"/>
    <col min="15" max="15" width="16.5546875" style="27" customWidth="1"/>
    <col min="16" max="16" width="17" customWidth="1"/>
    <col min="17" max="17" width="14.33203125" customWidth="1"/>
    <col min="18" max="18" width="12.33203125" customWidth="1"/>
    <col min="19" max="19" width="11.109375" customWidth="1"/>
    <col min="20" max="20" width="12.109375" style="27" bestFit="1" customWidth="1"/>
    <col min="21" max="21" width="13.6640625" style="27" customWidth="1"/>
    <col min="22" max="22" width="18.109375" style="27" customWidth="1"/>
    <col min="23" max="23" width="16.33203125" style="27" customWidth="1"/>
    <col min="24" max="24" width="17.6640625" style="27" customWidth="1"/>
    <col min="25" max="25" width="13.6640625" style="27" customWidth="1"/>
    <col min="26" max="26" width="17.6640625" style="27" customWidth="1"/>
    <col min="27" max="27" width="17.44140625" style="27" customWidth="1"/>
    <col min="28" max="28" width="15.109375" customWidth="1"/>
    <col min="29" max="29" width="7.109375" customWidth="1"/>
    <col min="30" max="30" width="11.6640625" customWidth="1"/>
    <col min="32" max="32" width="15.6640625" customWidth="1"/>
    <col min="33" max="36" width="14.44140625" customWidth="1"/>
    <col min="38" max="38" width="12.33203125" customWidth="1"/>
    <col min="39" max="39" width="12.33203125" bestFit="1" customWidth="1"/>
    <col min="41" max="41" width="9.6640625" customWidth="1"/>
  </cols>
  <sheetData>
    <row r="1" spans="1:28" x14ac:dyDescent="0.3">
      <c r="A1" s="6" t="s">
        <v>49</v>
      </c>
    </row>
    <row r="2" spans="1:28" ht="37.5" customHeight="1" x14ac:dyDescent="0.3">
      <c r="A2" s="28" t="s">
        <v>50</v>
      </c>
      <c r="E2"/>
      <c r="P2" s="27"/>
      <c r="T2"/>
      <c r="AB2" s="27"/>
    </row>
    <row r="3" spans="1:28" ht="14.4" customHeight="1" x14ac:dyDescent="0.3">
      <c r="D3" s="29" t="s">
        <v>51</v>
      </c>
      <c r="E3" s="29" t="s">
        <v>52</v>
      </c>
      <c r="F3" s="30" t="s">
        <v>53</v>
      </c>
      <c r="G3" s="30" t="s">
        <v>54</v>
      </c>
      <c r="M3"/>
      <c r="T3"/>
      <c r="Y3"/>
      <c r="AB3" s="27"/>
    </row>
    <row r="4" spans="1:28" ht="14.4" customHeight="1" x14ac:dyDescent="0.3">
      <c r="C4" s="9" t="s">
        <v>28</v>
      </c>
      <c r="D4" s="31">
        <f>COUNTA(G15:G1014)</f>
        <v>1000</v>
      </c>
      <c r="E4" s="32">
        <f>COUNTA(N15:N1014)</f>
        <v>1000</v>
      </c>
      <c r="F4" s="32">
        <f>COUNTA(U15:U1014)</f>
        <v>1000</v>
      </c>
      <c r="G4" s="32">
        <f>COUNTA(Z15:Z1014)</f>
        <v>1000</v>
      </c>
      <c r="M4" s="9"/>
      <c r="O4"/>
      <c r="T4" s="9"/>
      <c r="Y4" s="9"/>
      <c r="AA4"/>
    </row>
    <row r="5" spans="1:28" ht="14.4" customHeight="1" x14ac:dyDescent="0.3">
      <c r="C5" s="9" t="s">
        <v>55</v>
      </c>
      <c r="D5" s="33">
        <f>MIN(G15:G1014)</f>
        <v>717.33289257309843</v>
      </c>
      <c r="E5" s="34">
        <f>MIN(N15:N1014)</f>
        <v>0</v>
      </c>
      <c r="F5" s="34">
        <f>MIN(U15:U1014)</f>
        <v>0</v>
      </c>
      <c r="G5" s="34">
        <f>MIN(Z15:Z1014)</f>
        <v>0</v>
      </c>
      <c r="M5" s="9"/>
      <c r="O5"/>
      <c r="T5" s="9"/>
      <c r="Y5" s="9"/>
      <c r="AA5"/>
    </row>
    <row r="6" spans="1:28" ht="14.4" customHeight="1" x14ac:dyDescent="0.3">
      <c r="C6" s="9" t="s">
        <v>56</v>
      </c>
      <c r="D6" s="33">
        <f>AVERAGE(G15:G1014)</f>
        <v>6972.0001419084374</v>
      </c>
      <c r="E6" s="34">
        <f>AVERAGE(N15:N1014)</f>
        <v>8016.4701443744598</v>
      </c>
      <c r="F6" s="35">
        <f>AVERAGE(U15:U1014)</f>
        <v>1869.8125720226324</v>
      </c>
      <c r="G6" s="34">
        <f>AVERAGE(Z15:Z1014)</f>
        <v>2611.2774230732302</v>
      </c>
      <c r="M6" s="9"/>
      <c r="O6" s="21"/>
      <c r="P6" s="21"/>
      <c r="T6" s="9"/>
      <c r="V6" s="36"/>
      <c r="Y6" s="9"/>
      <c r="AA6" s="21"/>
      <c r="AB6" s="21"/>
    </row>
    <row r="7" spans="1:28" ht="14.4" customHeight="1" x14ac:dyDescent="0.3">
      <c r="C7" s="9" t="s">
        <v>57</v>
      </c>
      <c r="D7" s="33">
        <f>MAX(G15:G1014)</f>
        <v>17326.865064338548</v>
      </c>
      <c r="E7" s="34">
        <f>MAX(N15:N1014)</f>
        <v>26348.229624401996</v>
      </c>
      <c r="F7" s="35">
        <f>MAX(U15:U1014)</f>
        <v>8551.2433762256987</v>
      </c>
      <c r="G7" s="34">
        <f>MAX(Z15:Z1014)</f>
        <v>14565.486416267999</v>
      </c>
      <c r="M7" s="9"/>
      <c r="O7" s="21"/>
      <c r="P7" s="21"/>
      <c r="T7" s="9"/>
      <c r="V7" s="36"/>
      <c r="Y7" s="9"/>
      <c r="AA7" s="21"/>
      <c r="AB7" s="21"/>
    </row>
    <row r="8" spans="1:28" ht="16.2" customHeight="1" x14ac:dyDescent="0.3">
      <c r="C8" s="9" t="s">
        <v>58</v>
      </c>
      <c r="D8" s="34">
        <f>AVERAGE(H15:H1014)</f>
        <v>23470</v>
      </c>
      <c r="E8" s="34">
        <f>AVERAGE(O15:O1014)</f>
        <v>22944</v>
      </c>
      <c r="F8" s="34">
        <f>AVERAGE(V15:V1014)</f>
        <v>14638</v>
      </c>
      <c r="G8" s="34">
        <f>AVERAGE(AA15:AA1014)</f>
        <v>14675</v>
      </c>
      <c r="M8" s="9"/>
      <c r="P8" s="27"/>
      <c r="T8" s="9"/>
      <c r="V8" s="37"/>
      <c r="Y8" s="9"/>
      <c r="AA8" s="37"/>
      <c r="AB8" s="37"/>
    </row>
    <row r="9" spans="1:28" ht="14.4" customHeight="1" x14ac:dyDescent="0.3">
      <c r="C9" s="9" t="s">
        <v>59</v>
      </c>
      <c r="D9" s="38">
        <f>AVERAGE(I15:I1014)</f>
        <v>0.29403817467541088</v>
      </c>
      <c r="E9" s="38">
        <f>AVERAGE(P15:P1014)</f>
        <v>0.34016245166887005</v>
      </c>
      <c r="F9" s="38">
        <f>AVERAGE(W15:W1014)</f>
        <v>0.10924708237776026</v>
      </c>
      <c r="G9" s="38">
        <f>AVERAGE(AB15:AB1014)</f>
        <v>0.14542722283334175</v>
      </c>
      <c r="M9" s="9"/>
      <c r="P9" s="27"/>
      <c r="T9" s="9"/>
      <c r="V9" s="37"/>
      <c r="Y9" s="9"/>
      <c r="AA9"/>
    </row>
    <row r="10" spans="1:28" ht="42" customHeight="1" x14ac:dyDescent="0.3">
      <c r="D10" s="27"/>
      <c r="P10" s="27"/>
      <c r="T10"/>
      <c r="U10"/>
      <c r="V10" s="6"/>
      <c r="W10" s="6"/>
      <c r="X10" s="6"/>
      <c r="Y10" s="6"/>
      <c r="Z10" s="6"/>
      <c r="AA10" s="6"/>
      <c r="AB10" s="6"/>
    </row>
    <row r="11" spans="1:28" ht="15" customHeight="1" x14ac:dyDescent="0.3">
      <c r="C11" s="39"/>
      <c r="D11" s="39"/>
      <c r="G11" s="40"/>
      <c r="H11" s="40"/>
      <c r="L11" s="39"/>
      <c r="M11" s="39"/>
      <c r="N11" s="39"/>
      <c r="P11" s="41"/>
      <c r="Q11" s="41"/>
      <c r="T11" s="36"/>
      <c r="U11" s="41"/>
      <c r="V11" s="36"/>
      <c r="W11" s="41"/>
      <c r="X11" s="41"/>
      <c r="Y11" s="90"/>
      <c r="Z11" s="90"/>
      <c r="AA11" s="42"/>
      <c r="AB11" s="41"/>
    </row>
    <row r="12" spans="1:28" ht="45" customHeight="1" x14ac:dyDescent="0.3">
      <c r="B12" s="43"/>
      <c r="C12" s="94" t="s">
        <v>60</v>
      </c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6"/>
      <c r="R12" s="37"/>
      <c r="S12" s="91" t="s">
        <v>61</v>
      </c>
      <c r="T12" s="92"/>
      <c r="U12" s="92"/>
      <c r="V12" s="92"/>
      <c r="W12" s="92"/>
      <c r="X12" s="92"/>
      <c r="Y12" s="92"/>
      <c r="Z12" s="92"/>
      <c r="AA12" s="92"/>
      <c r="AB12" s="93"/>
    </row>
    <row r="13" spans="1:28" ht="29.4" customHeight="1" x14ac:dyDescent="0.3">
      <c r="B13" s="107" t="s">
        <v>62</v>
      </c>
      <c r="C13" s="44" t="s">
        <v>63</v>
      </c>
      <c r="D13" s="105" t="s">
        <v>64</v>
      </c>
      <c r="E13" s="106"/>
      <c r="F13" s="109"/>
      <c r="G13" s="102" t="s">
        <v>65</v>
      </c>
      <c r="H13" s="97" t="s">
        <v>66</v>
      </c>
      <c r="I13" s="97" t="s">
        <v>67</v>
      </c>
      <c r="J13" s="44" t="s">
        <v>63</v>
      </c>
      <c r="K13" s="105" t="s">
        <v>68</v>
      </c>
      <c r="L13" s="106"/>
      <c r="M13" s="109"/>
      <c r="N13" s="100" t="s">
        <v>69</v>
      </c>
      <c r="O13" s="97" t="s">
        <v>70</v>
      </c>
      <c r="P13" s="97" t="s">
        <v>71</v>
      </c>
      <c r="R13" s="107" t="s">
        <v>72</v>
      </c>
      <c r="S13" s="105" t="s">
        <v>64</v>
      </c>
      <c r="T13" s="109"/>
      <c r="U13" s="102" t="s">
        <v>65</v>
      </c>
      <c r="V13" s="97" t="s">
        <v>66</v>
      </c>
      <c r="W13" s="97" t="s">
        <v>67</v>
      </c>
      <c r="X13" s="105" t="s">
        <v>68</v>
      </c>
      <c r="Y13" s="106"/>
      <c r="Z13" s="100" t="s">
        <v>69</v>
      </c>
      <c r="AA13" s="97" t="s">
        <v>70</v>
      </c>
      <c r="AB13" s="97" t="s">
        <v>71</v>
      </c>
    </row>
    <row r="14" spans="1:28" ht="28.8" x14ac:dyDescent="0.3">
      <c r="B14" s="108"/>
      <c r="C14" s="45">
        <v>46753</v>
      </c>
      <c r="D14" s="46" t="s">
        <v>73</v>
      </c>
      <c r="E14" s="47" t="s">
        <v>74</v>
      </c>
      <c r="F14" s="48" t="s">
        <v>75</v>
      </c>
      <c r="G14" s="103"/>
      <c r="H14" s="98"/>
      <c r="I14" s="98"/>
      <c r="J14" s="49">
        <v>47849</v>
      </c>
      <c r="K14" s="50" t="s">
        <v>73</v>
      </c>
      <c r="L14" s="51" t="s">
        <v>74</v>
      </c>
      <c r="M14" s="52" t="s">
        <v>75</v>
      </c>
      <c r="N14" s="101"/>
      <c r="O14" s="98"/>
      <c r="P14" s="98"/>
      <c r="R14" s="108"/>
      <c r="S14" s="53" t="s">
        <v>76</v>
      </c>
      <c r="T14" s="54" t="s">
        <v>77</v>
      </c>
      <c r="U14" s="103"/>
      <c r="V14" s="99"/>
      <c r="W14" s="98"/>
      <c r="X14" s="55" t="s">
        <v>76</v>
      </c>
      <c r="Y14" s="55" t="s">
        <v>77</v>
      </c>
      <c r="Z14" s="104"/>
      <c r="AA14" s="99"/>
      <c r="AB14" s="98"/>
    </row>
    <row r="15" spans="1:28" x14ac:dyDescent="0.3">
      <c r="B15" s="56">
        <f>'S(t) modelling'!A7</f>
        <v>1</v>
      </c>
      <c r="C15" s="57">
        <f>'S(t) modelling'!E7</f>
        <v>103.2803900173311</v>
      </c>
      <c r="D15" s="57">
        <f>MAX(0,$C15-Parameters!$C$13)*Parameters!$D$13</f>
        <v>3328.0390017331101</v>
      </c>
      <c r="E15" s="27">
        <f>MAX(0,$C15-Parameters!$C$14)*Parameters!$D$14</f>
        <v>2328.0390017331101</v>
      </c>
      <c r="F15" s="58">
        <f>MAX(0,$C15-Parameters!$C$15)*Parameters!$D$15</f>
        <v>1328.0390017331101</v>
      </c>
      <c r="G15" s="59">
        <f t="shared" ref="G15:G46" si="0">SUM(D15:F15)</f>
        <v>6984.1170051993304</v>
      </c>
      <c r="H15" s="59">
        <f>IF(D15=0,0,Parameters!$C$13*Parameters!$D$13)+IF(E15=0,0,Parameters!$C$14*Parameters!$D$14)+IF(F15=0,0,Parameters!$C$15*Parameters!$D$15)</f>
        <v>24000</v>
      </c>
      <c r="I15" s="60">
        <f>IF(H15=0,0,G15/H15)</f>
        <v>0.29100487521663876</v>
      </c>
      <c r="J15" s="58">
        <f>'S(t) modelling'!H7</f>
        <v>116.37771932983662</v>
      </c>
      <c r="K15" s="57">
        <f>MAX(0,$J15-Parameters!$C$13)*Parameters!$D$13</f>
        <v>4637.7719329836618</v>
      </c>
      <c r="L15" s="27">
        <f>MAX(0,$J15-Parameters!$C$14)*Parameters!$D$14</f>
        <v>3637.7719329836623</v>
      </c>
      <c r="M15" s="58">
        <f>MAX(0,$J15-Parameters!$C$15)*Parameters!$D$15</f>
        <v>2637.7719329836623</v>
      </c>
      <c r="N15" s="61">
        <f t="shared" ref="N15:N46" si="1">SUM(K15:M15)</f>
        <v>10913.315798950985</v>
      </c>
      <c r="O15" s="59">
        <f>IF(K15=0,0,Parameters!$C$13*Parameters!$D$13)+IF(L15=0,0,Parameters!$C$14*Parameters!$D$14)+IF(M15=0,0,Parameters!$C$15*Parameters!$D$15)</f>
        <v>24000</v>
      </c>
      <c r="P15" s="60">
        <f t="shared" ref="P15:P78" si="2">IF(O15=0,0,N15/O15)</f>
        <v>0.45472149162295772</v>
      </c>
      <c r="R15" s="62">
        <f t="shared" ref="R15:R78" si="3">B15</f>
        <v>1</v>
      </c>
      <c r="S15" s="63">
        <f>MAX(0,$C15-Parameters!$C$16)*Parameters!$D$16</f>
        <v>1328.0390017331101</v>
      </c>
      <c r="T15" s="64">
        <f>MAX(0,$C15-Parameters!$D$17)*Parameters!$D$17</f>
        <v>328.03900173311007</v>
      </c>
      <c r="U15" s="65">
        <f t="shared" ref="U15:U46" si="4">SUM(S15:T15)</f>
        <v>1656.0780034662203</v>
      </c>
      <c r="V15" s="66">
        <f>IF(S15=0,0,Parameters!$C$16*Parameters!$D$16)+IF(T15=0,0,Parameters!$C$17*Parameters!$D$17)</f>
        <v>19000</v>
      </c>
      <c r="W15" s="60">
        <f t="shared" ref="W15:W78" si="5">IF(U15=0,0,U15/V15)</f>
        <v>8.7162000182432642E-2</v>
      </c>
      <c r="X15" s="63">
        <f>MAX(0,$J15-Parameters!$C$16)*Parameters!$D$16</f>
        <v>2637.7719329836623</v>
      </c>
      <c r="Y15" s="67">
        <f>MAX(0,$J15-Parameters!$C$17)*Parameters!$D$17</f>
        <v>1637.7719329836623</v>
      </c>
      <c r="Z15" s="68">
        <f t="shared" ref="Z15:Z78" si="6">SUM(X15:Y15)</f>
        <v>4275.5438659673246</v>
      </c>
      <c r="AA15" s="69">
        <f>IF(X15=0,0,Parameters!$C$16*Parameters!$D$16)+IF(Y15=0,0,Parameters!$C$17*Parameters!$D$17)</f>
        <v>19000</v>
      </c>
      <c r="AB15" s="60">
        <f t="shared" ref="AB15:AB78" si="7">IF(Z15=0,0,Z15/AA15)</f>
        <v>0.22502862452459602</v>
      </c>
    </row>
    <row r="16" spans="1:28" x14ac:dyDescent="0.3">
      <c r="B16" s="56">
        <f>'S(t) modelling'!A8</f>
        <v>2</v>
      </c>
      <c r="C16" s="57">
        <f>'S(t) modelling'!E8</f>
        <v>105.2378289031285</v>
      </c>
      <c r="D16" s="57">
        <f>MAX(0,$C16-Parameters!$C$13)*Parameters!$D$13</f>
        <v>3523.7828903128502</v>
      </c>
      <c r="E16" s="27">
        <f>MAX(0,$C16-Parameters!$C$14)*Parameters!$D$14</f>
        <v>2523.7828903128502</v>
      </c>
      <c r="F16" s="58">
        <f>MAX(0,$C16-Parameters!$C$15)*Parameters!$D$15</f>
        <v>1523.7828903128502</v>
      </c>
      <c r="G16" s="59">
        <f t="shared" si="0"/>
        <v>7571.3486709385506</v>
      </c>
      <c r="H16" s="59">
        <f>IF(D16=0,0,Parameters!$C$13*Parameters!$D$13)+IF(E16=0,0,Parameters!$C$14*Parameters!$D$14)+IF(F16=0,0,Parameters!$C$15*Parameters!$D$15)</f>
        <v>24000</v>
      </c>
      <c r="I16" s="60">
        <f t="shared" ref="I16:I79" si="8">IF(H16=0,0,G16/H16)</f>
        <v>0.31547286128910629</v>
      </c>
      <c r="J16" s="58">
        <f>'S(t) modelling'!H8</f>
        <v>111.65611951223376</v>
      </c>
      <c r="K16" s="57">
        <f>MAX(0,$J16-Parameters!$C$13)*Parameters!$D$13</f>
        <v>4165.6119512233754</v>
      </c>
      <c r="L16" s="27">
        <f>MAX(0,$J16-Parameters!$C$14)*Parameters!$D$14</f>
        <v>3165.6119512233759</v>
      </c>
      <c r="M16" s="58">
        <f>MAX(0,$J16-Parameters!$C$15)*Parameters!$D$15</f>
        <v>2165.6119512233759</v>
      </c>
      <c r="N16" s="61">
        <f t="shared" si="1"/>
        <v>9496.8358536701271</v>
      </c>
      <c r="O16" s="59">
        <f>IF(K16=0,0,Parameters!$C$13*Parameters!$D$13)+IF(L16=0,0,Parameters!$C$14*Parameters!$D$14)+IF(M16=0,0,Parameters!$C$15*Parameters!$D$15)</f>
        <v>24000</v>
      </c>
      <c r="P16" s="60">
        <f t="shared" si="2"/>
        <v>0.39570149390292197</v>
      </c>
      <c r="R16" s="56">
        <f t="shared" si="3"/>
        <v>2</v>
      </c>
      <c r="S16" s="57">
        <f>MAX(0,$C16-Parameters!$C$16)*Parameters!$D$16</f>
        <v>1523.7828903128502</v>
      </c>
      <c r="T16" s="58">
        <f>MAX(0,$C16-Parameters!$D$17)*Parameters!$D$17</f>
        <v>523.78289031285021</v>
      </c>
      <c r="U16" s="70">
        <f t="shared" si="4"/>
        <v>2047.5657806257004</v>
      </c>
      <c r="V16" s="71">
        <f>IF(S16=0,0,Parameters!$C$16*Parameters!$D$16)+IF(T16=0,0,Parameters!$C$17*Parameters!$D$17)</f>
        <v>19000</v>
      </c>
      <c r="W16" s="60">
        <f t="shared" si="5"/>
        <v>0.1077666200329316</v>
      </c>
      <c r="X16" s="57">
        <f>MAX(0,$J16-Parameters!$C$16)*Parameters!$D$16</f>
        <v>2165.6119512233759</v>
      </c>
      <c r="Y16" s="27">
        <f>MAX(0,$J16-Parameters!$C$17)*Parameters!$D$17</f>
        <v>1165.6119512233759</v>
      </c>
      <c r="Z16" s="72">
        <f t="shared" si="6"/>
        <v>3331.2239024467517</v>
      </c>
      <c r="AA16" s="61">
        <f>IF(X16=0,0,Parameters!$C$16*Parameters!$D$16)+IF(Y16=0,0,Parameters!$C$17*Parameters!$D$17)</f>
        <v>19000</v>
      </c>
      <c r="AB16" s="60">
        <f t="shared" si="7"/>
        <v>0.17532757381298694</v>
      </c>
    </row>
    <row r="17" spans="2:28" x14ac:dyDescent="0.3">
      <c r="B17" s="56">
        <f>'S(t) modelling'!A9</f>
        <v>3</v>
      </c>
      <c r="C17" s="57">
        <f>'S(t) modelling'!E9</f>
        <v>103.25275741578727</v>
      </c>
      <c r="D17" s="57">
        <f>MAX(0,$C17-Parameters!$C$13)*Parameters!$D$13</f>
        <v>3325.2757415787273</v>
      </c>
      <c r="E17" s="27">
        <f>MAX(0,$C17-Parameters!$C$14)*Parameters!$D$14</f>
        <v>2325.2757415787273</v>
      </c>
      <c r="F17" s="58">
        <f>MAX(0,$C17-Parameters!$C$15)*Parameters!$D$15</f>
        <v>1325.2757415787273</v>
      </c>
      <c r="G17" s="59">
        <f t="shared" si="0"/>
        <v>6975.827224736182</v>
      </c>
      <c r="H17" s="59">
        <f>IF(D17=0,0,Parameters!$C$13*Parameters!$D$13)+IF(E17=0,0,Parameters!$C$14*Parameters!$D$14)+IF(F17=0,0,Parameters!$C$15*Parameters!$D$15)</f>
        <v>24000</v>
      </c>
      <c r="I17" s="60">
        <f t="shared" si="8"/>
        <v>0.29065946769734091</v>
      </c>
      <c r="J17" s="58">
        <f>'S(t) modelling'!H9</f>
        <v>110.2219606057449</v>
      </c>
      <c r="K17" s="57">
        <f>MAX(0,$J17-Parameters!$C$13)*Parameters!$D$13</f>
        <v>4022.1960605744898</v>
      </c>
      <c r="L17" s="27">
        <f>MAX(0,$J17-Parameters!$C$14)*Parameters!$D$14</f>
        <v>3022.1960605744898</v>
      </c>
      <c r="M17" s="58">
        <f>MAX(0,$J17-Parameters!$C$15)*Parameters!$D$15</f>
        <v>2022.1960605744898</v>
      </c>
      <c r="N17" s="61">
        <f t="shared" si="1"/>
        <v>9066.5881817234695</v>
      </c>
      <c r="O17" s="59">
        <f>IF(K17=0,0,Parameters!$C$13*Parameters!$D$13)+IF(L17=0,0,Parameters!$C$14*Parameters!$D$14)+IF(M17=0,0,Parameters!$C$15*Parameters!$D$15)</f>
        <v>24000</v>
      </c>
      <c r="P17" s="60">
        <f t="shared" si="2"/>
        <v>0.37777450757181125</v>
      </c>
      <c r="R17" s="56">
        <f t="shared" si="3"/>
        <v>3</v>
      </c>
      <c r="S17" s="57">
        <f>MAX(0,$C17-Parameters!$C$16)*Parameters!$D$16</f>
        <v>1325.2757415787273</v>
      </c>
      <c r="T17" s="58">
        <f>MAX(0,$C17-Parameters!$D$17)*Parameters!$D$17</f>
        <v>325.27574157872721</v>
      </c>
      <c r="U17" s="70">
        <f t="shared" si="4"/>
        <v>1650.5514831574546</v>
      </c>
      <c r="V17" s="71">
        <f>IF(S17=0,0,Parameters!$C$16*Parameters!$D$16)+IF(T17=0,0,Parameters!$C$17*Parameters!$D$17)</f>
        <v>19000</v>
      </c>
      <c r="W17" s="60">
        <f t="shared" si="5"/>
        <v>8.687113069249762E-2</v>
      </c>
      <c r="X17" s="57">
        <f>MAX(0,$J17-Parameters!$C$16)*Parameters!$D$16</f>
        <v>2022.1960605744898</v>
      </c>
      <c r="Y17" s="27">
        <f>MAX(0,$J17-Parameters!$C$17)*Parameters!$D$17</f>
        <v>1022.1960605744897</v>
      </c>
      <c r="Z17" s="72">
        <f t="shared" si="6"/>
        <v>3044.3921211489796</v>
      </c>
      <c r="AA17" s="61">
        <f>IF(X17=0,0,Parameters!$C$16*Parameters!$D$16)+IF(Y17=0,0,Parameters!$C$17*Parameters!$D$17)</f>
        <v>19000</v>
      </c>
      <c r="AB17" s="60">
        <f t="shared" si="7"/>
        <v>0.16023116427099893</v>
      </c>
    </row>
    <row r="18" spans="2:28" x14ac:dyDescent="0.3">
      <c r="B18" s="56">
        <f>'S(t) modelling'!A10</f>
        <v>4</v>
      </c>
      <c r="C18" s="57">
        <f>'S(t) modelling'!E10</f>
        <v>90.812139083415147</v>
      </c>
      <c r="D18" s="57">
        <f>MAX(0,$C18-Parameters!$C$13)*Parameters!$D$13</f>
        <v>2081.2139083415145</v>
      </c>
      <c r="E18" s="27">
        <f>MAX(0,$C18-Parameters!$C$14)*Parameters!$D$14</f>
        <v>1081.2139083415148</v>
      </c>
      <c r="F18" s="58">
        <f>MAX(0,$C18-Parameters!$C$15)*Parameters!$D$15</f>
        <v>81.213908341514696</v>
      </c>
      <c r="G18" s="59">
        <f t="shared" si="0"/>
        <v>3243.6417250245436</v>
      </c>
      <c r="H18" s="59">
        <f>IF(D18=0,0,Parameters!$C$13*Parameters!$D$13)+IF(E18=0,0,Parameters!$C$14*Parameters!$D$14)+IF(F18=0,0,Parameters!$C$15*Parameters!$D$15)</f>
        <v>24000</v>
      </c>
      <c r="I18" s="60">
        <f t="shared" si="8"/>
        <v>0.1351517385426893</v>
      </c>
      <c r="J18" s="58">
        <f>'S(t) modelling'!H10</f>
        <v>95.98462285939739</v>
      </c>
      <c r="K18" s="57">
        <f>MAX(0,$J18-Parameters!$C$13)*Parameters!$D$13</f>
        <v>2598.4622859397391</v>
      </c>
      <c r="L18" s="27">
        <f>MAX(0,$J18-Parameters!$C$14)*Parameters!$D$14</f>
        <v>1598.4622859397391</v>
      </c>
      <c r="M18" s="58">
        <f>MAX(0,$J18-Parameters!$C$15)*Parameters!$D$15</f>
        <v>598.4622859397391</v>
      </c>
      <c r="N18" s="61">
        <f t="shared" si="1"/>
        <v>4795.3868578192178</v>
      </c>
      <c r="O18" s="59">
        <f>IF(K18=0,0,Parameters!$C$13*Parameters!$D$13)+IF(L18=0,0,Parameters!$C$14*Parameters!$D$14)+IF(M18=0,0,Parameters!$C$15*Parameters!$D$15)</f>
        <v>24000</v>
      </c>
      <c r="P18" s="60">
        <f t="shared" si="2"/>
        <v>0.19980778574246741</v>
      </c>
      <c r="R18" s="56">
        <f t="shared" si="3"/>
        <v>4</v>
      </c>
      <c r="S18" s="57">
        <f>MAX(0,$C18-Parameters!$C$16)*Parameters!$D$16</f>
        <v>81.213908341514696</v>
      </c>
      <c r="T18" s="58">
        <f>MAX(0,$C18-Parameters!$D$17)*Parameters!$D$17</f>
        <v>0</v>
      </c>
      <c r="U18" s="70">
        <f t="shared" si="4"/>
        <v>81.213908341514696</v>
      </c>
      <c r="V18" s="71">
        <f>IF(S18=0,0,Parameters!$C$16*Parameters!$D$16)+IF(T18=0,0,Parameters!$C$17*Parameters!$D$17)</f>
        <v>9000</v>
      </c>
      <c r="W18" s="60">
        <f t="shared" si="5"/>
        <v>9.0237675935016335E-3</v>
      </c>
      <c r="X18" s="57">
        <f>MAX(0,$J18-Parameters!$C$16)*Parameters!$D$16</f>
        <v>598.4622859397391</v>
      </c>
      <c r="Y18" s="27">
        <f>MAX(0,$J18-Parameters!$C$17)*Parameters!$D$17</f>
        <v>0</v>
      </c>
      <c r="Z18" s="72">
        <f t="shared" si="6"/>
        <v>598.4622859397391</v>
      </c>
      <c r="AA18" s="61">
        <f>IF(X18=0,0,Parameters!$C$16*Parameters!$D$16)+IF(Y18=0,0,Parameters!$C$17*Parameters!$D$17)</f>
        <v>9000</v>
      </c>
      <c r="AB18" s="60">
        <f t="shared" si="7"/>
        <v>6.6495809548859905E-2</v>
      </c>
    </row>
    <row r="19" spans="2:28" x14ac:dyDescent="0.3">
      <c r="B19" s="56">
        <f>'S(t) modelling'!A11</f>
        <v>5</v>
      </c>
      <c r="C19" s="57">
        <f>'S(t) modelling'!E11</f>
        <v>91.01908887190416</v>
      </c>
      <c r="D19" s="57">
        <f>MAX(0,$C19-Parameters!$C$13)*Parameters!$D$13</f>
        <v>2101.908887190416</v>
      </c>
      <c r="E19" s="27">
        <f>MAX(0,$C19-Parameters!$C$14)*Parameters!$D$14</f>
        <v>1101.908887190416</v>
      </c>
      <c r="F19" s="58">
        <f>MAX(0,$C19-Parameters!$C$15)*Parameters!$D$15</f>
        <v>101.90888719041595</v>
      </c>
      <c r="G19" s="59">
        <f t="shared" si="0"/>
        <v>3305.7266615712479</v>
      </c>
      <c r="H19" s="59">
        <f>IF(D19=0,0,Parameters!$C$13*Parameters!$D$13)+IF(E19=0,0,Parameters!$C$14*Parameters!$D$14)+IF(F19=0,0,Parameters!$C$15*Parameters!$D$15)</f>
        <v>24000</v>
      </c>
      <c r="I19" s="60">
        <f t="shared" si="8"/>
        <v>0.13773861089880199</v>
      </c>
      <c r="J19" s="58">
        <f>'S(t) modelling'!H11</f>
        <v>89.207236534947015</v>
      </c>
      <c r="K19" s="57">
        <f>MAX(0,$J19-Parameters!$C$13)*Parameters!$D$13</f>
        <v>1920.7236534947015</v>
      </c>
      <c r="L19" s="27">
        <f>MAX(0,$J19-Parameters!$C$14)*Parameters!$D$14</f>
        <v>920.72365349470147</v>
      </c>
      <c r="M19" s="58">
        <f>MAX(0,$J19-Parameters!$C$15)*Parameters!$D$15</f>
        <v>0</v>
      </c>
      <c r="N19" s="61">
        <f t="shared" si="1"/>
        <v>2841.4473069894029</v>
      </c>
      <c r="O19" s="59">
        <f>IF(K19=0,0,Parameters!$C$13*Parameters!$D$13)+IF(L19=0,0,Parameters!$C$14*Parameters!$D$14)+IF(M19=0,0,Parameters!$C$15*Parameters!$D$15)</f>
        <v>15000</v>
      </c>
      <c r="P19" s="60">
        <f t="shared" si="2"/>
        <v>0.18942982046596019</v>
      </c>
      <c r="R19" s="56">
        <f t="shared" si="3"/>
        <v>5</v>
      </c>
      <c r="S19" s="57">
        <f>MAX(0,$C19-Parameters!$C$16)*Parameters!$D$16</f>
        <v>101.90888719041595</v>
      </c>
      <c r="T19" s="58">
        <f>MAX(0,$C19-Parameters!$D$17)*Parameters!$D$17</f>
        <v>0</v>
      </c>
      <c r="U19" s="70">
        <f t="shared" si="4"/>
        <v>101.90888719041595</v>
      </c>
      <c r="V19" s="71">
        <f>IF(S19=0,0,Parameters!$C$16*Parameters!$D$16)+IF(T19=0,0,Parameters!$C$17*Parameters!$D$17)</f>
        <v>9000</v>
      </c>
      <c r="W19" s="60">
        <f t="shared" si="5"/>
        <v>1.1323209687823995E-2</v>
      </c>
      <c r="X19" s="57">
        <f>MAX(0,$J19-Parameters!$C$16)*Parameters!$D$16</f>
        <v>0</v>
      </c>
      <c r="Y19" s="27">
        <f>MAX(0,$J19-Parameters!$C$17)*Parameters!$D$17</f>
        <v>0</v>
      </c>
      <c r="Z19" s="72">
        <f t="shared" si="6"/>
        <v>0</v>
      </c>
      <c r="AA19" s="61">
        <f>IF(X19=0,0,Parameters!$C$16*Parameters!$D$16)+IF(Y19=0,0,Parameters!$C$17*Parameters!$D$17)</f>
        <v>0</v>
      </c>
      <c r="AB19" s="60">
        <f t="shared" si="7"/>
        <v>0</v>
      </c>
    </row>
    <row r="20" spans="2:28" x14ac:dyDescent="0.3">
      <c r="B20" s="56">
        <f>'S(t) modelling'!A12</f>
        <v>6</v>
      </c>
      <c r="C20" s="57">
        <f>'S(t) modelling'!E12</f>
        <v>104.21236370010423</v>
      </c>
      <c r="D20" s="57">
        <f>MAX(0,$C20-Parameters!$C$13)*Parameters!$D$13</f>
        <v>3421.2363700104233</v>
      </c>
      <c r="E20" s="27">
        <f>MAX(0,$C20-Parameters!$C$14)*Parameters!$D$14</f>
        <v>2421.2363700104233</v>
      </c>
      <c r="F20" s="58">
        <f>MAX(0,$C20-Parameters!$C$15)*Parameters!$D$15</f>
        <v>1421.2363700104233</v>
      </c>
      <c r="G20" s="59">
        <f t="shared" si="0"/>
        <v>7263.70911003127</v>
      </c>
      <c r="H20" s="59">
        <f>IF(D20=0,0,Parameters!$C$13*Parameters!$D$13)+IF(E20=0,0,Parameters!$C$14*Parameters!$D$14)+IF(F20=0,0,Parameters!$C$15*Parameters!$D$15)</f>
        <v>24000</v>
      </c>
      <c r="I20" s="60">
        <f t="shared" si="8"/>
        <v>0.30265454625130289</v>
      </c>
      <c r="J20" s="58">
        <f>'S(t) modelling'!H12</f>
        <v>106.97367182986648</v>
      </c>
      <c r="K20" s="57">
        <f>MAX(0,$J20-Parameters!$C$13)*Parameters!$D$13</f>
        <v>3697.3671829866475</v>
      </c>
      <c r="L20" s="27">
        <f>MAX(0,$J20-Parameters!$C$14)*Parameters!$D$14</f>
        <v>2697.3671829866475</v>
      </c>
      <c r="M20" s="58">
        <f>MAX(0,$J20-Parameters!$C$15)*Parameters!$D$15</f>
        <v>1697.3671829866475</v>
      </c>
      <c r="N20" s="61">
        <f t="shared" si="1"/>
        <v>8092.1015489599431</v>
      </c>
      <c r="O20" s="59">
        <f>IF(K20=0,0,Parameters!$C$13*Parameters!$D$13)+IF(L20=0,0,Parameters!$C$14*Parameters!$D$14)+IF(M20=0,0,Parameters!$C$15*Parameters!$D$15)</f>
        <v>24000</v>
      </c>
      <c r="P20" s="60">
        <f t="shared" si="2"/>
        <v>0.33717089787333099</v>
      </c>
      <c r="R20" s="56">
        <f t="shared" si="3"/>
        <v>6</v>
      </c>
      <c r="S20" s="57">
        <f>MAX(0,$C20-Parameters!$C$16)*Parameters!$D$16</f>
        <v>1421.2363700104233</v>
      </c>
      <c r="T20" s="58">
        <f>MAX(0,$C20-Parameters!$D$17)*Parameters!$D$17</f>
        <v>421.2363700104234</v>
      </c>
      <c r="U20" s="70">
        <f t="shared" si="4"/>
        <v>1842.4727400208467</v>
      </c>
      <c r="V20" s="71">
        <f>IF(S20=0,0,Parameters!$C$16*Parameters!$D$16)+IF(T20=0,0,Parameters!$C$17*Parameters!$D$17)</f>
        <v>19000</v>
      </c>
      <c r="W20" s="60">
        <f t="shared" si="5"/>
        <v>9.6972249474781405E-2</v>
      </c>
      <c r="X20" s="57">
        <f>MAX(0,$J20-Parameters!$C$16)*Parameters!$D$16</f>
        <v>1697.3671829866475</v>
      </c>
      <c r="Y20" s="27">
        <f>MAX(0,$J20-Parameters!$C$17)*Parameters!$D$17</f>
        <v>697.36718298664755</v>
      </c>
      <c r="Z20" s="72">
        <f t="shared" si="6"/>
        <v>2394.7343659732951</v>
      </c>
      <c r="AA20" s="61">
        <f>IF(X20=0,0,Parameters!$C$16*Parameters!$D$16)+IF(Y20=0,0,Parameters!$C$17*Parameters!$D$17)</f>
        <v>19000</v>
      </c>
      <c r="AB20" s="60">
        <f t="shared" si="7"/>
        <v>0.12603865084069973</v>
      </c>
    </row>
    <row r="21" spans="2:28" x14ac:dyDescent="0.3">
      <c r="B21" s="56">
        <f>'S(t) modelling'!A13</f>
        <v>7</v>
      </c>
      <c r="C21" s="57">
        <f>'S(t) modelling'!E13</f>
        <v>88.920493455287243</v>
      </c>
      <c r="D21" s="57">
        <f>MAX(0,$C21-Parameters!$C$13)*Parameters!$D$13</f>
        <v>1892.0493455287242</v>
      </c>
      <c r="E21" s="27">
        <f>MAX(0,$C21-Parameters!$C$14)*Parameters!$D$14</f>
        <v>892.0493455287243</v>
      </c>
      <c r="F21" s="58">
        <f>MAX(0,$C21-Parameters!$C$15)*Parameters!$D$15</f>
        <v>0</v>
      </c>
      <c r="G21" s="59">
        <f t="shared" si="0"/>
        <v>2784.0986910574484</v>
      </c>
      <c r="H21" s="59">
        <f>IF(D21=0,0,Parameters!$C$13*Parameters!$D$13)+IF(E21=0,0,Parameters!$C$14*Parameters!$D$14)+IF(F21=0,0,Parameters!$C$15*Parameters!$D$15)</f>
        <v>15000</v>
      </c>
      <c r="I21" s="60">
        <f t="shared" si="8"/>
        <v>0.18560657940382988</v>
      </c>
      <c r="J21" s="58">
        <f>'S(t) modelling'!H13</f>
        <v>90.192100231032526</v>
      </c>
      <c r="K21" s="57">
        <f>MAX(0,$J21-Parameters!$C$13)*Parameters!$D$13</f>
        <v>2019.2100231032528</v>
      </c>
      <c r="L21" s="27">
        <f>MAX(0,$J21-Parameters!$C$14)*Parameters!$D$14</f>
        <v>1019.2100231032526</v>
      </c>
      <c r="M21" s="58">
        <f>MAX(0,$J21-Parameters!$C$15)*Parameters!$D$15</f>
        <v>19.210023103252638</v>
      </c>
      <c r="N21" s="61">
        <f t="shared" si="1"/>
        <v>3057.6300693097583</v>
      </c>
      <c r="O21" s="59">
        <f>IF(K21=0,0,Parameters!$C$13*Parameters!$D$13)+IF(L21=0,0,Parameters!$C$14*Parameters!$D$14)+IF(M21=0,0,Parameters!$C$15*Parameters!$D$15)</f>
        <v>24000</v>
      </c>
      <c r="P21" s="60">
        <f t="shared" si="2"/>
        <v>0.1274012528879066</v>
      </c>
      <c r="R21" s="56">
        <f t="shared" si="3"/>
        <v>7</v>
      </c>
      <c r="S21" s="57">
        <f>MAX(0,$C21-Parameters!$C$16)*Parameters!$D$16</f>
        <v>0</v>
      </c>
      <c r="T21" s="58">
        <f>MAX(0,$C21-Parameters!$D$17)*Parameters!$D$17</f>
        <v>0</v>
      </c>
      <c r="U21" s="70">
        <f t="shared" si="4"/>
        <v>0</v>
      </c>
      <c r="V21" s="71">
        <f>IF(S21=0,0,Parameters!$C$16*Parameters!$D$16)+IF(T21=0,0,Parameters!$C$17*Parameters!$D$17)</f>
        <v>0</v>
      </c>
      <c r="W21" s="60">
        <f t="shared" si="5"/>
        <v>0</v>
      </c>
      <c r="X21" s="57">
        <f>MAX(0,$J21-Parameters!$C$16)*Parameters!$D$16</f>
        <v>19.210023103252638</v>
      </c>
      <c r="Y21" s="27">
        <f>MAX(0,$J21-Parameters!$C$17)*Parameters!$D$17</f>
        <v>0</v>
      </c>
      <c r="Z21" s="72">
        <f t="shared" si="6"/>
        <v>19.210023103252638</v>
      </c>
      <c r="AA21" s="61">
        <f>IF(X21=0,0,Parameters!$C$16*Parameters!$D$16)+IF(Y21=0,0,Parameters!$C$17*Parameters!$D$17)</f>
        <v>9000</v>
      </c>
      <c r="AB21" s="60">
        <f t="shared" si="7"/>
        <v>2.1344470114725155E-3</v>
      </c>
    </row>
    <row r="22" spans="2:28" x14ac:dyDescent="0.3">
      <c r="B22" s="56">
        <f>'S(t) modelling'!A14</f>
        <v>8</v>
      </c>
      <c r="C22" s="57">
        <f>'S(t) modelling'!E14</f>
        <v>117.70552663595976</v>
      </c>
      <c r="D22" s="57">
        <f>MAX(0,$C22-Parameters!$C$13)*Parameters!$D$13</f>
        <v>4770.5526635959759</v>
      </c>
      <c r="E22" s="27">
        <f>MAX(0,$C22-Parameters!$C$14)*Parameters!$D$14</f>
        <v>3770.5526635959759</v>
      </c>
      <c r="F22" s="58">
        <f>MAX(0,$C22-Parameters!$C$15)*Parameters!$D$15</f>
        <v>2770.5526635959759</v>
      </c>
      <c r="G22" s="59">
        <f t="shared" si="0"/>
        <v>11311.657990787928</v>
      </c>
      <c r="H22" s="59">
        <f>IF(D22=0,0,Parameters!$C$13*Parameters!$D$13)+IF(E22=0,0,Parameters!$C$14*Parameters!$D$14)+IF(F22=0,0,Parameters!$C$15*Parameters!$D$15)</f>
        <v>24000</v>
      </c>
      <c r="I22" s="60">
        <f t="shared" si="8"/>
        <v>0.47131908294949698</v>
      </c>
      <c r="J22" s="58">
        <f>'S(t) modelling'!H14</f>
        <v>120.54948397669735</v>
      </c>
      <c r="K22" s="57">
        <f>MAX(0,$J22-Parameters!$C$13)*Parameters!$D$13</f>
        <v>5054.9483976697347</v>
      </c>
      <c r="L22" s="27">
        <f>MAX(0,$J22-Parameters!$C$14)*Parameters!$D$14</f>
        <v>4054.9483976697347</v>
      </c>
      <c r="M22" s="58">
        <f>MAX(0,$J22-Parameters!$C$15)*Parameters!$D$15</f>
        <v>3054.9483976697347</v>
      </c>
      <c r="N22" s="61">
        <f t="shared" si="1"/>
        <v>12164.845193009205</v>
      </c>
      <c r="O22" s="59">
        <f>IF(K22=0,0,Parameters!$C$13*Parameters!$D$13)+IF(L22=0,0,Parameters!$C$14*Parameters!$D$14)+IF(M22=0,0,Parameters!$C$15*Parameters!$D$15)</f>
        <v>24000</v>
      </c>
      <c r="P22" s="60">
        <f t="shared" si="2"/>
        <v>0.50686854970871686</v>
      </c>
      <c r="R22" s="56">
        <f t="shared" si="3"/>
        <v>8</v>
      </c>
      <c r="S22" s="57">
        <f>MAX(0,$C22-Parameters!$C$16)*Parameters!$D$16</f>
        <v>2770.5526635959759</v>
      </c>
      <c r="T22" s="58">
        <f>MAX(0,$C22-Parameters!$D$17)*Parameters!$D$17</f>
        <v>1770.5526635959757</v>
      </c>
      <c r="U22" s="70">
        <f t="shared" si="4"/>
        <v>4541.1053271919518</v>
      </c>
      <c r="V22" s="71">
        <f>IF(S22=0,0,Parameters!$C$16*Parameters!$D$16)+IF(T22=0,0,Parameters!$C$17*Parameters!$D$17)</f>
        <v>19000</v>
      </c>
      <c r="W22" s="60">
        <f t="shared" si="5"/>
        <v>0.23900554353641851</v>
      </c>
      <c r="X22" s="57">
        <f>MAX(0,$J22-Parameters!$C$16)*Parameters!$D$16</f>
        <v>3054.9483976697347</v>
      </c>
      <c r="Y22" s="27">
        <f>MAX(0,$J22-Parameters!$C$17)*Parameters!$D$17</f>
        <v>2054.9483976697347</v>
      </c>
      <c r="Z22" s="72">
        <f t="shared" si="6"/>
        <v>5109.8967953394695</v>
      </c>
      <c r="AA22" s="61">
        <f>IF(X22=0,0,Parameters!$C$16*Parameters!$D$16)+IF(Y22=0,0,Parameters!$C$17*Parameters!$D$17)</f>
        <v>19000</v>
      </c>
      <c r="AB22" s="60">
        <f t="shared" si="7"/>
        <v>0.2689419365968142</v>
      </c>
    </row>
    <row r="23" spans="2:28" x14ac:dyDescent="0.3">
      <c r="B23" s="56">
        <f>'S(t) modelling'!A15</f>
        <v>9</v>
      </c>
      <c r="C23" s="57">
        <f>'S(t) modelling'!E15</f>
        <v>98.301793162002014</v>
      </c>
      <c r="D23" s="57">
        <f>MAX(0,$C23-Parameters!$C$13)*Parameters!$D$13</f>
        <v>2830.1793162002014</v>
      </c>
      <c r="E23" s="27">
        <f>MAX(0,$C23-Parameters!$C$14)*Parameters!$D$14</f>
        <v>1830.1793162002014</v>
      </c>
      <c r="F23" s="58">
        <f>MAX(0,$C23-Parameters!$C$15)*Parameters!$D$15</f>
        <v>830.17931620020136</v>
      </c>
      <c r="G23" s="59">
        <f t="shared" si="0"/>
        <v>5490.5379486006041</v>
      </c>
      <c r="H23" s="59">
        <f>IF(D23=0,0,Parameters!$C$13*Parameters!$D$13)+IF(E23=0,0,Parameters!$C$14*Parameters!$D$14)+IF(F23=0,0,Parameters!$C$15*Parameters!$D$15)</f>
        <v>24000</v>
      </c>
      <c r="I23" s="60">
        <f t="shared" si="8"/>
        <v>0.22877241452502517</v>
      </c>
      <c r="J23" s="58">
        <f>'S(t) modelling'!H15</f>
        <v>108.02859967140526</v>
      </c>
      <c r="K23" s="57">
        <f>MAX(0,$J23-Parameters!$C$13)*Parameters!$D$13</f>
        <v>3802.8599671405259</v>
      </c>
      <c r="L23" s="27">
        <f>MAX(0,$J23-Parameters!$C$14)*Parameters!$D$14</f>
        <v>2802.8599671405259</v>
      </c>
      <c r="M23" s="58">
        <f>MAX(0,$J23-Parameters!$C$15)*Parameters!$D$15</f>
        <v>1802.8599671405259</v>
      </c>
      <c r="N23" s="61">
        <f t="shared" si="1"/>
        <v>8408.5799014215772</v>
      </c>
      <c r="O23" s="59">
        <f>IF(K23=0,0,Parameters!$C$13*Parameters!$D$13)+IF(L23=0,0,Parameters!$C$14*Parameters!$D$14)+IF(M23=0,0,Parameters!$C$15*Parameters!$D$15)</f>
        <v>24000</v>
      </c>
      <c r="P23" s="60">
        <f t="shared" si="2"/>
        <v>0.35035749589256571</v>
      </c>
      <c r="R23" s="56">
        <f t="shared" si="3"/>
        <v>9</v>
      </c>
      <c r="S23" s="57">
        <f>MAX(0,$C23-Parameters!$C$16)*Parameters!$D$16</f>
        <v>830.17931620020136</v>
      </c>
      <c r="T23" s="58">
        <f>MAX(0,$C23-Parameters!$D$17)*Parameters!$D$17</f>
        <v>0</v>
      </c>
      <c r="U23" s="70">
        <f t="shared" si="4"/>
        <v>830.17931620020136</v>
      </c>
      <c r="V23" s="71">
        <f>IF(S23=0,0,Parameters!$C$16*Parameters!$D$16)+IF(T23=0,0,Parameters!$C$17*Parameters!$D$17)</f>
        <v>9000</v>
      </c>
      <c r="W23" s="60">
        <f t="shared" si="5"/>
        <v>9.2242146244466819E-2</v>
      </c>
      <c r="X23" s="57">
        <f>MAX(0,$J23-Parameters!$C$16)*Parameters!$D$16</f>
        <v>1802.8599671405259</v>
      </c>
      <c r="Y23" s="27">
        <f>MAX(0,$J23-Parameters!$C$17)*Parameters!$D$17</f>
        <v>802.85996714052601</v>
      </c>
      <c r="Z23" s="72">
        <f t="shared" si="6"/>
        <v>2605.7199342810518</v>
      </c>
      <c r="AA23" s="61">
        <f>IF(X23=0,0,Parameters!$C$16*Parameters!$D$16)+IF(Y23=0,0,Parameters!$C$17*Parameters!$D$17)</f>
        <v>19000</v>
      </c>
      <c r="AB23" s="60">
        <f t="shared" si="7"/>
        <v>0.13714315443584482</v>
      </c>
    </row>
    <row r="24" spans="2:28" x14ac:dyDescent="0.3">
      <c r="B24" s="56">
        <f>'S(t) modelling'!A16</f>
        <v>10</v>
      </c>
      <c r="C24" s="57">
        <f>'S(t) modelling'!E16</f>
        <v>93.533430644137624</v>
      </c>
      <c r="D24" s="57">
        <f>MAX(0,$C24-Parameters!$C$13)*Parameters!$D$13</f>
        <v>2353.3430644137625</v>
      </c>
      <c r="E24" s="27">
        <f>MAX(0,$C24-Parameters!$C$14)*Parameters!$D$14</f>
        <v>1353.3430644137625</v>
      </c>
      <c r="F24" s="58">
        <f>MAX(0,$C24-Parameters!$C$15)*Parameters!$D$15</f>
        <v>353.34306441376242</v>
      </c>
      <c r="G24" s="59">
        <f t="shared" si="0"/>
        <v>4060.0291932412874</v>
      </c>
      <c r="H24" s="59">
        <f>IF(D24=0,0,Parameters!$C$13*Parameters!$D$13)+IF(E24=0,0,Parameters!$C$14*Parameters!$D$14)+IF(F24=0,0,Parameters!$C$15*Parameters!$D$15)</f>
        <v>24000</v>
      </c>
      <c r="I24" s="60">
        <f t="shared" si="8"/>
        <v>0.16916788305172031</v>
      </c>
      <c r="J24" s="58">
        <f>'S(t) modelling'!H16</f>
        <v>92.053882842057391</v>
      </c>
      <c r="K24" s="57">
        <f>MAX(0,$J24-Parameters!$C$13)*Parameters!$D$13</f>
        <v>2205.3882842057392</v>
      </c>
      <c r="L24" s="27">
        <f>MAX(0,$J24-Parameters!$C$14)*Parameters!$D$14</f>
        <v>1205.3882842057392</v>
      </c>
      <c r="M24" s="58">
        <f>MAX(0,$J24-Parameters!$C$15)*Parameters!$D$15</f>
        <v>205.38828420573907</v>
      </c>
      <c r="N24" s="61">
        <f t="shared" si="1"/>
        <v>3616.1648526172175</v>
      </c>
      <c r="O24" s="59">
        <f>IF(K24=0,0,Parameters!$C$13*Parameters!$D$13)+IF(L24=0,0,Parameters!$C$14*Parameters!$D$14)+IF(M24=0,0,Parameters!$C$15*Parameters!$D$15)</f>
        <v>24000</v>
      </c>
      <c r="P24" s="60">
        <f t="shared" si="2"/>
        <v>0.15067353552571741</v>
      </c>
      <c r="R24" s="56">
        <f t="shared" si="3"/>
        <v>10</v>
      </c>
      <c r="S24" s="57">
        <f>MAX(0,$C24-Parameters!$C$16)*Parameters!$D$16</f>
        <v>353.34306441376242</v>
      </c>
      <c r="T24" s="58">
        <f>MAX(0,$C24-Parameters!$D$17)*Parameters!$D$17</f>
        <v>0</v>
      </c>
      <c r="U24" s="70">
        <f t="shared" si="4"/>
        <v>353.34306441376242</v>
      </c>
      <c r="V24" s="71">
        <f>IF(S24=0,0,Parameters!$C$16*Parameters!$D$16)+IF(T24=0,0,Parameters!$C$17*Parameters!$D$17)</f>
        <v>9000</v>
      </c>
      <c r="W24" s="60">
        <f t="shared" si="5"/>
        <v>3.9260340490418044E-2</v>
      </c>
      <c r="X24" s="57">
        <f>MAX(0,$J24-Parameters!$C$16)*Parameters!$D$16</f>
        <v>205.38828420573907</v>
      </c>
      <c r="Y24" s="27">
        <f>MAX(0,$J24-Parameters!$C$17)*Parameters!$D$17</f>
        <v>0</v>
      </c>
      <c r="Z24" s="72">
        <f t="shared" si="6"/>
        <v>205.38828420573907</v>
      </c>
      <c r="AA24" s="61">
        <f>IF(X24=0,0,Parameters!$C$16*Parameters!$D$16)+IF(Y24=0,0,Parameters!$C$17*Parameters!$D$17)</f>
        <v>9000</v>
      </c>
      <c r="AB24" s="60">
        <f t="shared" si="7"/>
        <v>2.2820920467304343E-2</v>
      </c>
    </row>
    <row r="25" spans="2:28" x14ac:dyDescent="0.3">
      <c r="B25" s="56">
        <f>'S(t) modelling'!A17</f>
        <v>11</v>
      </c>
      <c r="C25" s="57">
        <f>'S(t) modelling'!E17</f>
        <v>101.4781004304009</v>
      </c>
      <c r="D25" s="57">
        <f>MAX(0,$C25-Parameters!$C$13)*Parameters!$D$13</f>
        <v>3147.81004304009</v>
      </c>
      <c r="E25" s="27">
        <f>MAX(0,$C25-Parameters!$C$14)*Parameters!$D$14</f>
        <v>2147.81004304009</v>
      </c>
      <c r="F25" s="58">
        <f>MAX(0,$C25-Parameters!$C$15)*Parameters!$D$15</f>
        <v>1147.81004304009</v>
      </c>
      <c r="G25" s="59">
        <f t="shared" si="0"/>
        <v>6443.4301291202701</v>
      </c>
      <c r="H25" s="59">
        <f>IF(D25=0,0,Parameters!$C$13*Parameters!$D$13)+IF(E25=0,0,Parameters!$C$14*Parameters!$D$14)+IF(F25=0,0,Parameters!$C$15*Parameters!$D$15)</f>
        <v>24000</v>
      </c>
      <c r="I25" s="60">
        <f t="shared" si="8"/>
        <v>0.26847625538001124</v>
      </c>
      <c r="J25" s="58">
        <f>'S(t) modelling'!H17</f>
        <v>96.748200112100406</v>
      </c>
      <c r="K25" s="57">
        <f>MAX(0,$J25-Parameters!$C$13)*Parameters!$D$13</f>
        <v>2674.8200112100408</v>
      </c>
      <c r="L25" s="27">
        <f>MAX(0,$J25-Parameters!$C$14)*Parameters!$D$14</f>
        <v>1674.8200112100405</v>
      </c>
      <c r="M25" s="58">
        <f>MAX(0,$J25-Parameters!$C$15)*Parameters!$D$15</f>
        <v>674.82001121004055</v>
      </c>
      <c r="N25" s="61">
        <f t="shared" si="1"/>
        <v>5024.4600336301219</v>
      </c>
      <c r="O25" s="59">
        <f>IF(K25=0,0,Parameters!$C$13*Parameters!$D$13)+IF(L25=0,0,Parameters!$C$14*Parameters!$D$14)+IF(M25=0,0,Parameters!$C$15*Parameters!$D$15)</f>
        <v>24000</v>
      </c>
      <c r="P25" s="60">
        <f t="shared" si="2"/>
        <v>0.20935250140125508</v>
      </c>
      <c r="R25" s="56">
        <f t="shared" si="3"/>
        <v>11</v>
      </c>
      <c r="S25" s="57">
        <f>MAX(0,$C25-Parameters!$C$16)*Parameters!$D$16</f>
        <v>1147.81004304009</v>
      </c>
      <c r="T25" s="58">
        <f>MAX(0,$C25-Parameters!$D$17)*Parameters!$D$17</f>
        <v>147.81004304009002</v>
      </c>
      <c r="U25" s="70">
        <f t="shared" si="4"/>
        <v>1295.62008608018</v>
      </c>
      <c r="V25" s="71">
        <f>IF(S25=0,0,Parameters!$C$16*Parameters!$D$16)+IF(T25=0,0,Parameters!$C$17*Parameters!$D$17)</f>
        <v>19000</v>
      </c>
      <c r="W25" s="60">
        <f t="shared" si="5"/>
        <v>6.8190530846325259E-2</v>
      </c>
      <c r="X25" s="57">
        <f>MAX(0,$J25-Parameters!$C$16)*Parameters!$D$16</f>
        <v>674.82001121004055</v>
      </c>
      <c r="Y25" s="27">
        <f>MAX(0,$J25-Parameters!$C$17)*Parameters!$D$17</f>
        <v>0</v>
      </c>
      <c r="Z25" s="72">
        <f t="shared" si="6"/>
        <v>674.82001121004055</v>
      </c>
      <c r="AA25" s="61">
        <f>IF(X25=0,0,Parameters!$C$16*Parameters!$D$16)+IF(Y25=0,0,Parameters!$C$17*Parameters!$D$17)</f>
        <v>9000</v>
      </c>
      <c r="AB25" s="60">
        <f t="shared" si="7"/>
        <v>7.4980001245560063E-2</v>
      </c>
    </row>
    <row r="26" spans="2:28" x14ac:dyDescent="0.3">
      <c r="B26" s="56">
        <f>'S(t) modelling'!A18</f>
        <v>12</v>
      </c>
      <c r="C26" s="57">
        <f>'S(t) modelling'!E18</f>
        <v>97.001098687356347</v>
      </c>
      <c r="D26" s="57">
        <f>MAX(0,$C26-Parameters!$C$13)*Parameters!$D$13</f>
        <v>2700.1098687356348</v>
      </c>
      <c r="E26" s="27">
        <f>MAX(0,$C26-Parameters!$C$14)*Parameters!$D$14</f>
        <v>1700.1098687356348</v>
      </c>
      <c r="F26" s="58">
        <f>MAX(0,$C26-Parameters!$C$15)*Parameters!$D$15</f>
        <v>700.10986873563468</v>
      </c>
      <c r="G26" s="59">
        <f t="shared" si="0"/>
        <v>5100.3296062069039</v>
      </c>
      <c r="H26" s="59">
        <f>IF(D26=0,0,Parameters!$C$13*Parameters!$D$13)+IF(E26=0,0,Parameters!$C$14*Parameters!$D$14)+IF(F26=0,0,Parameters!$C$15*Parameters!$D$15)</f>
        <v>24000</v>
      </c>
      <c r="I26" s="60">
        <f t="shared" si="8"/>
        <v>0.21251373359195433</v>
      </c>
      <c r="J26" s="58">
        <f>'S(t) modelling'!H18</f>
        <v>114.09519998609852</v>
      </c>
      <c r="K26" s="57">
        <f>MAX(0,$J26-Parameters!$C$13)*Parameters!$D$13</f>
        <v>4409.5199986098523</v>
      </c>
      <c r="L26" s="27">
        <f>MAX(0,$J26-Parameters!$C$14)*Parameters!$D$14</f>
        <v>3409.5199986098523</v>
      </c>
      <c r="M26" s="58">
        <f>MAX(0,$J26-Parameters!$C$15)*Parameters!$D$15</f>
        <v>2409.5199986098523</v>
      </c>
      <c r="N26" s="61">
        <f t="shared" si="1"/>
        <v>10228.559995829557</v>
      </c>
      <c r="O26" s="59">
        <f>IF(K26=0,0,Parameters!$C$13*Parameters!$D$13)+IF(L26=0,0,Parameters!$C$14*Parameters!$D$14)+IF(M26=0,0,Parameters!$C$15*Parameters!$D$15)</f>
        <v>24000</v>
      </c>
      <c r="P26" s="60">
        <f t="shared" si="2"/>
        <v>0.42618999982623157</v>
      </c>
      <c r="R26" s="56">
        <f t="shared" si="3"/>
        <v>12</v>
      </c>
      <c r="S26" s="57">
        <f>MAX(0,$C26-Parameters!$C$16)*Parameters!$D$16</f>
        <v>700.10986873563468</v>
      </c>
      <c r="T26" s="58">
        <f>MAX(0,$C26-Parameters!$D$17)*Parameters!$D$17</f>
        <v>0</v>
      </c>
      <c r="U26" s="70">
        <f t="shared" si="4"/>
        <v>700.10986873563468</v>
      </c>
      <c r="V26" s="71">
        <f>IF(S26=0,0,Parameters!$C$16*Parameters!$D$16)+IF(T26=0,0,Parameters!$C$17*Parameters!$D$17)</f>
        <v>9000</v>
      </c>
      <c r="W26" s="60">
        <f t="shared" si="5"/>
        <v>7.7789985415070526E-2</v>
      </c>
      <c r="X26" s="57">
        <f>MAX(0,$J26-Parameters!$C$16)*Parameters!$D$16</f>
        <v>2409.5199986098523</v>
      </c>
      <c r="Y26" s="27">
        <f>MAX(0,$J26-Parameters!$C$17)*Parameters!$D$17</f>
        <v>1409.5199986098521</v>
      </c>
      <c r="Z26" s="72">
        <f t="shared" si="6"/>
        <v>3819.0399972197047</v>
      </c>
      <c r="AA26" s="61">
        <f>IF(X26=0,0,Parameters!$C$16*Parameters!$D$16)+IF(Y26=0,0,Parameters!$C$17*Parameters!$D$17)</f>
        <v>19000</v>
      </c>
      <c r="AB26" s="60">
        <f t="shared" si="7"/>
        <v>0.20100210511682656</v>
      </c>
    </row>
    <row r="27" spans="2:28" x14ac:dyDescent="0.3">
      <c r="B27" s="56">
        <f>'S(t) modelling'!A19</f>
        <v>13</v>
      </c>
      <c r="C27" s="57">
        <f>'S(t) modelling'!E19</f>
        <v>124.82987909347122</v>
      </c>
      <c r="D27" s="57">
        <f>MAX(0,$C27-Parameters!$C$13)*Parameters!$D$13</f>
        <v>5482.9879093471218</v>
      </c>
      <c r="E27" s="27">
        <f>MAX(0,$C27-Parameters!$C$14)*Parameters!$D$14</f>
        <v>4482.9879093471218</v>
      </c>
      <c r="F27" s="58">
        <f>MAX(0,$C27-Parameters!$C$15)*Parameters!$D$15</f>
        <v>3482.9879093471218</v>
      </c>
      <c r="G27" s="59">
        <f t="shared" si="0"/>
        <v>13448.963728041366</v>
      </c>
      <c r="H27" s="59">
        <f>IF(D27=0,0,Parameters!$C$13*Parameters!$D$13)+IF(E27=0,0,Parameters!$C$14*Parameters!$D$14)+IF(F27=0,0,Parameters!$C$15*Parameters!$D$15)</f>
        <v>24000</v>
      </c>
      <c r="I27" s="60">
        <f t="shared" si="8"/>
        <v>0.56037348866839021</v>
      </c>
      <c r="J27" s="58">
        <f>'S(t) modelling'!H19</f>
        <v>140.92210069515224</v>
      </c>
      <c r="K27" s="57">
        <f>MAX(0,$J27-Parameters!$C$13)*Parameters!$D$13</f>
        <v>7092.2100695152239</v>
      </c>
      <c r="L27" s="27">
        <f>MAX(0,$J27-Parameters!$C$14)*Parameters!$D$14</f>
        <v>6092.2100695152239</v>
      </c>
      <c r="M27" s="58">
        <f>MAX(0,$J27-Parameters!$C$15)*Parameters!$D$15</f>
        <v>5092.2100695152239</v>
      </c>
      <c r="N27" s="61">
        <f t="shared" si="1"/>
        <v>18276.63020854567</v>
      </c>
      <c r="O27" s="59">
        <f>IF(K27=0,0,Parameters!$C$13*Parameters!$D$13)+IF(L27=0,0,Parameters!$C$14*Parameters!$D$14)+IF(M27=0,0,Parameters!$C$15*Parameters!$D$15)</f>
        <v>24000</v>
      </c>
      <c r="P27" s="60">
        <f t="shared" si="2"/>
        <v>0.76152625868940294</v>
      </c>
      <c r="R27" s="56">
        <f t="shared" si="3"/>
        <v>13</v>
      </c>
      <c r="S27" s="57">
        <f>MAX(0,$C27-Parameters!$C$16)*Parameters!$D$16</f>
        <v>3482.9879093471218</v>
      </c>
      <c r="T27" s="58">
        <f>MAX(0,$C27-Parameters!$D$17)*Parameters!$D$17</f>
        <v>2482.9879093471218</v>
      </c>
      <c r="U27" s="70">
        <f t="shared" si="4"/>
        <v>5965.9758186942436</v>
      </c>
      <c r="V27" s="71">
        <f>IF(S27=0,0,Parameters!$C$16*Parameters!$D$16)+IF(T27=0,0,Parameters!$C$17*Parameters!$D$17)</f>
        <v>19000</v>
      </c>
      <c r="W27" s="60">
        <f t="shared" si="5"/>
        <v>0.31399872729969702</v>
      </c>
      <c r="X27" s="57">
        <f>MAX(0,$J27-Parameters!$C$16)*Parameters!$D$16</f>
        <v>5092.2100695152239</v>
      </c>
      <c r="Y27" s="27">
        <f>MAX(0,$J27-Parameters!$C$17)*Parameters!$D$17</f>
        <v>4092.2100695152239</v>
      </c>
      <c r="Z27" s="72">
        <f t="shared" si="6"/>
        <v>9184.4201390304479</v>
      </c>
      <c r="AA27" s="61">
        <f>IF(X27=0,0,Parameters!$C$16*Parameters!$D$16)+IF(Y27=0,0,Parameters!$C$17*Parameters!$D$17)</f>
        <v>19000</v>
      </c>
      <c r="AB27" s="60">
        <f t="shared" si="7"/>
        <v>0.48339053363318146</v>
      </c>
    </row>
    <row r="28" spans="2:28" x14ac:dyDescent="0.3">
      <c r="B28" s="56">
        <f>'S(t) modelling'!A20</f>
        <v>14</v>
      </c>
      <c r="C28" s="57">
        <f>'S(t) modelling'!E20</f>
        <v>102.52826353400619</v>
      </c>
      <c r="D28" s="57">
        <f>MAX(0,$C28-Parameters!$C$13)*Parameters!$D$13</f>
        <v>3252.8263534006187</v>
      </c>
      <c r="E28" s="27">
        <f>MAX(0,$C28-Parameters!$C$14)*Parameters!$D$14</f>
        <v>2252.8263534006187</v>
      </c>
      <c r="F28" s="58">
        <f>MAX(0,$C28-Parameters!$C$15)*Parameters!$D$15</f>
        <v>1252.8263534006187</v>
      </c>
      <c r="G28" s="59">
        <f t="shared" si="0"/>
        <v>6758.4790602018566</v>
      </c>
      <c r="H28" s="59">
        <f>IF(D28=0,0,Parameters!$C$13*Parameters!$D$13)+IF(E28=0,0,Parameters!$C$14*Parameters!$D$14)+IF(F28=0,0,Parameters!$C$15*Parameters!$D$15)</f>
        <v>24000</v>
      </c>
      <c r="I28" s="60">
        <f t="shared" si="8"/>
        <v>0.28160329417507735</v>
      </c>
      <c r="J28" s="58">
        <f>'S(t) modelling'!H20</f>
        <v>109.44090533225122</v>
      </c>
      <c r="K28" s="57">
        <f>MAX(0,$J28-Parameters!$C$13)*Parameters!$D$13</f>
        <v>3944.0905332251218</v>
      </c>
      <c r="L28" s="27">
        <f>MAX(0,$J28-Parameters!$C$14)*Parameters!$D$14</f>
        <v>2944.0905332251218</v>
      </c>
      <c r="M28" s="58">
        <f>MAX(0,$J28-Parameters!$C$15)*Parameters!$D$15</f>
        <v>1944.0905332251218</v>
      </c>
      <c r="N28" s="61">
        <f t="shared" si="1"/>
        <v>8832.271599675365</v>
      </c>
      <c r="O28" s="59">
        <f>IF(K28=0,0,Parameters!$C$13*Parameters!$D$13)+IF(L28=0,0,Parameters!$C$14*Parameters!$D$14)+IF(M28=0,0,Parameters!$C$15*Parameters!$D$15)</f>
        <v>24000</v>
      </c>
      <c r="P28" s="60">
        <f t="shared" si="2"/>
        <v>0.36801131665314019</v>
      </c>
      <c r="R28" s="56">
        <f t="shared" si="3"/>
        <v>14</v>
      </c>
      <c r="S28" s="57">
        <f>MAX(0,$C28-Parameters!$C$16)*Parameters!$D$16</f>
        <v>1252.8263534006187</v>
      </c>
      <c r="T28" s="58">
        <f>MAX(0,$C28-Parameters!$D$17)*Parameters!$D$17</f>
        <v>252.82635340061859</v>
      </c>
      <c r="U28" s="70">
        <f t="shared" si="4"/>
        <v>1505.6527068012374</v>
      </c>
      <c r="V28" s="71">
        <f>IF(S28=0,0,Parameters!$C$16*Parameters!$D$16)+IF(T28=0,0,Parameters!$C$17*Parameters!$D$17)</f>
        <v>19000</v>
      </c>
      <c r="W28" s="60">
        <f t="shared" si="5"/>
        <v>7.9244879305328281E-2</v>
      </c>
      <c r="X28" s="57">
        <f>MAX(0,$J28-Parameters!$C$16)*Parameters!$D$16</f>
        <v>1944.0905332251218</v>
      </c>
      <c r="Y28" s="27">
        <f>MAX(0,$J28-Parameters!$C$17)*Parameters!$D$17</f>
        <v>944.09053322512193</v>
      </c>
      <c r="Z28" s="72">
        <f t="shared" si="6"/>
        <v>2888.1810664502436</v>
      </c>
      <c r="AA28" s="61">
        <f>IF(X28=0,0,Parameters!$C$16*Parameters!$D$16)+IF(Y28=0,0,Parameters!$C$17*Parameters!$D$17)</f>
        <v>19000</v>
      </c>
      <c r="AB28" s="60">
        <f t="shared" si="7"/>
        <v>0.15200952981317073</v>
      </c>
    </row>
    <row r="29" spans="2:28" x14ac:dyDescent="0.3">
      <c r="B29" s="56">
        <f>'S(t) modelling'!A21</f>
        <v>15</v>
      </c>
      <c r="C29" s="57">
        <f>'S(t) modelling'!E21</f>
        <v>88.839786716988613</v>
      </c>
      <c r="D29" s="57">
        <f>MAX(0,$C29-Parameters!$C$13)*Parameters!$D$13</f>
        <v>1883.9786716988613</v>
      </c>
      <c r="E29" s="27">
        <f>MAX(0,$C29-Parameters!$C$14)*Parameters!$D$14</f>
        <v>883.97867169886126</v>
      </c>
      <c r="F29" s="58">
        <f>MAX(0,$C29-Parameters!$C$15)*Parameters!$D$15</f>
        <v>0</v>
      </c>
      <c r="G29" s="59">
        <f t="shared" si="0"/>
        <v>2767.9573433977225</v>
      </c>
      <c r="H29" s="59">
        <f>IF(D29=0,0,Parameters!$C$13*Parameters!$D$13)+IF(E29=0,0,Parameters!$C$14*Parameters!$D$14)+IF(F29=0,0,Parameters!$C$15*Parameters!$D$15)</f>
        <v>15000</v>
      </c>
      <c r="I29" s="60">
        <f t="shared" si="8"/>
        <v>0.18453048955984816</v>
      </c>
      <c r="J29" s="58">
        <f>'S(t) modelling'!H21</f>
        <v>94.395091669963605</v>
      </c>
      <c r="K29" s="57">
        <f>MAX(0,$J29-Parameters!$C$13)*Parameters!$D$13</f>
        <v>2439.5091669963604</v>
      </c>
      <c r="L29" s="27">
        <f>MAX(0,$J29-Parameters!$C$14)*Parameters!$D$14</f>
        <v>1439.5091669963606</v>
      </c>
      <c r="M29" s="58">
        <f>MAX(0,$J29-Parameters!$C$15)*Parameters!$D$15</f>
        <v>439.50916699636053</v>
      </c>
      <c r="N29" s="61">
        <f t="shared" si="1"/>
        <v>4318.5275009890811</v>
      </c>
      <c r="O29" s="59">
        <f>IF(K29=0,0,Parameters!$C$13*Parameters!$D$13)+IF(L29=0,0,Parameters!$C$14*Parameters!$D$14)+IF(M29=0,0,Parameters!$C$15*Parameters!$D$15)</f>
        <v>24000</v>
      </c>
      <c r="P29" s="60">
        <f t="shared" si="2"/>
        <v>0.17993864587454506</v>
      </c>
      <c r="R29" s="56">
        <f t="shared" si="3"/>
        <v>15</v>
      </c>
      <c r="S29" s="57">
        <f>MAX(0,$C29-Parameters!$C$16)*Parameters!$D$16</f>
        <v>0</v>
      </c>
      <c r="T29" s="58">
        <f>MAX(0,$C29-Parameters!$D$17)*Parameters!$D$17</f>
        <v>0</v>
      </c>
      <c r="U29" s="70">
        <f t="shared" si="4"/>
        <v>0</v>
      </c>
      <c r="V29" s="71">
        <f>IF(S29=0,0,Parameters!$C$16*Parameters!$D$16)+IF(T29=0,0,Parameters!$C$17*Parameters!$D$17)</f>
        <v>0</v>
      </c>
      <c r="W29" s="60">
        <f t="shared" si="5"/>
        <v>0</v>
      </c>
      <c r="X29" s="57">
        <f>MAX(0,$J29-Parameters!$C$16)*Parameters!$D$16</f>
        <v>439.50916699636053</v>
      </c>
      <c r="Y29" s="27">
        <f>MAX(0,$J29-Parameters!$C$17)*Parameters!$D$17</f>
        <v>0</v>
      </c>
      <c r="Z29" s="72">
        <f t="shared" si="6"/>
        <v>439.50916699636053</v>
      </c>
      <c r="AA29" s="61">
        <f>IF(X29=0,0,Parameters!$C$16*Parameters!$D$16)+IF(Y29=0,0,Parameters!$C$17*Parameters!$D$17)</f>
        <v>9000</v>
      </c>
      <c r="AB29" s="60">
        <f t="shared" si="7"/>
        <v>4.8834351888484506E-2</v>
      </c>
    </row>
    <row r="30" spans="2:28" x14ac:dyDescent="0.3">
      <c r="B30" s="56">
        <f>'S(t) modelling'!A22</f>
        <v>16</v>
      </c>
      <c r="C30" s="57">
        <f>'S(t) modelling'!E22</f>
        <v>110.09895210649236</v>
      </c>
      <c r="D30" s="57">
        <f>MAX(0,$C30-Parameters!$C$13)*Parameters!$D$13</f>
        <v>4009.8952106492361</v>
      </c>
      <c r="E30" s="27">
        <f>MAX(0,$C30-Parameters!$C$14)*Parameters!$D$14</f>
        <v>3009.8952106492361</v>
      </c>
      <c r="F30" s="58">
        <f>MAX(0,$C30-Parameters!$C$15)*Parameters!$D$15</f>
        <v>2009.8952106492361</v>
      </c>
      <c r="G30" s="59">
        <f t="shared" si="0"/>
        <v>9029.6856319477083</v>
      </c>
      <c r="H30" s="59">
        <f>IF(D30=0,0,Parameters!$C$13*Parameters!$D$13)+IF(E30=0,0,Parameters!$C$14*Parameters!$D$14)+IF(F30=0,0,Parameters!$C$15*Parameters!$D$15)</f>
        <v>24000</v>
      </c>
      <c r="I30" s="60">
        <f t="shared" si="8"/>
        <v>0.37623690133115451</v>
      </c>
      <c r="J30" s="58">
        <f>'S(t) modelling'!H22</f>
        <v>119.16521786047198</v>
      </c>
      <c r="K30" s="57">
        <f>MAX(0,$J30-Parameters!$C$13)*Parameters!$D$13</f>
        <v>4916.5217860471985</v>
      </c>
      <c r="L30" s="27">
        <f>MAX(0,$J30-Parameters!$C$14)*Parameters!$D$14</f>
        <v>3916.5217860471985</v>
      </c>
      <c r="M30" s="58">
        <f>MAX(0,$J30-Parameters!$C$15)*Parameters!$D$15</f>
        <v>2916.5217860471985</v>
      </c>
      <c r="N30" s="61">
        <f t="shared" si="1"/>
        <v>11749.565358141595</v>
      </c>
      <c r="O30" s="59">
        <f>IF(K30=0,0,Parameters!$C$13*Parameters!$D$13)+IF(L30=0,0,Parameters!$C$14*Parameters!$D$14)+IF(M30=0,0,Parameters!$C$15*Parameters!$D$15)</f>
        <v>24000</v>
      </c>
      <c r="P30" s="60">
        <f t="shared" si="2"/>
        <v>0.4895652232558998</v>
      </c>
      <c r="R30" s="56">
        <f t="shared" si="3"/>
        <v>16</v>
      </c>
      <c r="S30" s="57">
        <f>MAX(0,$C30-Parameters!$C$16)*Parameters!$D$16</f>
        <v>2009.8952106492361</v>
      </c>
      <c r="T30" s="58">
        <f>MAX(0,$C30-Parameters!$D$17)*Parameters!$D$17</f>
        <v>1009.8952106492362</v>
      </c>
      <c r="U30" s="70">
        <f t="shared" si="4"/>
        <v>3019.7904212984722</v>
      </c>
      <c r="V30" s="71">
        <f>IF(S30=0,0,Parameters!$C$16*Parameters!$D$16)+IF(T30=0,0,Parameters!$C$17*Parameters!$D$17)</f>
        <v>19000</v>
      </c>
      <c r="W30" s="60">
        <f t="shared" si="5"/>
        <v>0.15893633796307749</v>
      </c>
      <c r="X30" s="57">
        <f>MAX(0,$J30-Parameters!$C$16)*Parameters!$D$16</f>
        <v>2916.5217860471985</v>
      </c>
      <c r="Y30" s="27">
        <f>MAX(0,$J30-Parameters!$C$17)*Parameters!$D$17</f>
        <v>1916.5217860471985</v>
      </c>
      <c r="Z30" s="72">
        <f t="shared" si="6"/>
        <v>4833.0435720943969</v>
      </c>
      <c r="AA30" s="61">
        <f>IF(X30=0,0,Parameters!$C$16*Parameters!$D$16)+IF(Y30=0,0,Parameters!$C$17*Parameters!$D$17)</f>
        <v>19000</v>
      </c>
      <c r="AB30" s="60">
        <f t="shared" si="7"/>
        <v>0.25437071432075775</v>
      </c>
    </row>
    <row r="31" spans="2:28" x14ac:dyDescent="0.3">
      <c r="B31" s="56">
        <f>'S(t) modelling'!A23</f>
        <v>17</v>
      </c>
      <c r="C31" s="57">
        <f>'S(t) modelling'!E23</f>
        <v>107.50622881183926</v>
      </c>
      <c r="D31" s="57">
        <f>MAX(0,$C31-Parameters!$C$13)*Parameters!$D$13</f>
        <v>3750.6228811839264</v>
      </c>
      <c r="E31" s="27">
        <f>MAX(0,$C31-Parameters!$C$14)*Parameters!$D$14</f>
        <v>2750.6228811839264</v>
      </c>
      <c r="F31" s="58">
        <f>MAX(0,$C31-Parameters!$C$15)*Parameters!$D$15</f>
        <v>1750.6228811839264</v>
      </c>
      <c r="G31" s="59">
        <f t="shared" si="0"/>
        <v>8251.8686435517793</v>
      </c>
      <c r="H31" s="59">
        <f>IF(D31=0,0,Parameters!$C$13*Parameters!$D$13)+IF(E31=0,0,Parameters!$C$14*Parameters!$D$14)+IF(F31=0,0,Parameters!$C$15*Parameters!$D$15)</f>
        <v>24000</v>
      </c>
      <c r="I31" s="60">
        <f t="shared" si="8"/>
        <v>0.34382786014799083</v>
      </c>
      <c r="J31" s="58">
        <f>'S(t) modelling'!H23</f>
        <v>104.11837318771659</v>
      </c>
      <c r="K31" s="57">
        <f>MAX(0,$J31-Parameters!$C$13)*Parameters!$D$13</f>
        <v>3411.8373187716584</v>
      </c>
      <c r="L31" s="27">
        <f>MAX(0,$J31-Parameters!$C$14)*Parameters!$D$14</f>
        <v>2411.8373187716584</v>
      </c>
      <c r="M31" s="58">
        <f>MAX(0,$J31-Parameters!$C$15)*Parameters!$D$15</f>
        <v>1411.8373187716586</v>
      </c>
      <c r="N31" s="61">
        <f t="shared" si="1"/>
        <v>7235.5119563149756</v>
      </c>
      <c r="O31" s="59">
        <f>IF(K31=0,0,Parameters!$C$13*Parameters!$D$13)+IF(L31=0,0,Parameters!$C$14*Parameters!$D$14)+IF(M31=0,0,Parameters!$C$15*Parameters!$D$15)</f>
        <v>24000</v>
      </c>
      <c r="P31" s="60">
        <f t="shared" si="2"/>
        <v>0.30147966484645733</v>
      </c>
      <c r="R31" s="56">
        <f t="shared" si="3"/>
        <v>17</v>
      </c>
      <c r="S31" s="57">
        <f>MAX(0,$C31-Parameters!$C$16)*Parameters!$D$16</f>
        <v>1750.6228811839264</v>
      </c>
      <c r="T31" s="58">
        <f>MAX(0,$C31-Parameters!$D$17)*Parameters!$D$17</f>
        <v>750.62288118392644</v>
      </c>
      <c r="U31" s="70">
        <f t="shared" si="4"/>
        <v>2501.2457623678529</v>
      </c>
      <c r="V31" s="71">
        <f>IF(S31=0,0,Parameters!$C$16*Parameters!$D$16)+IF(T31=0,0,Parameters!$C$17*Parameters!$D$17)</f>
        <v>19000</v>
      </c>
      <c r="W31" s="60">
        <f t="shared" si="5"/>
        <v>0.13164451380883435</v>
      </c>
      <c r="X31" s="57">
        <f>MAX(0,$J31-Parameters!$C$16)*Parameters!$D$16</f>
        <v>1411.8373187716586</v>
      </c>
      <c r="Y31" s="27">
        <f>MAX(0,$J31-Parameters!$C$17)*Parameters!$D$17</f>
        <v>411.83731877165854</v>
      </c>
      <c r="Z31" s="72">
        <f t="shared" si="6"/>
        <v>1823.6746375433172</v>
      </c>
      <c r="AA31" s="61">
        <f>IF(X31=0,0,Parameters!$C$16*Parameters!$D$16)+IF(Y31=0,0,Parameters!$C$17*Parameters!$D$17)</f>
        <v>19000</v>
      </c>
      <c r="AB31" s="60">
        <f t="shared" si="7"/>
        <v>9.5982875660174591E-2</v>
      </c>
    </row>
    <row r="32" spans="2:28" x14ac:dyDescent="0.3">
      <c r="B32" s="56">
        <f>'S(t) modelling'!A24</f>
        <v>18</v>
      </c>
      <c r="C32" s="57">
        <f>'S(t) modelling'!E24</f>
        <v>114.29123866390556</v>
      </c>
      <c r="D32" s="57">
        <f>MAX(0,$C32-Parameters!$C$13)*Parameters!$D$13</f>
        <v>4429.123866390556</v>
      </c>
      <c r="E32" s="27">
        <f>MAX(0,$C32-Parameters!$C$14)*Parameters!$D$14</f>
        <v>3429.123866390556</v>
      </c>
      <c r="F32" s="58">
        <f>MAX(0,$C32-Parameters!$C$15)*Parameters!$D$15</f>
        <v>2429.123866390556</v>
      </c>
      <c r="G32" s="59">
        <f t="shared" si="0"/>
        <v>10287.371599171667</v>
      </c>
      <c r="H32" s="59">
        <f>IF(D32=0,0,Parameters!$C$13*Parameters!$D$13)+IF(E32=0,0,Parameters!$C$14*Parameters!$D$14)+IF(F32=0,0,Parameters!$C$15*Parameters!$D$15)</f>
        <v>24000</v>
      </c>
      <c r="I32" s="60">
        <f t="shared" si="8"/>
        <v>0.42864048329881949</v>
      </c>
      <c r="J32" s="58">
        <f>'S(t) modelling'!H24</f>
        <v>114.92213237831422</v>
      </c>
      <c r="K32" s="57">
        <f>MAX(0,$J32-Parameters!$C$13)*Parameters!$D$13</f>
        <v>4492.2132378314218</v>
      </c>
      <c r="L32" s="27">
        <f>MAX(0,$J32-Parameters!$C$14)*Parameters!$D$14</f>
        <v>3492.2132378314218</v>
      </c>
      <c r="M32" s="58">
        <f>MAX(0,$J32-Parameters!$C$15)*Parameters!$D$15</f>
        <v>2492.2132378314218</v>
      </c>
      <c r="N32" s="61">
        <f t="shared" si="1"/>
        <v>10476.639713494265</v>
      </c>
      <c r="O32" s="59">
        <f>IF(K32=0,0,Parameters!$C$13*Parameters!$D$13)+IF(L32=0,0,Parameters!$C$14*Parameters!$D$14)+IF(M32=0,0,Parameters!$C$15*Parameters!$D$15)</f>
        <v>24000</v>
      </c>
      <c r="P32" s="60">
        <f t="shared" si="2"/>
        <v>0.43652665472892771</v>
      </c>
      <c r="R32" s="56">
        <f t="shared" si="3"/>
        <v>18</v>
      </c>
      <c r="S32" s="57">
        <f>MAX(0,$C32-Parameters!$C$16)*Parameters!$D$16</f>
        <v>2429.123866390556</v>
      </c>
      <c r="T32" s="58">
        <f>MAX(0,$C32-Parameters!$D$17)*Parameters!$D$17</f>
        <v>1429.123866390556</v>
      </c>
      <c r="U32" s="70">
        <f t="shared" si="4"/>
        <v>3858.2477327811121</v>
      </c>
      <c r="V32" s="71">
        <f>IF(S32=0,0,Parameters!$C$16*Parameters!$D$16)+IF(T32=0,0,Parameters!$C$17*Parameters!$D$17)</f>
        <v>19000</v>
      </c>
      <c r="W32" s="60">
        <f t="shared" si="5"/>
        <v>0.20306567014637431</v>
      </c>
      <c r="X32" s="57">
        <f>MAX(0,$J32-Parameters!$C$16)*Parameters!$D$16</f>
        <v>2492.2132378314218</v>
      </c>
      <c r="Y32" s="27">
        <f>MAX(0,$J32-Parameters!$C$17)*Parameters!$D$17</f>
        <v>1492.2132378314218</v>
      </c>
      <c r="Z32" s="72">
        <f t="shared" si="6"/>
        <v>3984.4264756628436</v>
      </c>
      <c r="AA32" s="61">
        <f>IF(X32=0,0,Parameters!$C$16*Parameters!$D$16)+IF(Y32=0,0,Parameters!$C$17*Parameters!$D$17)</f>
        <v>19000</v>
      </c>
      <c r="AB32" s="60">
        <f t="shared" si="7"/>
        <v>0.20970665661383386</v>
      </c>
    </row>
    <row r="33" spans="2:28" x14ac:dyDescent="0.3">
      <c r="B33" s="56">
        <f>'S(t) modelling'!A25</f>
        <v>19</v>
      </c>
      <c r="C33" s="57">
        <f>'S(t) modelling'!E25</f>
        <v>95.847446153892804</v>
      </c>
      <c r="D33" s="57">
        <f>MAX(0,$C33-Parameters!$C$13)*Parameters!$D$13</f>
        <v>2584.7446153892806</v>
      </c>
      <c r="E33" s="27">
        <f>MAX(0,$C33-Parameters!$C$14)*Parameters!$D$14</f>
        <v>1584.7446153892804</v>
      </c>
      <c r="F33" s="58">
        <f>MAX(0,$C33-Parameters!$C$15)*Parameters!$D$15</f>
        <v>584.7446153892804</v>
      </c>
      <c r="G33" s="59">
        <f t="shared" si="0"/>
        <v>4754.2338461678419</v>
      </c>
      <c r="H33" s="59">
        <f>IF(D33=0,0,Parameters!$C$13*Parameters!$D$13)+IF(E33=0,0,Parameters!$C$14*Parameters!$D$14)+IF(F33=0,0,Parameters!$C$15*Parameters!$D$15)</f>
        <v>24000</v>
      </c>
      <c r="I33" s="60">
        <f t="shared" si="8"/>
        <v>0.19809307692366007</v>
      </c>
      <c r="J33" s="58">
        <f>'S(t) modelling'!H25</f>
        <v>93.459941984699952</v>
      </c>
      <c r="K33" s="57">
        <f>MAX(0,$J33-Parameters!$C$13)*Parameters!$D$13</f>
        <v>2345.9941984699954</v>
      </c>
      <c r="L33" s="27">
        <f>MAX(0,$J33-Parameters!$C$14)*Parameters!$D$14</f>
        <v>1345.9941984699954</v>
      </c>
      <c r="M33" s="58">
        <f>MAX(0,$J33-Parameters!$C$15)*Parameters!$D$15</f>
        <v>345.99419846999524</v>
      </c>
      <c r="N33" s="61">
        <f t="shared" si="1"/>
        <v>4037.9825954099861</v>
      </c>
      <c r="O33" s="59">
        <f>IF(K33=0,0,Parameters!$C$13*Parameters!$D$13)+IF(L33=0,0,Parameters!$C$14*Parameters!$D$14)+IF(M33=0,0,Parameters!$C$15*Parameters!$D$15)</f>
        <v>24000</v>
      </c>
      <c r="P33" s="60">
        <f t="shared" si="2"/>
        <v>0.16824927480874943</v>
      </c>
      <c r="R33" s="56">
        <f t="shared" si="3"/>
        <v>19</v>
      </c>
      <c r="S33" s="57">
        <f>MAX(0,$C33-Parameters!$C$16)*Parameters!$D$16</f>
        <v>584.7446153892804</v>
      </c>
      <c r="T33" s="58">
        <f>MAX(0,$C33-Parameters!$D$17)*Parameters!$D$17</f>
        <v>0</v>
      </c>
      <c r="U33" s="70">
        <f t="shared" si="4"/>
        <v>584.7446153892804</v>
      </c>
      <c r="V33" s="71">
        <f>IF(S33=0,0,Parameters!$C$16*Parameters!$D$16)+IF(T33=0,0,Parameters!$C$17*Parameters!$D$17)</f>
        <v>9000</v>
      </c>
      <c r="W33" s="60">
        <f t="shared" si="5"/>
        <v>6.4971623932142272E-2</v>
      </c>
      <c r="X33" s="57">
        <f>MAX(0,$J33-Parameters!$C$16)*Parameters!$D$16</f>
        <v>345.99419846999524</v>
      </c>
      <c r="Y33" s="27">
        <f>MAX(0,$J33-Parameters!$C$17)*Parameters!$D$17</f>
        <v>0</v>
      </c>
      <c r="Z33" s="72">
        <f t="shared" si="6"/>
        <v>345.99419846999524</v>
      </c>
      <c r="AA33" s="61">
        <f>IF(X33=0,0,Parameters!$C$16*Parameters!$D$16)+IF(Y33=0,0,Parameters!$C$17*Parameters!$D$17)</f>
        <v>9000</v>
      </c>
      <c r="AB33" s="60">
        <f t="shared" si="7"/>
        <v>3.8443799829999473E-2</v>
      </c>
    </row>
    <row r="34" spans="2:28" x14ac:dyDescent="0.3">
      <c r="B34" s="56">
        <f>'S(t) modelling'!A26</f>
        <v>20</v>
      </c>
      <c r="C34" s="57">
        <f>'S(t) modelling'!E26</f>
        <v>108.92229570481709</v>
      </c>
      <c r="D34" s="57">
        <f>MAX(0,$C34-Parameters!$C$13)*Parameters!$D$13</f>
        <v>3892.2295704817088</v>
      </c>
      <c r="E34" s="27">
        <f>MAX(0,$C34-Parameters!$C$14)*Parameters!$D$14</f>
        <v>2892.2295704817088</v>
      </c>
      <c r="F34" s="58">
        <f>MAX(0,$C34-Parameters!$C$15)*Parameters!$D$15</f>
        <v>1892.2295704817088</v>
      </c>
      <c r="G34" s="59">
        <f t="shared" si="0"/>
        <v>8676.6887114451274</v>
      </c>
      <c r="H34" s="59">
        <f>IF(D34=0,0,Parameters!$C$13*Parameters!$D$13)+IF(E34=0,0,Parameters!$C$14*Parameters!$D$14)+IF(F34=0,0,Parameters!$C$15*Parameters!$D$15)</f>
        <v>24000</v>
      </c>
      <c r="I34" s="60">
        <f t="shared" si="8"/>
        <v>0.36152869631021362</v>
      </c>
      <c r="J34" s="58">
        <f>'S(t) modelling'!H26</f>
        <v>108.92990204229437</v>
      </c>
      <c r="K34" s="57">
        <f>MAX(0,$J34-Parameters!$C$13)*Parameters!$D$13</f>
        <v>3892.990204229437</v>
      </c>
      <c r="L34" s="27">
        <f>MAX(0,$J34-Parameters!$C$14)*Parameters!$D$14</f>
        <v>2892.990204229437</v>
      </c>
      <c r="M34" s="58">
        <f>MAX(0,$J34-Parameters!$C$15)*Parameters!$D$15</f>
        <v>1892.9902042294373</v>
      </c>
      <c r="N34" s="61">
        <f t="shared" si="1"/>
        <v>8678.970612688312</v>
      </c>
      <c r="O34" s="59">
        <f>IF(K34=0,0,Parameters!$C$13*Parameters!$D$13)+IF(L34=0,0,Parameters!$C$14*Parameters!$D$14)+IF(M34=0,0,Parameters!$C$15*Parameters!$D$15)</f>
        <v>24000</v>
      </c>
      <c r="P34" s="60">
        <f t="shared" si="2"/>
        <v>0.36162377552867969</v>
      </c>
      <c r="R34" s="56">
        <f t="shared" si="3"/>
        <v>20</v>
      </c>
      <c r="S34" s="57">
        <f>MAX(0,$C34-Parameters!$C$16)*Parameters!$D$16</f>
        <v>1892.2295704817088</v>
      </c>
      <c r="T34" s="58">
        <f>MAX(0,$C34-Parameters!$D$17)*Parameters!$D$17</f>
        <v>892.22957048170883</v>
      </c>
      <c r="U34" s="70">
        <f t="shared" si="4"/>
        <v>2784.4591409634177</v>
      </c>
      <c r="V34" s="71">
        <f>IF(S34=0,0,Parameters!$C$16*Parameters!$D$16)+IF(T34=0,0,Parameters!$C$17*Parameters!$D$17)</f>
        <v>19000</v>
      </c>
      <c r="W34" s="60">
        <f t="shared" si="5"/>
        <v>0.14655048110333777</v>
      </c>
      <c r="X34" s="57">
        <f>MAX(0,$J34-Parameters!$C$16)*Parameters!$D$16</f>
        <v>1892.9902042294373</v>
      </c>
      <c r="Y34" s="27">
        <f>MAX(0,$J34-Parameters!$C$17)*Parameters!$D$17</f>
        <v>892.99020422943727</v>
      </c>
      <c r="Z34" s="72">
        <f t="shared" si="6"/>
        <v>2785.9804084588745</v>
      </c>
      <c r="AA34" s="61">
        <f>IF(X34=0,0,Parameters!$C$16*Parameters!$D$16)+IF(Y34=0,0,Parameters!$C$17*Parameters!$D$17)</f>
        <v>19000</v>
      </c>
      <c r="AB34" s="60">
        <f t="shared" si="7"/>
        <v>0.14663054781362497</v>
      </c>
    </row>
    <row r="35" spans="2:28" x14ac:dyDescent="0.3">
      <c r="B35" s="56">
        <f>'S(t) modelling'!A27</f>
        <v>21</v>
      </c>
      <c r="C35" s="57">
        <f>'S(t) modelling'!E27</f>
        <v>101.18495588050951</v>
      </c>
      <c r="D35" s="57">
        <f>MAX(0,$C35-Parameters!$C$13)*Parameters!$D$13</f>
        <v>3118.4955880509506</v>
      </c>
      <c r="E35" s="27">
        <f>MAX(0,$C35-Parameters!$C$14)*Parameters!$D$14</f>
        <v>2118.4955880509506</v>
      </c>
      <c r="F35" s="58">
        <f>MAX(0,$C35-Parameters!$C$15)*Parameters!$D$15</f>
        <v>1118.4955880509506</v>
      </c>
      <c r="G35" s="59">
        <f t="shared" si="0"/>
        <v>6355.4867641528517</v>
      </c>
      <c r="H35" s="59">
        <f>IF(D35=0,0,Parameters!$C$13*Parameters!$D$13)+IF(E35=0,0,Parameters!$C$14*Parameters!$D$14)+IF(F35=0,0,Parameters!$C$15*Parameters!$D$15)</f>
        <v>24000</v>
      </c>
      <c r="I35" s="60">
        <f t="shared" si="8"/>
        <v>0.2648119485063688</v>
      </c>
      <c r="J35" s="58">
        <f>'S(t) modelling'!H27</f>
        <v>98.262668298380277</v>
      </c>
      <c r="K35" s="57">
        <f>MAX(0,$J35-Parameters!$C$13)*Parameters!$D$13</f>
        <v>2826.2668298380277</v>
      </c>
      <c r="L35" s="27">
        <f>MAX(0,$J35-Parameters!$C$14)*Parameters!$D$14</f>
        <v>1826.2668298380277</v>
      </c>
      <c r="M35" s="58">
        <f>MAX(0,$J35-Parameters!$C$15)*Parameters!$D$15</f>
        <v>826.26682983802766</v>
      </c>
      <c r="N35" s="61">
        <f t="shared" si="1"/>
        <v>5478.800489514083</v>
      </c>
      <c r="O35" s="59">
        <f>IF(K35=0,0,Parameters!$C$13*Parameters!$D$13)+IF(L35=0,0,Parameters!$C$14*Parameters!$D$14)+IF(M35=0,0,Parameters!$C$15*Parameters!$D$15)</f>
        <v>24000</v>
      </c>
      <c r="P35" s="60">
        <f t="shared" si="2"/>
        <v>0.22828335372975345</v>
      </c>
      <c r="R35" s="56">
        <f t="shared" si="3"/>
        <v>21</v>
      </c>
      <c r="S35" s="57">
        <f>MAX(0,$C35-Parameters!$C$16)*Parameters!$D$16</f>
        <v>1118.4955880509506</v>
      </c>
      <c r="T35" s="58">
        <f>MAX(0,$C35-Parameters!$D$17)*Parameters!$D$17</f>
        <v>118.49558805095057</v>
      </c>
      <c r="U35" s="70">
        <f t="shared" si="4"/>
        <v>1236.9911761019011</v>
      </c>
      <c r="V35" s="71">
        <f>IF(S35=0,0,Parameters!$C$16*Parameters!$D$16)+IF(T35=0,0,Parameters!$C$17*Parameters!$D$17)</f>
        <v>19000</v>
      </c>
      <c r="W35" s="60">
        <f t="shared" si="5"/>
        <v>6.510479874220533E-2</v>
      </c>
      <c r="X35" s="57">
        <f>MAX(0,$J35-Parameters!$C$16)*Parameters!$D$16</f>
        <v>826.26682983802766</v>
      </c>
      <c r="Y35" s="27">
        <f>MAX(0,$J35-Parameters!$C$17)*Parameters!$D$17</f>
        <v>0</v>
      </c>
      <c r="Z35" s="72">
        <f t="shared" si="6"/>
        <v>826.26682983802766</v>
      </c>
      <c r="AA35" s="61">
        <f>IF(X35=0,0,Parameters!$C$16*Parameters!$D$16)+IF(Y35=0,0,Parameters!$C$17*Parameters!$D$17)</f>
        <v>9000</v>
      </c>
      <c r="AB35" s="60">
        <f t="shared" si="7"/>
        <v>9.1807425537558635E-2</v>
      </c>
    </row>
    <row r="36" spans="2:28" x14ac:dyDescent="0.3">
      <c r="B36" s="56">
        <f>'S(t) modelling'!A28</f>
        <v>22</v>
      </c>
      <c r="C36" s="57">
        <f>'S(t) modelling'!E28</f>
        <v>98.859166550046211</v>
      </c>
      <c r="D36" s="57">
        <f>MAX(0,$C36-Parameters!$C$13)*Parameters!$D$13</f>
        <v>2885.9166550046211</v>
      </c>
      <c r="E36" s="27">
        <f>MAX(0,$C36-Parameters!$C$14)*Parameters!$D$14</f>
        <v>1885.9166550046211</v>
      </c>
      <c r="F36" s="58">
        <f>MAX(0,$C36-Parameters!$C$15)*Parameters!$D$15</f>
        <v>885.91665500462113</v>
      </c>
      <c r="G36" s="59">
        <f t="shared" si="0"/>
        <v>5657.7499650138634</v>
      </c>
      <c r="H36" s="59">
        <f>IF(D36=0,0,Parameters!$C$13*Parameters!$D$13)+IF(E36=0,0,Parameters!$C$14*Parameters!$D$14)+IF(F36=0,0,Parameters!$C$15*Parameters!$D$15)</f>
        <v>24000</v>
      </c>
      <c r="I36" s="60">
        <f t="shared" si="8"/>
        <v>0.23573958187557764</v>
      </c>
      <c r="J36" s="58">
        <f>'S(t) modelling'!H28</f>
        <v>108.06880568162011</v>
      </c>
      <c r="K36" s="57">
        <f>MAX(0,$J36-Parameters!$C$13)*Parameters!$D$13</f>
        <v>3806.8805681620106</v>
      </c>
      <c r="L36" s="27">
        <f>MAX(0,$J36-Parameters!$C$14)*Parameters!$D$14</f>
        <v>2806.8805681620106</v>
      </c>
      <c r="M36" s="58">
        <f>MAX(0,$J36-Parameters!$C$15)*Parameters!$D$15</f>
        <v>1806.8805681620106</v>
      </c>
      <c r="N36" s="61">
        <f t="shared" si="1"/>
        <v>8420.6417044860318</v>
      </c>
      <c r="O36" s="59">
        <f>IF(K36=0,0,Parameters!$C$13*Parameters!$D$13)+IF(L36=0,0,Parameters!$C$14*Parameters!$D$14)+IF(M36=0,0,Parameters!$C$15*Parameters!$D$15)</f>
        <v>24000</v>
      </c>
      <c r="P36" s="60">
        <f t="shared" si="2"/>
        <v>0.35086007102025135</v>
      </c>
      <c r="R36" s="56">
        <f t="shared" si="3"/>
        <v>22</v>
      </c>
      <c r="S36" s="57">
        <f>MAX(0,$C36-Parameters!$C$16)*Parameters!$D$16</f>
        <v>885.91665500462113</v>
      </c>
      <c r="T36" s="58">
        <f>MAX(0,$C36-Parameters!$D$17)*Parameters!$D$17</f>
        <v>0</v>
      </c>
      <c r="U36" s="70">
        <f t="shared" si="4"/>
        <v>885.91665500462113</v>
      </c>
      <c r="V36" s="71">
        <f>IF(S36=0,0,Parameters!$C$16*Parameters!$D$16)+IF(T36=0,0,Parameters!$C$17*Parameters!$D$17)</f>
        <v>9000</v>
      </c>
      <c r="W36" s="60">
        <f t="shared" si="5"/>
        <v>9.8435183889402353E-2</v>
      </c>
      <c r="X36" s="57">
        <f>MAX(0,$J36-Parameters!$C$16)*Parameters!$D$16</f>
        <v>1806.8805681620106</v>
      </c>
      <c r="Y36" s="27">
        <f>MAX(0,$J36-Parameters!$C$17)*Parameters!$D$17</f>
        <v>806.8805681620106</v>
      </c>
      <c r="Z36" s="72">
        <f t="shared" si="6"/>
        <v>2613.7611363240212</v>
      </c>
      <c r="AA36" s="61">
        <f>IF(X36=0,0,Parameters!$C$16*Parameters!$D$16)+IF(Y36=0,0,Parameters!$C$17*Parameters!$D$17)</f>
        <v>19000</v>
      </c>
      <c r="AB36" s="60">
        <f t="shared" si="7"/>
        <v>0.13756637559600113</v>
      </c>
    </row>
    <row r="37" spans="2:28" x14ac:dyDescent="0.3">
      <c r="B37" s="56">
        <f>'S(t) modelling'!A29</f>
        <v>23</v>
      </c>
      <c r="C37" s="57">
        <f>'S(t) modelling'!E29</f>
        <v>101.98261957985942</v>
      </c>
      <c r="D37" s="57">
        <f>MAX(0,$C37-Parameters!$C$13)*Parameters!$D$13</f>
        <v>3198.2619579859415</v>
      </c>
      <c r="E37" s="27">
        <f>MAX(0,$C37-Parameters!$C$14)*Parameters!$D$14</f>
        <v>2198.2619579859415</v>
      </c>
      <c r="F37" s="58">
        <f>MAX(0,$C37-Parameters!$C$15)*Parameters!$D$15</f>
        <v>1198.2619579859418</v>
      </c>
      <c r="G37" s="59">
        <f t="shared" si="0"/>
        <v>6594.7858739578251</v>
      </c>
      <c r="H37" s="59">
        <f>IF(D37=0,0,Parameters!$C$13*Parameters!$D$13)+IF(E37=0,0,Parameters!$C$14*Parameters!$D$14)+IF(F37=0,0,Parameters!$C$15*Parameters!$D$15)</f>
        <v>24000</v>
      </c>
      <c r="I37" s="60">
        <f t="shared" si="8"/>
        <v>0.27478274474824271</v>
      </c>
      <c r="J37" s="58">
        <f>'S(t) modelling'!H29</f>
        <v>112.67969273894586</v>
      </c>
      <c r="K37" s="57">
        <f>MAX(0,$J37-Parameters!$C$13)*Parameters!$D$13</f>
        <v>4267.969273894586</v>
      </c>
      <c r="L37" s="27">
        <f>MAX(0,$J37-Parameters!$C$14)*Parameters!$D$14</f>
        <v>3267.969273894586</v>
      </c>
      <c r="M37" s="58">
        <f>MAX(0,$J37-Parameters!$C$15)*Parameters!$D$15</f>
        <v>2267.969273894586</v>
      </c>
      <c r="N37" s="61">
        <f t="shared" si="1"/>
        <v>9803.9078216837588</v>
      </c>
      <c r="O37" s="59">
        <f>IF(K37=0,0,Parameters!$C$13*Parameters!$D$13)+IF(L37=0,0,Parameters!$C$14*Parameters!$D$14)+IF(M37=0,0,Parameters!$C$15*Parameters!$D$15)</f>
        <v>24000</v>
      </c>
      <c r="P37" s="60">
        <f t="shared" si="2"/>
        <v>0.40849615923682331</v>
      </c>
      <c r="R37" s="56">
        <f t="shared" si="3"/>
        <v>23</v>
      </c>
      <c r="S37" s="57">
        <f>MAX(0,$C37-Parameters!$C$16)*Parameters!$D$16</f>
        <v>1198.2619579859418</v>
      </c>
      <c r="T37" s="58">
        <f>MAX(0,$C37-Parameters!$D$17)*Parameters!$D$17</f>
        <v>198.26195798594171</v>
      </c>
      <c r="U37" s="70">
        <f t="shared" si="4"/>
        <v>1396.5239159718835</v>
      </c>
      <c r="V37" s="71">
        <f>IF(S37=0,0,Parameters!$C$16*Parameters!$D$16)+IF(T37=0,0,Parameters!$C$17*Parameters!$D$17)</f>
        <v>19000</v>
      </c>
      <c r="W37" s="60">
        <f t="shared" si="5"/>
        <v>7.3501258735362285E-2</v>
      </c>
      <c r="X37" s="57">
        <f>MAX(0,$J37-Parameters!$C$16)*Parameters!$D$16</f>
        <v>2267.969273894586</v>
      </c>
      <c r="Y37" s="27">
        <f>MAX(0,$J37-Parameters!$C$17)*Parameters!$D$17</f>
        <v>1267.969273894586</v>
      </c>
      <c r="Z37" s="72">
        <f t="shared" si="6"/>
        <v>3535.9385477891719</v>
      </c>
      <c r="AA37" s="61">
        <f>IF(X37=0,0,Parameters!$C$16*Parameters!$D$16)+IF(Y37=0,0,Parameters!$C$17*Parameters!$D$17)</f>
        <v>19000</v>
      </c>
      <c r="AB37" s="60">
        <f t="shared" si="7"/>
        <v>0.18610202883100904</v>
      </c>
    </row>
    <row r="38" spans="2:28" x14ac:dyDescent="0.3">
      <c r="B38" s="56">
        <f>'S(t) modelling'!A30</f>
        <v>24</v>
      </c>
      <c r="C38" s="57">
        <f>'S(t) modelling'!E30</f>
        <v>103.25950512433201</v>
      </c>
      <c r="D38" s="57">
        <f>MAX(0,$C38-Parameters!$C$13)*Parameters!$D$13</f>
        <v>3325.9505124332009</v>
      </c>
      <c r="E38" s="27">
        <f>MAX(0,$C38-Parameters!$C$14)*Parameters!$D$14</f>
        <v>2325.9505124332009</v>
      </c>
      <c r="F38" s="58">
        <f>MAX(0,$C38-Parameters!$C$15)*Parameters!$D$15</f>
        <v>1325.9505124332009</v>
      </c>
      <c r="G38" s="59">
        <f t="shared" si="0"/>
        <v>6977.8515372996026</v>
      </c>
      <c r="H38" s="59">
        <f>IF(D38=0,0,Parameters!$C$13*Parameters!$D$13)+IF(E38=0,0,Parameters!$C$14*Parameters!$D$14)+IF(F38=0,0,Parameters!$C$15*Parameters!$D$15)</f>
        <v>24000</v>
      </c>
      <c r="I38" s="60">
        <f t="shared" si="8"/>
        <v>0.29074381405415012</v>
      </c>
      <c r="J38" s="58">
        <f>'S(t) modelling'!H30</f>
        <v>105.74992911511676</v>
      </c>
      <c r="K38" s="57">
        <f>MAX(0,$J38-Parameters!$C$13)*Parameters!$D$13</f>
        <v>3574.9929115116756</v>
      </c>
      <c r="L38" s="27">
        <f>MAX(0,$J38-Parameters!$C$14)*Parameters!$D$14</f>
        <v>2574.9929115116756</v>
      </c>
      <c r="M38" s="58">
        <f>MAX(0,$J38-Parameters!$C$15)*Parameters!$D$15</f>
        <v>1574.9929115116756</v>
      </c>
      <c r="N38" s="61">
        <f t="shared" si="1"/>
        <v>7724.9787345350269</v>
      </c>
      <c r="O38" s="59">
        <f>IF(K38=0,0,Parameters!$C$13*Parameters!$D$13)+IF(L38=0,0,Parameters!$C$14*Parameters!$D$14)+IF(M38=0,0,Parameters!$C$15*Parameters!$D$15)</f>
        <v>24000</v>
      </c>
      <c r="P38" s="60">
        <f t="shared" si="2"/>
        <v>0.32187411393895943</v>
      </c>
      <c r="R38" s="56">
        <f t="shared" si="3"/>
        <v>24</v>
      </c>
      <c r="S38" s="57">
        <f>MAX(0,$C38-Parameters!$C$16)*Parameters!$D$16</f>
        <v>1325.9505124332009</v>
      </c>
      <c r="T38" s="58">
        <f>MAX(0,$C38-Parameters!$D$17)*Parameters!$D$17</f>
        <v>325.95051243320086</v>
      </c>
      <c r="U38" s="70">
        <f t="shared" si="4"/>
        <v>1651.9010248664017</v>
      </c>
      <c r="V38" s="71">
        <f>IF(S38=0,0,Parameters!$C$16*Parameters!$D$16)+IF(T38=0,0,Parameters!$C$17*Parameters!$D$17)</f>
        <v>19000</v>
      </c>
      <c r="W38" s="60">
        <f t="shared" si="5"/>
        <v>8.6942159203494823E-2</v>
      </c>
      <c r="X38" s="57">
        <f>MAX(0,$J38-Parameters!$C$16)*Parameters!$D$16</f>
        <v>1574.9929115116756</v>
      </c>
      <c r="Y38" s="27">
        <f>MAX(0,$J38-Parameters!$C$17)*Parameters!$D$17</f>
        <v>574.99291151167563</v>
      </c>
      <c r="Z38" s="72">
        <f t="shared" si="6"/>
        <v>2149.9858230233513</v>
      </c>
      <c r="AA38" s="61">
        <f>IF(X38=0,0,Parameters!$C$16*Parameters!$D$16)+IF(Y38=0,0,Parameters!$C$17*Parameters!$D$17)</f>
        <v>19000</v>
      </c>
      <c r="AB38" s="60">
        <f t="shared" si="7"/>
        <v>0.11315714858017638</v>
      </c>
    </row>
    <row r="39" spans="2:28" x14ac:dyDescent="0.3">
      <c r="B39" s="56">
        <f>'S(t) modelling'!A31</f>
        <v>25</v>
      </c>
      <c r="C39" s="57">
        <f>'S(t) modelling'!E31</f>
        <v>128.99547412346294</v>
      </c>
      <c r="D39" s="57">
        <f>MAX(0,$C39-Parameters!$C$13)*Parameters!$D$13</f>
        <v>5899.5474123462936</v>
      </c>
      <c r="E39" s="27">
        <f>MAX(0,$C39-Parameters!$C$14)*Parameters!$D$14</f>
        <v>4899.5474123462936</v>
      </c>
      <c r="F39" s="58">
        <f>MAX(0,$C39-Parameters!$C$15)*Parameters!$D$15</f>
        <v>3899.5474123462941</v>
      </c>
      <c r="G39" s="59">
        <f t="shared" si="0"/>
        <v>14698.642237038881</v>
      </c>
      <c r="H39" s="59">
        <f>IF(D39=0,0,Parameters!$C$13*Parameters!$D$13)+IF(E39=0,0,Parameters!$C$14*Parameters!$D$14)+IF(F39=0,0,Parameters!$C$15*Parameters!$D$15)</f>
        <v>24000</v>
      </c>
      <c r="I39" s="60">
        <f t="shared" si="8"/>
        <v>0.61244342654328665</v>
      </c>
      <c r="J39" s="58">
        <f>'S(t) modelling'!H31</f>
        <v>159.86719882133545</v>
      </c>
      <c r="K39" s="57">
        <f>MAX(0,$J39-Parameters!$C$13)*Parameters!$D$13</f>
        <v>8986.7198821335442</v>
      </c>
      <c r="L39" s="27">
        <f>MAX(0,$J39-Parameters!$C$14)*Parameters!$D$14</f>
        <v>7986.7198821335451</v>
      </c>
      <c r="M39" s="58">
        <f>MAX(0,$J39-Parameters!$C$15)*Parameters!$D$15</f>
        <v>6986.7198821335451</v>
      </c>
      <c r="N39" s="61">
        <f t="shared" si="1"/>
        <v>23960.159646400632</v>
      </c>
      <c r="O39" s="59">
        <f>IF(K39=0,0,Parameters!$C$13*Parameters!$D$13)+IF(L39=0,0,Parameters!$C$14*Parameters!$D$14)+IF(M39=0,0,Parameters!$C$15*Parameters!$D$15)</f>
        <v>24000</v>
      </c>
      <c r="P39" s="60">
        <f t="shared" si="2"/>
        <v>0.99833998526669299</v>
      </c>
      <c r="R39" s="56">
        <f t="shared" si="3"/>
        <v>25</v>
      </c>
      <c r="S39" s="57">
        <f>MAX(0,$C39-Parameters!$C$16)*Parameters!$D$16</f>
        <v>3899.5474123462941</v>
      </c>
      <c r="T39" s="58">
        <f>MAX(0,$C39-Parameters!$D$17)*Parameters!$D$17</f>
        <v>2899.5474123462941</v>
      </c>
      <c r="U39" s="70">
        <f t="shared" si="4"/>
        <v>6799.0948246925882</v>
      </c>
      <c r="V39" s="71">
        <f>IF(S39=0,0,Parameters!$C$16*Parameters!$D$16)+IF(T39=0,0,Parameters!$C$17*Parameters!$D$17)</f>
        <v>19000</v>
      </c>
      <c r="W39" s="60">
        <f t="shared" si="5"/>
        <v>0.35784709603645198</v>
      </c>
      <c r="X39" s="57">
        <f>MAX(0,$J39-Parameters!$C$16)*Parameters!$D$16</f>
        <v>6986.7198821335451</v>
      </c>
      <c r="Y39" s="27">
        <f>MAX(0,$J39-Parameters!$C$17)*Parameters!$D$17</f>
        <v>5986.7198821335451</v>
      </c>
      <c r="Z39" s="72">
        <f t="shared" si="6"/>
        <v>12973.43976426709</v>
      </c>
      <c r="AA39" s="61">
        <f>IF(X39=0,0,Parameters!$C$16*Parameters!$D$16)+IF(Y39=0,0,Parameters!$C$17*Parameters!$D$17)</f>
        <v>19000</v>
      </c>
      <c r="AB39" s="60">
        <f t="shared" si="7"/>
        <v>0.68281261917195213</v>
      </c>
    </row>
    <row r="40" spans="2:28" x14ac:dyDescent="0.3">
      <c r="B40" s="56">
        <f>'S(t) modelling'!A32</f>
        <v>26</v>
      </c>
      <c r="C40" s="57">
        <f>'S(t) modelling'!E32</f>
        <v>100.88173039640094</v>
      </c>
      <c r="D40" s="57">
        <f>MAX(0,$C40-Parameters!$C$13)*Parameters!$D$13</f>
        <v>3088.173039640094</v>
      </c>
      <c r="E40" s="27">
        <f>MAX(0,$C40-Parameters!$C$14)*Parameters!$D$14</f>
        <v>2088.173039640094</v>
      </c>
      <c r="F40" s="58">
        <f>MAX(0,$C40-Parameters!$C$15)*Parameters!$D$15</f>
        <v>1088.173039640094</v>
      </c>
      <c r="G40" s="59">
        <f t="shared" si="0"/>
        <v>6264.5191189202815</v>
      </c>
      <c r="H40" s="59">
        <f>IF(D40=0,0,Parameters!$C$13*Parameters!$D$13)+IF(E40=0,0,Parameters!$C$14*Parameters!$D$14)+IF(F40=0,0,Parameters!$C$15*Parameters!$D$15)</f>
        <v>24000</v>
      </c>
      <c r="I40" s="60">
        <f t="shared" si="8"/>
        <v>0.26102162995501171</v>
      </c>
      <c r="J40" s="58">
        <f>'S(t) modelling'!H32</f>
        <v>108.95982059087855</v>
      </c>
      <c r="K40" s="57">
        <f>MAX(0,$J40-Parameters!$C$13)*Parameters!$D$13</f>
        <v>3895.9820590878549</v>
      </c>
      <c r="L40" s="27">
        <f>MAX(0,$J40-Parameters!$C$14)*Parameters!$D$14</f>
        <v>2895.9820590878549</v>
      </c>
      <c r="M40" s="58">
        <f>MAX(0,$J40-Parameters!$C$15)*Parameters!$D$15</f>
        <v>1895.9820590878551</v>
      </c>
      <c r="N40" s="61">
        <f t="shared" si="1"/>
        <v>8687.9461772635641</v>
      </c>
      <c r="O40" s="59">
        <f>IF(K40=0,0,Parameters!$C$13*Parameters!$D$13)+IF(L40=0,0,Parameters!$C$14*Parameters!$D$14)+IF(M40=0,0,Parameters!$C$15*Parameters!$D$15)</f>
        <v>24000</v>
      </c>
      <c r="P40" s="60">
        <f t="shared" si="2"/>
        <v>0.36199775738598183</v>
      </c>
      <c r="R40" s="56">
        <f t="shared" si="3"/>
        <v>26</v>
      </c>
      <c r="S40" s="57">
        <f>MAX(0,$C40-Parameters!$C$16)*Parameters!$D$16</f>
        <v>1088.173039640094</v>
      </c>
      <c r="T40" s="58">
        <f>MAX(0,$C40-Parameters!$D$17)*Parameters!$D$17</f>
        <v>88.173039640093975</v>
      </c>
      <c r="U40" s="70">
        <f t="shared" si="4"/>
        <v>1176.346079280188</v>
      </c>
      <c r="V40" s="71">
        <f>IF(S40=0,0,Parameters!$C$16*Parameters!$D$16)+IF(T40=0,0,Parameters!$C$17*Parameters!$D$17)</f>
        <v>19000</v>
      </c>
      <c r="W40" s="60">
        <f t="shared" si="5"/>
        <v>6.1912951541062522E-2</v>
      </c>
      <c r="X40" s="57">
        <f>MAX(0,$J40-Parameters!$C$16)*Parameters!$D$16</f>
        <v>1895.9820590878551</v>
      </c>
      <c r="Y40" s="27">
        <f>MAX(0,$J40-Parameters!$C$17)*Parameters!$D$17</f>
        <v>895.98205908785508</v>
      </c>
      <c r="Z40" s="72">
        <f t="shared" si="6"/>
        <v>2791.9641181757102</v>
      </c>
      <c r="AA40" s="61">
        <f>IF(X40=0,0,Parameters!$C$16*Parameters!$D$16)+IF(Y40=0,0,Parameters!$C$17*Parameters!$D$17)</f>
        <v>19000</v>
      </c>
      <c r="AB40" s="60">
        <f t="shared" si="7"/>
        <v>0.14694547990398474</v>
      </c>
    </row>
    <row r="41" spans="2:28" x14ac:dyDescent="0.3">
      <c r="B41" s="56">
        <f>'S(t) modelling'!A33</f>
        <v>27</v>
      </c>
      <c r="C41" s="57">
        <f>'S(t) modelling'!E33</f>
        <v>103.14520403127401</v>
      </c>
      <c r="D41" s="57">
        <f>MAX(0,$C41-Parameters!$C$13)*Parameters!$D$13</f>
        <v>3314.5204031274006</v>
      </c>
      <c r="E41" s="27">
        <f>MAX(0,$C41-Parameters!$C$14)*Parameters!$D$14</f>
        <v>2314.5204031274006</v>
      </c>
      <c r="F41" s="58">
        <f>MAX(0,$C41-Parameters!$C$15)*Parameters!$D$15</f>
        <v>1314.5204031274006</v>
      </c>
      <c r="G41" s="59">
        <f t="shared" si="0"/>
        <v>6943.5612093822019</v>
      </c>
      <c r="H41" s="59">
        <f>IF(D41=0,0,Parameters!$C$13*Parameters!$D$13)+IF(E41=0,0,Parameters!$C$14*Parameters!$D$14)+IF(F41=0,0,Parameters!$C$15*Parameters!$D$15)</f>
        <v>24000</v>
      </c>
      <c r="I41" s="60">
        <f t="shared" si="8"/>
        <v>0.28931505039092509</v>
      </c>
      <c r="J41" s="58">
        <f>'S(t) modelling'!H33</f>
        <v>124.86744950594893</v>
      </c>
      <c r="K41" s="57">
        <f>MAX(0,$J41-Parameters!$C$13)*Parameters!$D$13</f>
        <v>5486.7449505948925</v>
      </c>
      <c r="L41" s="27">
        <f>MAX(0,$J41-Parameters!$C$14)*Parameters!$D$14</f>
        <v>4486.7449505948925</v>
      </c>
      <c r="M41" s="58">
        <f>MAX(0,$J41-Parameters!$C$15)*Parameters!$D$15</f>
        <v>3486.7449505948925</v>
      </c>
      <c r="N41" s="61">
        <f t="shared" si="1"/>
        <v>13460.234851784677</v>
      </c>
      <c r="O41" s="59">
        <f>IF(K41=0,0,Parameters!$C$13*Parameters!$D$13)+IF(L41=0,0,Parameters!$C$14*Parameters!$D$14)+IF(M41=0,0,Parameters!$C$15*Parameters!$D$15)</f>
        <v>24000</v>
      </c>
      <c r="P41" s="60">
        <f t="shared" si="2"/>
        <v>0.56084311882436155</v>
      </c>
      <c r="R41" s="56">
        <f t="shared" si="3"/>
        <v>27</v>
      </c>
      <c r="S41" s="57">
        <f>MAX(0,$C41-Parameters!$C$16)*Parameters!$D$16</f>
        <v>1314.5204031274006</v>
      </c>
      <c r="T41" s="58">
        <f>MAX(0,$C41-Parameters!$D$17)*Parameters!$D$17</f>
        <v>314.52040312740053</v>
      </c>
      <c r="U41" s="70">
        <f t="shared" si="4"/>
        <v>1629.0408062548013</v>
      </c>
      <c r="V41" s="71">
        <f>IF(S41=0,0,Parameters!$C$16*Parameters!$D$16)+IF(T41=0,0,Parameters!$C$17*Parameters!$D$17)</f>
        <v>19000</v>
      </c>
      <c r="W41" s="60">
        <f t="shared" si="5"/>
        <v>8.5738989802884275E-2</v>
      </c>
      <c r="X41" s="57">
        <f>MAX(0,$J41-Parameters!$C$16)*Parameters!$D$16</f>
        <v>3486.7449505948925</v>
      </c>
      <c r="Y41" s="27">
        <f>MAX(0,$J41-Parameters!$C$17)*Parameters!$D$17</f>
        <v>2486.7449505948925</v>
      </c>
      <c r="Z41" s="72">
        <f t="shared" si="6"/>
        <v>5973.4899011897851</v>
      </c>
      <c r="AA41" s="61">
        <f>IF(X41=0,0,Parameters!$C$16*Parameters!$D$16)+IF(Y41=0,0,Parameters!$C$17*Parameters!$D$17)</f>
        <v>19000</v>
      </c>
      <c r="AB41" s="60">
        <f t="shared" si="7"/>
        <v>0.31439420532577816</v>
      </c>
    </row>
    <row r="42" spans="2:28" x14ac:dyDescent="0.3">
      <c r="B42" s="56">
        <f>'S(t) modelling'!A34</f>
        <v>28</v>
      </c>
      <c r="C42" s="57">
        <f>'S(t) modelling'!E34</f>
        <v>102.94577005318537</v>
      </c>
      <c r="D42" s="57">
        <f>MAX(0,$C42-Parameters!$C$13)*Parameters!$D$13</f>
        <v>3294.577005318537</v>
      </c>
      <c r="E42" s="27">
        <f>MAX(0,$C42-Parameters!$C$14)*Parameters!$D$14</f>
        <v>2294.577005318537</v>
      </c>
      <c r="F42" s="58">
        <f>MAX(0,$C42-Parameters!$C$15)*Parameters!$D$15</f>
        <v>1294.577005318537</v>
      </c>
      <c r="G42" s="59">
        <f t="shared" si="0"/>
        <v>6883.7310159556109</v>
      </c>
      <c r="H42" s="59">
        <f>IF(D42=0,0,Parameters!$C$13*Parameters!$D$13)+IF(E42=0,0,Parameters!$C$14*Parameters!$D$14)+IF(F42=0,0,Parameters!$C$15*Parameters!$D$15)</f>
        <v>24000</v>
      </c>
      <c r="I42" s="60">
        <f t="shared" si="8"/>
        <v>0.28682212566481713</v>
      </c>
      <c r="J42" s="58">
        <f>'S(t) modelling'!H34</f>
        <v>103.44033328693531</v>
      </c>
      <c r="K42" s="57">
        <f>MAX(0,$J42-Parameters!$C$13)*Parameters!$D$13</f>
        <v>3344.0333286935315</v>
      </c>
      <c r="L42" s="27">
        <f>MAX(0,$J42-Parameters!$C$14)*Parameters!$D$14</f>
        <v>2344.0333286935315</v>
      </c>
      <c r="M42" s="58">
        <f>MAX(0,$J42-Parameters!$C$15)*Parameters!$D$15</f>
        <v>1344.0333286935313</v>
      </c>
      <c r="N42" s="61">
        <f t="shared" si="1"/>
        <v>7032.0999860805941</v>
      </c>
      <c r="O42" s="59">
        <f>IF(K42=0,0,Parameters!$C$13*Parameters!$D$13)+IF(L42=0,0,Parameters!$C$14*Parameters!$D$14)+IF(M42=0,0,Parameters!$C$15*Parameters!$D$15)</f>
        <v>24000</v>
      </c>
      <c r="P42" s="60">
        <f t="shared" si="2"/>
        <v>0.29300416608669144</v>
      </c>
      <c r="R42" s="56">
        <f t="shared" si="3"/>
        <v>28</v>
      </c>
      <c r="S42" s="57">
        <f>MAX(0,$C42-Parameters!$C$16)*Parameters!$D$16</f>
        <v>1294.577005318537</v>
      </c>
      <c r="T42" s="58">
        <f>MAX(0,$C42-Parameters!$D$17)*Parameters!$D$17</f>
        <v>294.57700531853703</v>
      </c>
      <c r="U42" s="70">
        <f t="shared" si="4"/>
        <v>1589.154010637074</v>
      </c>
      <c r="V42" s="71">
        <f>IF(S42=0,0,Parameters!$C$16*Parameters!$D$16)+IF(T42=0,0,Parameters!$C$17*Parameters!$D$17)</f>
        <v>19000</v>
      </c>
      <c r="W42" s="60">
        <f t="shared" si="5"/>
        <v>8.3639684770372313E-2</v>
      </c>
      <c r="X42" s="57">
        <f>MAX(0,$J42-Parameters!$C$16)*Parameters!$D$16</f>
        <v>1344.0333286935313</v>
      </c>
      <c r="Y42" s="27">
        <f>MAX(0,$J42-Parameters!$C$17)*Parameters!$D$17</f>
        <v>344.03332869353136</v>
      </c>
      <c r="Z42" s="72">
        <f t="shared" si="6"/>
        <v>1688.0666573870626</v>
      </c>
      <c r="AA42" s="61">
        <f>IF(X42=0,0,Parameters!$C$16*Parameters!$D$16)+IF(Y42=0,0,Parameters!$C$17*Parameters!$D$17)</f>
        <v>19000</v>
      </c>
      <c r="AB42" s="60">
        <f t="shared" si="7"/>
        <v>8.8845613546687505E-2</v>
      </c>
    </row>
    <row r="43" spans="2:28" x14ac:dyDescent="0.3">
      <c r="B43" s="56">
        <f>'S(t) modelling'!A35</f>
        <v>29</v>
      </c>
      <c r="C43" s="57">
        <f>'S(t) modelling'!E35</f>
        <v>102.33271174007614</v>
      </c>
      <c r="D43" s="57">
        <f>MAX(0,$C43-Parameters!$C$13)*Parameters!$D$13</f>
        <v>3233.2711740076134</v>
      </c>
      <c r="E43" s="27">
        <f>MAX(0,$C43-Parameters!$C$14)*Parameters!$D$14</f>
        <v>2233.2711740076134</v>
      </c>
      <c r="F43" s="58">
        <f>MAX(0,$C43-Parameters!$C$15)*Parameters!$D$15</f>
        <v>1233.2711740076136</v>
      </c>
      <c r="G43" s="59">
        <f t="shared" si="0"/>
        <v>6699.8135220228405</v>
      </c>
      <c r="H43" s="59">
        <f>IF(D43=0,0,Parameters!$C$13*Parameters!$D$13)+IF(E43=0,0,Parameters!$C$14*Parameters!$D$14)+IF(F43=0,0,Parameters!$C$15*Parameters!$D$15)</f>
        <v>24000</v>
      </c>
      <c r="I43" s="60">
        <f t="shared" si="8"/>
        <v>0.27915889675095168</v>
      </c>
      <c r="J43" s="58">
        <f>'S(t) modelling'!H35</f>
        <v>123.30737651883034</v>
      </c>
      <c r="K43" s="57">
        <f>MAX(0,$J43-Parameters!$C$13)*Parameters!$D$13</f>
        <v>5330.7376518830342</v>
      </c>
      <c r="L43" s="27">
        <f>MAX(0,$J43-Parameters!$C$14)*Parameters!$D$14</f>
        <v>4330.7376518830342</v>
      </c>
      <c r="M43" s="58">
        <f>MAX(0,$J43-Parameters!$C$15)*Parameters!$D$15</f>
        <v>3330.7376518830338</v>
      </c>
      <c r="N43" s="61">
        <f t="shared" si="1"/>
        <v>12992.212955649102</v>
      </c>
      <c r="O43" s="59">
        <f>IF(K43=0,0,Parameters!$C$13*Parameters!$D$13)+IF(L43=0,0,Parameters!$C$14*Parameters!$D$14)+IF(M43=0,0,Parameters!$C$15*Parameters!$D$15)</f>
        <v>24000</v>
      </c>
      <c r="P43" s="60">
        <f t="shared" si="2"/>
        <v>0.54134220648537923</v>
      </c>
      <c r="R43" s="56">
        <f t="shared" si="3"/>
        <v>29</v>
      </c>
      <c r="S43" s="57">
        <f>MAX(0,$C43-Parameters!$C$16)*Parameters!$D$16</f>
        <v>1233.2711740076136</v>
      </c>
      <c r="T43" s="58">
        <f>MAX(0,$C43-Parameters!$D$17)*Parameters!$D$17</f>
        <v>233.27117400761352</v>
      </c>
      <c r="U43" s="70">
        <f t="shared" si="4"/>
        <v>1466.5423480152272</v>
      </c>
      <c r="V43" s="71">
        <f>IF(S43=0,0,Parameters!$C$16*Parameters!$D$16)+IF(T43=0,0,Parameters!$C$17*Parameters!$D$17)</f>
        <v>19000</v>
      </c>
      <c r="W43" s="60">
        <f t="shared" si="5"/>
        <v>7.7186439369222481E-2</v>
      </c>
      <c r="X43" s="57">
        <f>MAX(0,$J43-Parameters!$C$16)*Parameters!$D$16</f>
        <v>3330.7376518830338</v>
      </c>
      <c r="Y43" s="27">
        <f>MAX(0,$J43-Parameters!$C$17)*Parameters!$D$17</f>
        <v>2330.7376518830338</v>
      </c>
      <c r="Z43" s="72">
        <f t="shared" si="6"/>
        <v>5661.4753037660676</v>
      </c>
      <c r="AA43" s="61">
        <f>IF(X43=0,0,Parameters!$C$16*Parameters!$D$16)+IF(Y43=0,0,Parameters!$C$17*Parameters!$D$17)</f>
        <v>19000</v>
      </c>
      <c r="AB43" s="60">
        <f t="shared" si="7"/>
        <v>0.29797238440874041</v>
      </c>
    </row>
    <row r="44" spans="2:28" x14ac:dyDescent="0.3">
      <c r="B44" s="56">
        <f>'S(t) modelling'!A36</f>
        <v>30</v>
      </c>
      <c r="C44" s="57">
        <f>'S(t) modelling'!E36</f>
        <v>107.70182446922851</v>
      </c>
      <c r="D44" s="57">
        <f>MAX(0,$C44-Parameters!$C$13)*Parameters!$D$13</f>
        <v>3770.1824469228513</v>
      </c>
      <c r="E44" s="27">
        <f>MAX(0,$C44-Parameters!$C$14)*Parameters!$D$14</f>
        <v>2770.1824469228513</v>
      </c>
      <c r="F44" s="58">
        <f>MAX(0,$C44-Parameters!$C$15)*Parameters!$D$15</f>
        <v>1770.1824469228513</v>
      </c>
      <c r="G44" s="59">
        <f t="shared" si="0"/>
        <v>8310.5473407685531</v>
      </c>
      <c r="H44" s="59">
        <f>IF(D44=0,0,Parameters!$C$13*Parameters!$D$13)+IF(E44=0,0,Parameters!$C$14*Parameters!$D$14)+IF(F44=0,0,Parameters!$C$15*Parameters!$D$15)</f>
        <v>24000</v>
      </c>
      <c r="I44" s="60">
        <f t="shared" si="8"/>
        <v>0.34627280586535636</v>
      </c>
      <c r="J44" s="58">
        <f>'S(t) modelling'!H36</f>
        <v>105.49636275669238</v>
      </c>
      <c r="K44" s="57">
        <f>MAX(0,$J44-Parameters!$C$13)*Parameters!$D$13</f>
        <v>3549.6362756692379</v>
      </c>
      <c r="L44" s="27">
        <f>MAX(0,$J44-Parameters!$C$14)*Parameters!$D$14</f>
        <v>2549.6362756692379</v>
      </c>
      <c r="M44" s="58">
        <f>MAX(0,$J44-Parameters!$C$15)*Parameters!$D$15</f>
        <v>1549.6362756692379</v>
      </c>
      <c r="N44" s="61">
        <f t="shared" si="1"/>
        <v>7648.9088270077136</v>
      </c>
      <c r="O44" s="59">
        <f>IF(K44=0,0,Parameters!$C$13*Parameters!$D$13)+IF(L44=0,0,Parameters!$C$14*Parameters!$D$14)+IF(M44=0,0,Parameters!$C$15*Parameters!$D$15)</f>
        <v>24000</v>
      </c>
      <c r="P44" s="60">
        <f t="shared" si="2"/>
        <v>0.31870453445865471</v>
      </c>
      <c r="R44" s="56">
        <f t="shared" si="3"/>
        <v>30</v>
      </c>
      <c r="S44" s="57">
        <f>MAX(0,$C44-Parameters!$C$16)*Parameters!$D$16</f>
        <v>1770.1824469228513</v>
      </c>
      <c r="T44" s="58">
        <f>MAX(0,$C44-Parameters!$D$17)*Parameters!$D$17</f>
        <v>770.18244692285123</v>
      </c>
      <c r="U44" s="70">
        <f t="shared" si="4"/>
        <v>2540.3648938457027</v>
      </c>
      <c r="V44" s="71">
        <f>IF(S44=0,0,Parameters!$C$16*Parameters!$D$16)+IF(T44=0,0,Parameters!$C$17*Parameters!$D$17)</f>
        <v>19000</v>
      </c>
      <c r="W44" s="60">
        <f t="shared" si="5"/>
        <v>0.1337034154655633</v>
      </c>
      <c r="X44" s="57">
        <f>MAX(0,$J44-Parameters!$C$16)*Parameters!$D$16</f>
        <v>1549.6362756692379</v>
      </c>
      <c r="Y44" s="27">
        <f>MAX(0,$J44-Parameters!$C$17)*Parameters!$D$17</f>
        <v>549.63627566923776</v>
      </c>
      <c r="Z44" s="72">
        <f t="shared" si="6"/>
        <v>2099.2725513384758</v>
      </c>
      <c r="AA44" s="61">
        <f>IF(X44=0,0,Parameters!$C$16*Parameters!$D$16)+IF(Y44=0,0,Parameters!$C$17*Parameters!$D$17)</f>
        <v>19000</v>
      </c>
      <c r="AB44" s="60">
        <f t="shared" si="7"/>
        <v>0.11048802901781452</v>
      </c>
    </row>
    <row r="45" spans="2:28" x14ac:dyDescent="0.3">
      <c r="B45" s="56">
        <f>'S(t) modelling'!A37</f>
        <v>31</v>
      </c>
      <c r="C45" s="57">
        <f>'S(t) modelling'!E37</f>
        <v>113.7934216522916</v>
      </c>
      <c r="D45" s="57">
        <f>MAX(0,$C45-Parameters!$C$13)*Parameters!$D$13</f>
        <v>4379.3421652291599</v>
      </c>
      <c r="E45" s="27">
        <f>MAX(0,$C45-Parameters!$C$14)*Parameters!$D$14</f>
        <v>3379.3421652291599</v>
      </c>
      <c r="F45" s="58">
        <f>MAX(0,$C45-Parameters!$C$15)*Parameters!$D$15</f>
        <v>2379.3421652291599</v>
      </c>
      <c r="G45" s="59">
        <f t="shared" si="0"/>
        <v>10138.02649568748</v>
      </c>
      <c r="H45" s="59">
        <f>IF(D45=0,0,Parameters!$C$13*Parameters!$D$13)+IF(E45=0,0,Parameters!$C$14*Parameters!$D$14)+IF(F45=0,0,Parameters!$C$15*Parameters!$D$15)</f>
        <v>24000</v>
      </c>
      <c r="I45" s="60">
        <f t="shared" si="8"/>
        <v>0.422417770653645</v>
      </c>
      <c r="J45" s="58">
        <f>'S(t) modelling'!H37</f>
        <v>111.2678446283244</v>
      </c>
      <c r="K45" s="57">
        <f>MAX(0,$J45-Parameters!$C$13)*Parameters!$D$13</f>
        <v>4126.7844628324401</v>
      </c>
      <c r="L45" s="27">
        <f>MAX(0,$J45-Parameters!$C$14)*Parameters!$D$14</f>
        <v>3126.7844628324397</v>
      </c>
      <c r="M45" s="58">
        <f>MAX(0,$J45-Parameters!$C$15)*Parameters!$D$15</f>
        <v>2126.7844628324397</v>
      </c>
      <c r="N45" s="61">
        <f t="shared" si="1"/>
        <v>9380.3533884973203</v>
      </c>
      <c r="O45" s="59">
        <f>IF(K45=0,0,Parameters!$C$13*Parameters!$D$13)+IF(L45=0,0,Parameters!$C$14*Parameters!$D$14)+IF(M45=0,0,Parameters!$C$15*Parameters!$D$15)</f>
        <v>24000</v>
      </c>
      <c r="P45" s="60">
        <f t="shared" si="2"/>
        <v>0.39084805785405502</v>
      </c>
      <c r="R45" s="56">
        <f t="shared" si="3"/>
        <v>31</v>
      </c>
      <c r="S45" s="57">
        <f>MAX(0,$C45-Parameters!$C$16)*Parameters!$D$16</f>
        <v>2379.3421652291599</v>
      </c>
      <c r="T45" s="58">
        <f>MAX(0,$C45-Parameters!$D$17)*Parameters!$D$17</f>
        <v>1379.3421652291599</v>
      </c>
      <c r="U45" s="70">
        <f t="shared" si="4"/>
        <v>3758.6843304583199</v>
      </c>
      <c r="V45" s="71">
        <f>IF(S45=0,0,Parameters!$C$16*Parameters!$D$16)+IF(T45=0,0,Parameters!$C$17*Parameters!$D$17)</f>
        <v>19000</v>
      </c>
      <c r="W45" s="60">
        <f t="shared" si="5"/>
        <v>0.19782549107675368</v>
      </c>
      <c r="X45" s="57">
        <f>MAX(0,$J45-Parameters!$C$16)*Parameters!$D$16</f>
        <v>2126.7844628324397</v>
      </c>
      <c r="Y45" s="27">
        <f>MAX(0,$J45-Parameters!$C$17)*Parameters!$D$17</f>
        <v>1126.7844628324397</v>
      </c>
      <c r="Z45" s="72">
        <f t="shared" si="6"/>
        <v>3253.5689256648793</v>
      </c>
      <c r="AA45" s="61">
        <f>IF(X45=0,0,Parameters!$C$16*Parameters!$D$16)+IF(Y45=0,0,Parameters!$C$17*Parameters!$D$17)</f>
        <v>19000</v>
      </c>
      <c r="AB45" s="60">
        <f t="shared" si="7"/>
        <v>0.17124046977183574</v>
      </c>
    </row>
    <row r="46" spans="2:28" x14ac:dyDescent="0.3">
      <c r="B46" s="56">
        <f>'S(t) modelling'!A38</f>
        <v>32</v>
      </c>
      <c r="C46" s="57">
        <f>'S(t) modelling'!E38</f>
        <v>89.538523333844367</v>
      </c>
      <c r="D46" s="57">
        <f>MAX(0,$C46-Parameters!$C$13)*Parameters!$D$13</f>
        <v>1953.8523333844366</v>
      </c>
      <c r="E46" s="27">
        <f>MAX(0,$C46-Parameters!$C$14)*Parameters!$D$14</f>
        <v>953.85233338443663</v>
      </c>
      <c r="F46" s="58">
        <f>MAX(0,$C46-Parameters!$C$15)*Parameters!$D$15</f>
        <v>0</v>
      </c>
      <c r="G46" s="59">
        <f t="shared" si="0"/>
        <v>2907.7046667688733</v>
      </c>
      <c r="H46" s="59">
        <f>IF(D46=0,0,Parameters!$C$13*Parameters!$D$13)+IF(E46=0,0,Parameters!$C$14*Parameters!$D$14)+IF(F46=0,0,Parameters!$C$15*Parameters!$D$15)</f>
        <v>15000</v>
      </c>
      <c r="I46" s="60">
        <f t="shared" si="8"/>
        <v>0.19384697778459156</v>
      </c>
      <c r="J46" s="58">
        <f>'S(t) modelling'!H38</f>
        <v>86.011443635624346</v>
      </c>
      <c r="K46" s="57">
        <f>MAX(0,$J46-Parameters!$C$13)*Parameters!$D$13</f>
        <v>1601.1443635624346</v>
      </c>
      <c r="L46" s="27">
        <f>MAX(0,$J46-Parameters!$C$14)*Parameters!$D$14</f>
        <v>601.14436356243459</v>
      </c>
      <c r="M46" s="58">
        <f>MAX(0,$J46-Parameters!$C$15)*Parameters!$D$15</f>
        <v>0</v>
      </c>
      <c r="N46" s="61">
        <f t="shared" si="1"/>
        <v>2202.2887271248692</v>
      </c>
      <c r="O46" s="59">
        <f>IF(K46=0,0,Parameters!$C$13*Parameters!$D$13)+IF(L46=0,0,Parameters!$C$14*Parameters!$D$14)+IF(M46=0,0,Parameters!$C$15*Parameters!$D$15)</f>
        <v>15000</v>
      </c>
      <c r="P46" s="60">
        <f t="shared" si="2"/>
        <v>0.14681924847499128</v>
      </c>
      <c r="R46" s="56">
        <f t="shared" si="3"/>
        <v>32</v>
      </c>
      <c r="S46" s="57">
        <f>MAX(0,$C46-Parameters!$C$16)*Parameters!$D$16</f>
        <v>0</v>
      </c>
      <c r="T46" s="58">
        <f>MAX(0,$C46-Parameters!$D$17)*Parameters!$D$17</f>
        <v>0</v>
      </c>
      <c r="U46" s="70">
        <f t="shared" si="4"/>
        <v>0</v>
      </c>
      <c r="V46" s="71">
        <f>IF(S46=0,0,Parameters!$C$16*Parameters!$D$16)+IF(T46=0,0,Parameters!$C$17*Parameters!$D$17)</f>
        <v>0</v>
      </c>
      <c r="W46" s="60">
        <f t="shared" si="5"/>
        <v>0</v>
      </c>
      <c r="X46" s="57">
        <f>MAX(0,$J46-Parameters!$C$16)*Parameters!$D$16</f>
        <v>0</v>
      </c>
      <c r="Y46" s="27">
        <f>MAX(0,$J46-Parameters!$C$17)*Parameters!$D$17</f>
        <v>0</v>
      </c>
      <c r="Z46" s="72">
        <f t="shared" si="6"/>
        <v>0</v>
      </c>
      <c r="AA46" s="61">
        <f>IF(X46=0,0,Parameters!$C$16*Parameters!$D$16)+IF(Y46=0,0,Parameters!$C$17*Parameters!$D$17)</f>
        <v>0</v>
      </c>
      <c r="AB46" s="60">
        <f t="shared" si="7"/>
        <v>0</v>
      </c>
    </row>
    <row r="47" spans="2:28" x14ac:dyDescent="0.3">
      <c r="B47" s="56">
        <f>'S(t) modelling'!A39</f>
        <v>33</v>
      </c>
      <c r="C47" s="57">
        <f>'S(t) modelling'!E39</f>
        <v>115.22684333518494</v>
      </c>
      <c r="D47" s="57">
        <f>MAX(0,$C47-Parameters!$C$13)*Parameters!$D$13</f>
        <v>4522.684333518494</v>
      </c>
      <c r="E47" s="27">
        <f>MAX(0,$C47-Parameters!$C$14)*Parameters!$D$14</f>
        <v>3522.684333518494</v>
      </c>
      <c r="F47" s="58">
        <f>MAX(0,$C47-Parameters!$C$15)*Parameters!$D$15</f>
        <v>2522.684333518494</v>
      </c>
      <c r="G47" s="59">
        <f t="shared" ref="G47:G78" si="9">SUM(D47:F47)</f>
        <v>10568.053000555483</v>
      </c>
      <c r="H47" s="59">
        <f>IF(D47=0,0,Parameters!$C$13*Parameters!$D$13)+IF(E47=0,0,Parameters!$C$14*Parameters!$D$14)+IF(F47=0,0,Parameters!$C$15*Parameters!$D$15)</f>
        <v>24000</v>
      </c>
      <c r="I47" s="60">
        <f t="shared" si="8"/>
        <v>0.44033554168981176</v>
      </c>
      <c r="J47" s="58">
        <f>'S(t) modelling'!H39</f>
        <v>108.11297046316463</v>
      </c>
      <c r="K47" s="57">
        <f>MAX(0,$J47-Parameters!$C$13)*Parameters!$D$13</f>
        <v>3811.2970463164629</v>
      </c>
      <c r="L47" s="27">
        <f>MAX(0,$J47-Parameters!$C$14)*Parameters!$D$14</f>
        <v>2811.2970463164629</v>
      </c>
      <c r="M47" s="58">
        <f>MAX(0,$J47-Parameters!$C$15)*Parameters!$D$15</f>
        <v>1811.2970463164629</v>
      </c>
      <c r="N47" s="61">
        <f t="shared" ref="N47:N78" si="10">SUM(K47:M47)</f>
        <v>8433.8911389493878</v>
      </c>
      <c r="O47" s="59">
        <f>IF(K47=0,0,Parameters!$C$13*Parameters!$D$13)+IF(L47=0,0,Parameters!$C$14*Parameters!$D$14)+IF(M47=0,0,Parameters!$C$15*Parameters!$D$15)</f>
        <v>24000</v>
      </c>
      <c r="P47" s="60">
        <f t="shared" si="2"/>
        <v>0.35141213078955785</v>
      </c>
      <c r="R47" s="56">
        <f t="shared" si="3"/>
        <v>33</v>
      </c>
      <c r="S47" s="57">
        <f>MAX(0,$C47-Parameters!$C$16)*Parameters!$D$16</f>
        <v>2522.684333518494</v>
      </c>
      <c r="T47" s="58">
        <f>MAX(0,$C47-Parameters!$D$17)*Parameters!$D$17</f>
        <v>1522.6843335184938</v>
      </c>
      <c r="U47" s="70">
        <f t="shared" ref="U47:U78" si="11">SUM(S47:T47)</f>
        <v>4045.368667036988</v>
      </c>
      <c r="V47" s="71">
        <f>IF(S47=0,0,Parameters!$C$16*Parameters!$D$16)+IF(T47=0,0,Parameters!$C$17*Parameters!$D$17)</f>
        <v>19000</v>
      </c>
      <c r="W47" s="60">
        <f t="shared" si="5"/>
        <v>0.21291414037036779</v>
      </c>
      <c r="X47" s="57">
        <f>MAX(0,$J47-Parameters!$C$16)*Parameters!$D$16</f>
        <v>1811.2970463164629</v>
      </c>
      <c r="Y47" s="27">
        <f>MAX(0,$J47-Parameters!$C$17)*Parameters!$D$17</f>
        <v>811.29704631646291</v>
      </c>
      <c r="Z47" s="72">
        <f t="shared" si="6"/>
        <v>2622.5940926329258</v>
      </c>
      <c r="AA47" s="61">
        <f>IF(X47=0,0,Parameters!$C$16*Parameters!$D$16)+IF(Y47=0,0,Parameters!$C$17*Parameters!$D$17)</f>
        <v>19000</v>
      </c>
      <c r="AB47" s="60">
        <f t="shared" si="7"/>
        <v>0.13803126803331189</v>
      </c>
    </row>
    <row r="48" spans="2:28" x14ac:dyDescent="0.3">
      <c r="B48" s="56">
        <f>'S(t) modelling'!A40</f>
        <v>34</v>
      </c>
      <c r="C48" s="57">
        <f>'S(t) modelling'!E40</f>
        <v>103.14182285448179</v>
      </c>
      <c r="D48" s="57">
        <f>MAX(0,$C48-Parameters!$C$13)*Parameters!$D$13</f>
        <v>3314.1822854481788</v>
      </c>
      <c r="E48" s="27">
        <f>MAX(0,$C48-Parameters!$C$14)*Parameters!$D$14</f>
        <v>2314.1822854481788</v>
      </c>
      <c r="F48" s="58">
        <f>MAX(0,$C48-Parameters!$C$15)*Parameters!$D$15</f>
        <v>1314.1822854481788</v>
      </c>
      <c r="G48" s="59">
        <f t="shared" si="9"/>
        <v>6942.5468563445365</v>
      </c>
      <c r="H48" s="59">
        <f>IF(D48=0,0,Parameters!$C$13*Parameters!$D$13)+IF(E48=0,0,Parameters!$C$14*Parameters!$D$14)+IF(F48=0,0,Parameters!$C$15*Parameters!$D$15)</f>
        <v>24000</v>
      </c>
      <c r="I48" s="60">
        <f t="shared" si="8"/>
        <v>0.28927278568102238</v>
      </c>
      <c r="J48" s="58">
        <f>'S(t) modelling'!H40</f>
        <v>124.35823038629505</v>
      </c>
      <c r="K48" s="57">
        <f>MAX(0,$J48-Parameters!$C$13)*Parameters!$D$13</f>
        <v>5435.8230386295045</v>
      </c>
      <c r="L48" s="27">
        <f>MAX(0,$J48-Parameters!$C$14)*Parameters!$D$14</f>
        <v>4435.8230386295045</v>
      </c>
      <c r="M48" s="58">
        <f>MAX(0,$J48-Parameters!$C$15)*Parameters!$D$15</f>
        <v>3435.8230386295049</v>
      </c>
      <c r="N48" s="61">
        <f t="shared" si="10"/>
        <v>13307.469115888514</v>
      </c>
      <c r="O48" s="59">
        <f>IF(K48=0,0,Parameters!$C$13*Parameters!$D$13)+IF(L48=0,0,Parameters!$C$14*Parameters!$D$14)+IF(M48=0,0,Parameters!$C$15*Parameters!$D$15)</f>
        <v>24000</v>
      </c>
      <c r="P48" s="60">
        <f t="shared" si="2"/>
        <v>0.55447787982868812</v>
      </c>
      <c r="R48" s="56">
        <f t="shared" si="3"/>
        <v>34</v>
      </c>
      <c r="S48" s="57">
        <f>MAX(0,$C48-Parameters!$C$16)*Parameters!$D$16</f>
        <v>1314.1822854481788</v>
      </c>
      <c r="T48" s="58">
        <f>MAX(0,$C48-Parameters!$D$17)*Parameters!$D$17</f>
        <v>314.18228544817879</v>
      </c>
      <c r="U48" s="70">
        <f t="shared" si="11"/>
        <v>1628.3645708963577</v>
      </c>
      <c r="V48" s="71">
        <f>IF(S48=0,0,Parameters!$C$16*Parameters!$D$16)+IF(T48=0,0,Parameters!$C$17*Parameters!$D$17)</f>
        <v>19000</v>
      </c>
      <c r="W48" s="60">
        <f t="shared" si="5"/>
        <v>8.5703398468229358E-2</v>
      </c>
      <c r="X48" s="57">
        <f>MAX(0,$J48-Parameters!$C$16)*Parameters!$D$16</f>
        <v>3435.8230386295049</v>
      </c>
      <c r="Y48" s="27">
        <f>MAX(0,$J48-Parameters!$C$17)*Parameters!$D$17</f>
        <v>2435.8230386295049</v>
      </c>
      <c r="Z48" s="72">
        <f t="shared" si="6"/>
        <v>5871.6460772590099</v>
      </c>
      <c r="AA48" s="61">
        <f>IF(X48=0,0,Parameters!$C$16*Parameters!$D$16)+IF(Y48=0,0,Parameters!$C$17*Parameters!$D$17)</f>
        <v>19000</v>
      </c>
      <c r="AB48" s="60">
        <f t="shared" si="7"/>
        <v>0.30903400406626369</v>
      </c>
    </row>
    <row r="49" spans="2:28" x14ac:dyDescent="0.3">
      <c r="B49" s="56">
        <f>'S(t) modelling'!A41</f>
        <v>35</v>
      </c>
      <c r="C49" s="57">
        <f>'S(t) modelling'!E41</f>
        <v>104.52629696085086</v>
      </c>
      <c r="D49" s="57">
        <f>MAX(0,$C49-Parameters!$C$13)*Parameters!$D$13</f>
        <v>3452.6296960850859</v>
      </c>
      <c r="E49" s="27">
        <f>MAX(0,$C49-Parameters!$C$14)*Parameters!$D$14</f>
        <v>2452.6296960850859</v>
      </c>
      <c r="F49" s="58">
        <f>MAX(0,$C49-Parameters!$C$15)*Parameters!$D$15</f>
        <v>1452.6296960850857</v>
      </c>
      <c r="G49" s="59">
        <f t="shared" si="9"/>
        <v>7357.8890882552578</v>
      </c>
      <c r="H49" s="59">
        <f>IF(D49=0,0,Parameters!$C$13*Parameters!$D$13)+IF(E49=0,0,Parameters!$C$14*Parameters!$D$14)+IF(F49=0,0,Parameters!$C$15*Parameters!$D$15)</f>
        <v>24000</v>
      </c>
      <c r="I49" s="60">
        <f t="shared" si="8"/>
        <v>0.30657871201063575</v>
      </c>
      <c r="J49" s="58">
        <f>'S(t) modelling'!H41</f>
        <v>98.872865166358963</v>
      </c>
      <c r="K49" s="57">
        <f>MAX(0,$J49-Parameters!$C$13)*Parameters!$D$13</f>
        <v>2887.2865166358961</v>
      </c>
      <c r="L49" s="27">
        <f>MAX(0,$J49-Parameters!$C$14)*Parameters!$D$14</f>
        <v>1887.2865166358963</v>
      </c>
      <c r="M49" s="58">
        <f>MAX(0,$J49-Parameters!$C$15)*Parameters!$D$15</f>
        <v>887.28651663589631</v>
      </c>
      <c r="N49" s="61">
        <f t="shared" si="10"/>
        <v>5661.8595499076882</v>
      </c>
      <c r="O49" s="59">
        <f>IF(K49=0,0,Parameters!$C$13*Parameters!$D$13)+IF(L49=0,0,Parameters!$C$14*Parameters!$D$14)+IF(M49=0,0,Parameters!$C$15*Parameters!$D$15)</f>
        <v>24000</v>
      </c>
      <c r="P49" s="60">
        <f t="shared" si="2"/>
        <v>0.23591081457948701</v>
      </c>
      <c r="R49" s="56">
        <f t="shared" si="3"/>
        <v>35</v>
      </c>
      <c r="S49" s="57">
        <f>MAX(0,$C49-Parameters!$C$16)*Parameters!$D$16</f>
        <v>1452.6296960850857</v>
      </c>
      <c r="T49" s="58">
        <f>MAX(0,$C49-Parameters!$D$17)*Parameters!$D$17</f>
        <v>452.6296960850857</v>
      </c>
      <c r="U49" s="70">
        <f t="shared" si="11"/>
        <v>1905.2593921701714</v>
      </c>
      <c r="V49" s="71">
        <f>IF(S49=0,0,Parameters!$C$16*Parameters!$D$16)+IF(T49=0,0,Parameters!$C$17*Parameters!$D$17)</f>
        <v>19000</v>
      </c>
      <c r="W49" s="60">
        <f t="shared" si="5"/>
        <v>0.10027681011421954</v>
      </c>
      <c r="X49" s="57">
        <f>MAX(0,$J49-Parameters!$C$16)*Parameters!$D$16</f>
        <v>887.28651663589631</v>
      </c>
      <c r="Y49" s="27">
        <f>MAX(0,$J49-Parameters!$C$17)*Parameters!$D$17</f>
        <v>0</v>
      </c>
      <c r="Z49" s="72">
        <f t="shared" si="6"/>
        <v>887.28651663589631</v>
      </c>
      <c r="AA49" s="61">
        <f>IF(X49=0,0,Parameters!$C$16*Parameters!$D$16)+IF(Y49=0,0,Parameters!$C$17*Parameters!$D$17)</f>
        <v>9000</v>
      </c>
      <c r="AB49" s="60">
        <f t="shared" si="7"/>
        <v>9.8587390737321812E-2</v>
      </c>
    </row>
    <row r="50" spans="2:28" x14ac:dyDescent="0.3">
      <c r="B50" s="56">
        <f>'S(t) modelling'!A42</f>
        <v>36</v>
      </c>
      <c r="C50" s="57">
        <f>'S(t) modelling'!E42</f>
        <v>92.497429041451866</v>
      </c>
      <c r="D50" s="57">
        <f>MAX(0,$C50-Parameters!$C$13)*Parameters!$D$13</f>
        <v>2249.7429041451865</v>
      </c>
      <c r="E50" s="27">
        <f>MAX(0,$C50-Parameters!$C$14)*Parameters!$D$14</f>
        <v>1249.7429041451867</v>
      </c>
      <c r="F50" s="58">
        <f>MAX(0,$C50-Parameters!$C$15)*Parameters!$D$15</f>
        <v>249.74290414518663</v>
      </c>
      <c r="G50" s="59">
        <f t="shared" si="9"/>
        <v>3749.2287124355594</v>
      </c>
      <c r="H50" s="59">
        <f>IF(D50=0,0,Parameters!$C$13*Parameters!$D$13)+IF(E50=0,0,Parameters!$C$14*Parameters!$D$14)+IF(F50=0,0,Parameters!$C$15*Parameters!$D$15)</f>
        <v>24000</v>
      </c>
      <c r="I50" s="60">
        <f t="shared" si="8"/>
        <v>0.1562178630181483</v>
      </c>
      <c r="J50" s="58">
        <f>'S(t) modelling'!H42</f>
        <v>101.17143862760098</v>
      </c>
      <c r="K50" s="57">
        <f>MAX(0,$J50-Parameters!$C$13)*Parameters!$D$13</f>
        <v>3117.1438627600978</v>
      </c>
      <c r="L50" s="27">
        <f>MAX(0,$J50-Parameters!$C$14)*Parameters!$D$14</f>
        <v>2117.1438627600978</v>
      </c>
      <c r="M50" s="58">
        <f>MAX(0,$J50-Parameters!$C$15)*Parameters!$D$15</f>
        <v>1117.1438627600978</v>
      </c>
      <c r="N50" s="61">
        <f t="shared" si="10"/>
        <v>6351.431588280293</v>
      </c>
      <c r="O50" s="59">
        <f>IF(K50=0,0,Parameters!$C$13*Parameters!$D$13)+IF(L50=0,0,Parameters!$C$14*Parameters!$D$14)+IF(M50=0,0,Parameters!$C$15*Parameters!$D$15)</f>
        <v>24000</v>
      </c>
      <c r="P50" s="60">
        <f t="shared" si="2"/>
        <v>0.2646429828450122</v>
      </c>
      <c r="R50" s="56">
        <f t="shared" si="3"/>
        <v>36</v>
      </c>
      <c r="S50" s="57">
        <f>MAX(0,$C50-Parameters!$C$16)*Parameters!$D$16</f>
        <v>249.74290414518663</v>
      </c>
      <c r="T50" s="58">
        <f>MAX(0,$C50-Parameters!$D$17)*Parameters!$D$17</f>
        <v>0</v>
      </c>
      <c r="U50" s="70">
        <f t="shared" si="11"/>
        <v>249.74290414518663</v>
      </c>
      <c r="V50" s="71">
        <f>IF(S50=0,0,Parameters!$C$16*Parameters!$D$16)+IF(T50=0,0,Parameters!$C$17*Parameters!$D$17)</f>
        <v>9000</v>
      </c>
      <c r="W50" s="60">
        <f t="shared" si="5"/>
        <v>2.7749211571687402E-2</v>
      </c>
      <c r="X50" s="57">
        <f>MAX(0,$J50-Parameters!$C$16)*Parameters!$D$16</f>
        <v>1117.1438627600978</v>
      </c>
      <c r="Y50" s="27">
        <f>MAX(0,$J50-Parameters!$C$17)*Parameters!$D$17</f>
        <v>117.14386276009776</v>
      </c>
      <c r="Z50" s="72">
        <f t="shared" si="6"/>
        <v>1234.2877255201956</v>
      </c>
      <c r="AA50" s="61">
        <f>IF(X50=0,0,Parameters!$C$16*Parameters!$D$16)+IF(Y50=0,0,Parameters!$C$17*Parameters!$D$17)</f>
        <v>19000</v>
      </c>
      <c r="AB50" s="60">
        <f t="shared" si="7"/>
        <v>6.4962511869483985E-2</v>
      </c>
    </row>
    <row r="51" spans="2:28" x14ac:dyDescent="0.3">
      <c r="B51" s="56">
        <f>'S(t) modelling'!A43</f>
        <v>37</v>
      </c>
      <c r="C51" s="57">
        <f>'S(t) modelling'!E43</f>
        <v>102.99749682706434</v>
      </c>
      <c r="D51" s="57">
        <f>MAX(0,$C51-Parameters!$C$13)*Parameters!$D$13</f>
        <v>3299.7496827064338</v>
      </c>
      <c r="E51" s="27">
        <f>MAX(0,$C51-Parameters!$C$14)*Parameters!$D$14</f>
        <v>2299.7496827064338</v>
      </c>
      <c r="F51" s="58">
        <f>MAX(0,$C51-Parameters!$C$15)*Parameters!$D$15</f>
        <v>1299.7496827064338</v>
      </c>
      <c r="G51" s="59">
        <f t="shared" si="9"/>
        <v>6899.2490481193017</v>
      </c>
      <c r="H51" s="59">
        <f>IF(D51=0,0,Parameters!$C$13*Parameters!$D$13)+IF(E51=0,0,Parameters!$C$14*Parameters!$D$14)+IF(F51=0,0,Parameters!$C$15*Parameters!$D$15)</f>
        <v>24000</v>
      </c>
      <c r="I51" s="60">
        <f t="shared" si="8"/>
        <v>0.28746871033830423</v>
      </c>
      <c r="J51" s="58">
        <f>'S(t) modelling'!H43</f>
        <v>103.7539261124729</v>
      </c>
      <c r="K51" s="57">
        <f>MAX(0,$J51-Parameters!$C$13)*Parameters!$D$13</f>
        <v>3375.3926112472896</v>
      </c>
      <c r="L51" s="27">
        <f>MAX(0,$J51-Parameters!$C$14)*Parameters!$D$14</f>
        <v>2375.3926112472896</v>
      </c>
      <c r="M51" s="58">
        <f>MAX(0,$J51-Parameters!$C$15)*Parameters!$D$15</f>
        <v>1375.3926112472896</v>
      </c>
      <c r="N51" s="61">
        <f t="shared" si="10"/>
        <v>7126.1778337418691</v>
      </c>
      <c r="O51" s="59">
        <f>IF(K51=0,0,Parameters!$C$13*Parameters!$D$13)+IF(L51=0,0,Parameters!$C$14*Parameters!$D$14)+IF(M51=0,0,Parameters!$C$15*Parameters!$D$15)</f>
        <v>24000</v>
      </c>
      <c r="P51" s="60">
        <f t="shared" si="2"/>
        <v>0.29692407640591123</v>
      </c>
      <c r="R51" s="56">
        <f t="shared" si="3"/>
        <v>37</v>
      </c>
      <c r="S51" s="57">
        <f>MAX(0,$C51-Parameters!$C$16)*Parameters!$D$16</f>
        <v>1299.7496827064338</v>
      </c>
      <c r="T51" s="58">
        <f>MAX(0,$C51-Parameters!$D$17)*Parameters!$D$17</f>
        <v>299.74968270643387</v>
      </c>
      <c r="U51" s="70">
        <f t="shared" si="11"/>
        <v>1599.4993654128675</v>
      </c>
      <c r="V51" s="71">
        <f>IF(S51=0,0,Parameters!$C$16*Parameters!$D$16)+IF(T51=0,0,Parameters!$C$17*Parameters!$D$17)</f>
        <v>19000</v>
      </c>
      <c r="W51" s="60">
        <f t="shared" si="5"/>
        <v>8.4184177126993026E-2</v>
      </c>
      <c r="X51" s="57">
        <f>MAX(0,$J51-Parameters!$C$16)*Parameters!$D$16</f>
        <v>1375.3926112472896</v>
      </c>
      <c r="Y51" s="27">
        <f>MAX(0,$J51-Parameters!$C$17)*Parameters!$D$17</f>
        <v>375.39261124728966</v>
      </c>
      <c r="Z51" s="72">
        <f t="shared" si="6"/>
        <v>1750.7852224945791</v>
      </c>
      <c r="AA51" s="61">
        <f>IF(X51=0,0,Parameters!$C$16*Parameters!$D$16)+IF(Y51=0,0,Parameters!$C$17*Parameters!$D$17)</f>
        <v>19000</v>
      </c>
      <c r="AB51" s="60">
        <f t="shared" si="7"/>
        <v>9.2146590657609426E-2</v>
      </c>
    </row>
    <row r="52" spans="2:28" x14ac:dyDescent="0.3">
      <c r="B52" s="56">
        <f>'S(t) modelling'!A44</f>
        <v>38</v>
      </c>
      <c r="C52" s="57">
        <f>'S(t) modelling'!E44</f>
        <v>113.72078849761094</v>
      </c>
      <c r="D52" s="57">
        <f>MAX(0,$C52-Parameters!$C$13)*Parameters!$D$13</f>
        <v>4372.0788497610938</v>
      </c>
      <c r="E52" s="27">
        <f>MAX(0,$C52-Parameters!$C$14)*Parameters!$D$14</f>
        <v>3372.0788497610938</v>
      </c>
      <c r="F52" s="58">
        <f>MAX(0,$C52-Parameters!$C$15)*Parameters!$D$15</f>
        <v>2372.0788497610938</v>
      </c>
      <c r="G52" s="59">
        <f t="shared" si="9"/>
        <v>10116.236549283281</v>
      </c>
      <c r="H52" s="59">
        <f>IF(D52=0,0,Parameters!$C$13*Parameters!$D$13)+IF(E52=0,0,Parameters!$C$14*Parameters!$D$14)+IF(F52=0,0,Parameters!$C$15*Parameters!$D$15)</f>
        <v>24000</v>
      </c>
      <c r="I52" s="60">
        <f t="shared" si="8"/>
        <v>0.4215098562201367</v>
      </c>
      <c r="J52" s="58">
        <f>'S(t) modelling'!H44</f>
        <v>107.89107335344708</v>
      </c>
      <c r="K52" s="57">
        <f>MAX(0,$J52-Parameters!$C$13)*Parameters!$D$13</f>
        <v>3789.1073353447082</v>
      </c>
      <c r="L52" s="27">
        <f>MAX(0,$J52-Parameters!$C$14)*Parameters!$D$14</f>
        <v>2789.1073353447082</v>
      </c>
      <c r="M52" s="58">
        <f>MAX(0,$J52-Parameters!$C$15)*Parameters!$D$15</f>
        <v>1789.1073353447084</v>
      </c>
      <c r="N52" s="61">
        <f t="shared" si="10"/>
        <v>8367.3220060341246</v>
      </c>
      <c r="O52" s="59">
        <f>IF(K52=0,0,Parameters!$C$13*Parameters!$D$13)+IF(L52=0,0,Parameters!$C$14*Parameters!$D$14)+IF(M52=0,0,Parameters!$C$15*Parameters!$D$15)</f>
        <v>24000</v>
      </c>
      <c r="P52" s="60">
        <f t="shared" si="2"/>
        <v>0.3486384169180885</v>
      </c>
      <c r="R52" s="56">
        <f t="shared" si="3"/>
        <v>38</v>
      </c>
      <c r="S52" s="57">
        <f>MAX(0,$C52-Parameters!$C$16)*Parameters!$D$16</f>
        <v>2372.0788497610938</v>
      </c>
      <c r="T52" s="58">
        <f>MAX(0,$C52-Parameters!$D$17)*Parameters!$D$17</f>
        <v>1372.078849761094</v>
      </c>
      <c r="U52" s="70">
        <f t="shared" si="11"/>
        <v>3744.1576995221876</v>
      </c>
      <c r="V52" s="71">
        <f>IF(S52=0,0,Parameters!$C$16*Parameters!$D$16)+IF(T52=0,0,Parameters!$C$17*Parameters!$D$17)</f>
        <v>19000</v>
      </c>
      <c r="W52" s="60">
        <f t="shared" si="5"/>
        <v>0.19706093155379933</v>
      </c>
      <c r="X52" s="57">
        <f>MAX(0,$J52-Parameters!$C$16)*Parameters!$D$16</f>
        <v>1789.1073353447084</v>
      </c>
      <c r="Y52" s="27">
        <f>MAX(0,$J52-Parameters!$C$17)*Parameters!$D$17</f>
        <v>789.10733534470842</v>
      </c>
      <c r="Z52" s="72">
        <f t="shared" si="6"/>
        <v>2578.2146706894168</v>
      </c>
      <c r="AA52" s="61">
        <f>IF(X52=0,0,Parameters!$C$16*Parameters!$D$16)+IF(Y52=0,0,Parameters!$C$17*Parameters!$D$17)</f>
        <v>19000</v>
      </c>
      <c r="AB52" s="60">
        <f t="shared" si="7"/>
        <v>0.13569550898365351</v>
      </c>
    </row>
    <row r="53" spans="2:28" x14ac:dyDescent="0.3">
      <c r="B53" s="56">
        <f>'S(t) modelling'!A45</f>
        <v>39</v>
      </c>
      <c r="C53" s="57">
        <f>'S(t) modelling'!E45</f>
        <v>96.549370490913418</v>
      </c>
      <c r="D53" s="57">
        <f>MAX(0,$C53-Parameters!$C$13)*Parameters!$D$13</f>
        <v>2654.9370490913416</v>
      </c>
      <c r="E53" s="27">
        <f>MAX(0,$C53-Parameters!$C$14)*Parameters!$D$14</f>
        <v>1654.9370490913418</v>
      </c>
      <c r="F53" s="58">
        <f>MAX(0,$C53-Parameters!$C$15)*Parameters!$D$15</f>
        <v>654.93704909134181</v>
      </c>
      <c r="G53" s="59">
        <f t="shared" si="9"/>
        <v>4964.8111472740247</v>
      </c>
      <c r="H53" s="59">
        <f>IF(D53=0,0,Parameters!$C$13*Parameters!$D$13)+IF(E53=0,0,Parameters!$C$14*Parameters!$D$14)+IF(F53=0,0,Parameters!$C$15*Parameters!$D$15)</f>
        <v>24000</v>
      </c>
      <c r="I53" s="60">
        <f t="shared" si="8"/>
        <v>0.20686713113641769</v>
      </c>
      <c r="J53" s="58">
        <f>'S(t) modelling'!H45</f>
        <v>101.39001813332558</v>
      </c>
      <c r="K53" s="57">
        <f>MAX(0,$J53-Parameters!$C$13)*Parameters!$D$13</f>
        <v>3139.0018133325584</v>
      </c>
      <c r="L53" s="27">
        <f>MAX(0,$J53-Parameters!$C$14)*Parameters!$D$14</f>
        <v>2139.0018133325584</v>
      </c>
      <c r="M53" s="58">
        <f>MAX(0,$J53-Parameters!$C$15)*Parameters!$D$15</f>
        <v>1139.0018133325584</v>
      </c>
      <c r="N53" s="61">
        <f t="shared" si="10"/>
        <v>6417.0054399976752</v>
      </c>
      <c r="O53" s="59">
        <f>IF(K53=0,0,Parameters!$C$13*Parameters!$D$13)+IF(L53=0,0,Parameters!$C$14*Parameters!$D$14)+IF(M53=0,0,Parameters!$C$15*Parameters!$D$15)</f>
        <v>24000</v>
      </c>
      <c r="P53" s="60">
        <f t="shared" si="2"/>
        <v>0.26737522666656982</v>
      </c>
      <c r="R53" s="56">
        <f t="shared" si="3"/>
        <v>39</v>
      </c>
      <c r="S53" s="57">
        <f>MAX(0,$C53-Parameters!$C$16)*Parameters!$D$16</f>
        <v>654.93704909134181</v>
      </c>
      <c r="T53" s="58">
        <f>MAX(0,$C53-Parameters!$D$17)*Parameters!$D$17</f>
        <v>0</v>
      </c>
      <c r="U53" s="70">
        <f t="shared" si="11"/>
        <v>654.93704909134181</v>
      </c>
      <c r="V53" s="71">
        <f>IF(S53=0,0,Parameters!$C$16*Parameters!$D$16)+IF(T53=0,0,Parameters!$C$17*Parameters!$D$17)</f>
        <v>9000</v>
      </c>
      <c r="W53" s="60">
        <f t="shared" si="5"/>
        <v>7.2770783232371308E-2</v>
      </c>
      <c r="X53" s="57">
        <f>MAX(0,$J53-Parameters!$C$16)*Parameters!$D$16</f>
        <v>1139.0018133325584</v>
      </c>
      <c r="Y53" s="27">
        <f>MAX(0,$J53-Parameters!$C$17)*Parameters!$D$17</f>
        <v>139.0018133325583</v>
      </c>
      <c r="Z53" s="72">
        <f t="shared" si="6"/>
        <v>1278.0036266651168</v>
      </c>
      <c r="AA53" s="61">
        <f>IF(X53=0,0,Parameters!$C$16*Parameters!$D$16)+IF(Y53=0,0,Parameters!$C$17*Parameters!$D$17)</f>
        <v>19000</v>
      </c>
      <c r="AB53" s="60">
        <f t="shared" si="7"/>
        <v>6.7263348771848253E-2</v>
      </c>
    </row>
    <row r="54" spans="2:28" x14ac:dyDescent="0.3">
      <c r="B54" s="56">
        <f>'S(t) modelling'!A46</f>
        <v>40</v>
      </c>
      <c r="C54" s="57">
        <f>'S(t) modelling'!E46</f>
        <v>107.30833175567955</v>
      </c>
      <c r="D54" s="57">
        <f>MAX(0,$C54-Parameters!$C$13)*Parameters!$D$13</f>
        <v>3730.8331755679546</v>
      </c>
      <c r="E54" s="27">
        <f>MAX(0,$C54-Parameters!$C$14)*Parameters!$D$14</f>
        <v>2730.8331755679546</v>
      </c>
      <c r="F54" s="58">
        <f>MAX(0,$C54-Parameters!$C$15)*Parameters!$D$15</f>
        <v>1730.8331755679546</v>
      </c>
      <c r="G54" s="59">
        <f t="shared" si="9"/>
        <v>8192.4995267038648</v>
      </c>
      <c r="H54" s="59">
        <f>IF(D54=0,0,Parameters!$C$13*Parameters!$D$13)+IF(E54=0,0,Parameters!$C$14*Parameters!$D$14)+IF(F54=0,0,Parameters!$C$15*Parameters!$D$15)</f>
        <v>24000</v>
      </c>
      <c r="I54" s="60">
        <f t="shared" si="8"/>
        <v>0.34135414694599436</v>
      </c>
      <c r="J54" s="58">
        <f>'S(t) modelling'!H46</f>
        <v>116.01784463571157</v>
      </c>
      <c r="K54" s="57">
        <f>MAX(0,$J54-Parameters!$C$13)*Parameters!$D$13</f>
        <v>4601.7844635711572</v>
      </c>
      <c r="L54" s="27">
        <f>MAX(0,$J54-Parameters!$C$14)*Parameters!$D$14</f>
        <v>3601.7844635711567</v>
      </c>
      <c r="M54" s="58">
        <f>MAX(0,$J54-Parameters!$C$15)*Parameters!$D$15</f>
        <v>2601.7844635711567</v>
      </c>
      <c r="N54" s="61">
        <f t="shared" si="10"/>
        <v>10805.353390713472</v>
      </c>
      <c r="O54" s="59">
        <f>IF(K54=0,0,Parameters!$C$13*Parameters!$D$13)+IF(L54=0,0,Parameters!$C$14*Parameters!$D$14)+IF(M54=0,0,Parameters!$C$15*Parameters!$D$15)</f>
        <v>24000</v>
      </c>
      <c r="P54" s="60">
        <f t="shared" si="2"/>
        <v>0.45022305794639467</v>
      </c>
      <c r="R54" s="56">
        <f t="shared" si="3"/>
        <v>40</v>
      </c>
      <c r="S54" s="57">
        <f>MAX(0,$C54-Parameters!$C$16)*Parameters!$D$16</f>
        <v>1730.8331755679546</v>
      </c>
      <c r="T54" s="58">
        <f>MAX(0,$C54-Parameters!$D$17)*Parameters!$D$17</f>
        <v>730.83317556795464</v>
      </c>
      <c r="U54" s="70">
        <f t="shared" si="11"/>
        <v>2461.6663511359093</v>
      </c>
      <c r="V54" s="71">
        <f>IF(S54=0,0,Parameters!$C$16*Parameters!$D$16)+IF(T54=0,0,Parameters!$C$17*Parameters!$D$17)</f>
        <v>19000</v>
      </c>
      <c r="W54" s="60">
        <f t="shared" si="5"/>
        <v>0.12956138690188995</v>
      </c>
      <c r="X54" s="57">
        <f>MAX(0,$J54-Parameters!$C$16)*Parameters!$D$16</f>
        <v>2601.7844635711567</v>
      </c>
      <c r="Y54" s="27">
        <f>MAX(0,$J54-Parameters!$C$17)*Parameters!$D$17</f>
        <v>1601.7844635711569</v>
      </c>
      <c r="Z54" s="72">
        <f t="shared" si="6"/>
        <v>4203.5689271423134</v>
      </c>
      <c r="AA54" s="61">
        <f>IF(X54=0,0,Parameters!$C$16*Parameters!$D$16)+IF(Y54=0,0,Parameters!$C$17*Parameters!$D$17)</f>
        <v>19000</v>
      </c>
      <c r="AB54" s="60">
        <f t="shared" si="7"/>
        <v>0.22124046984959544</v>
      </c>
    </row>
    <row r="55" spans="2:28" x14ac:dyDescent="0.3">
      <c r="B55" s="56">
        <f>'S(t) modelling'!A47</f>
        <v>41</v>
      </c>
      <c r="C55" s="57">
        <f>'S(t) modelling'!E47</f>
        <v>102.49691235082621</v>
      </c>
      <c r="D55" s="57">
        <f>MAX(0,$C55-Parameters!$C$13)*Parameters!$D$13</f>
        <v>3249.6912350826206</v>
      </c>
      <c r="E55" s="27">
        <f>MAX(0,$C55-Parameters!$C$14)*Parameters!$D$14</f>
        <v>2249.6912350826206</v>
      </c>
      <c r="F55" s="58">
        <f>MAX(0,$C55-Parameters!$C$15)*Parameters!$D$15</f>
        <v>1249.6912350826208</v>
      </c>
      <c r="G55" s="59">
        <f t="shared" si="9"/>
        <v>6749.0737052478617</v>
      </c>
      <c r="H55" s="59">
        <f>IF(D55=0,0,Parameters!$C$13*Parameters!$D$13)+IF(E55=0,0,Parameters!$C$14*Parameters!$D$14)+IF(F55=0,0,Parameters!$C$15*Parameters!$D$15)</f>
        <v>24000</v>
      </c>
      <c r="I55" s="60">
        <f t="shared" si="8"/>
        <v>0.28121140438532755</v>
      </c>
      <c r="J55" s="58">
        <f>'S(t) modelling'!H47</f>
        <v>101.6893770968454</v>
      </c>
      <c r="K55" s="57">
        <f>MAX(0,$J55-Parameters!$C$13)*Parameters!$D$13</f>
        <v>3168.9377096845406</v>
      </c>
      <c r="L55" s="27">
        <f>MAX(0,$J55-Parameters!$C$14)*Parameters!$D$14</f>
        <v>2168.9377096845406</v>
      </c>
      <c r="M55" s="58">
        <f>MAX(0,$J55-Parameters!$C$15)*Parameters!$D$15</f>
        <v>1168.9377096845406</v>
      </c>
      <c r="N55" s="61">
        <f t="shared" si="10"/>
        <v>6506.8131290536221</v>
      </c>
      <c r="O55" s="59">
        <f>IF(K55=0,0,Parameters!$C$13*Parameters!$D$13)+IF(L55=0,0,Parameters!$C$14*Parameters!$D$14)+IF(M55=0,0,Parameters!$C$15*Parameters!$D$15)</f>
        <v>24000</v>
      </c>
      <c r="P55" s="60">
        <f t="shared" si="2"/>
        <v>0.27111721371056757</v>
      </c>
      <c r="R55" s="56">
        <f t="shared" si="3"/>
        <v>41</v>
      </c>
      <c r="S55" s="57">
        <f>MAX(0,$C55-Parameters!$C$16)*Parameters!$D$16</f>
        <v>1249.6912350826208</v>
      </c>
      <c r="T55" s="58">
        <f>MAX(0,$C55-Parameters!$D$17)*Parameters!$D$17</f>
        <v>249.69123508262072</v>
      </c>
      <c r="U55" s="70">
        <f t="shared" si="11"/>
        <v>1499.3824701652416</v>
      </c>
      <c r="V55" s="71">
        <f>IF(S55=0,0,Parameters!$C$16*Parameters!$D$16)+IF(T55=0,0,Parameters!$C$17*Parameters!$D$17)</f>
        <v>19000</v>
      </c>
      <c r="W55" s="60">
        <f t="shared" si="5"/>
        <v>7.8914866850802193E-2</v>
      </c>
      <c r="X55" s="57">
        <f>MAX(0,$J55-Parameters!$C$16)*Parameters!$D$16</f>
        <v>1168.9377096845406</v>
      </c>
      <c r="Y55" s="27">
        <f>MAX(0,$J55-Parameters!$C$17)*Parameters!$D$17</f>
        <v>168.93770968454049</v>
      </c>
      <c r="Z55" s="72">
        <f t="shared" si="6"/>
        <v>1337.8754193690811</v>
      </c>
      <c r="AA55" s="61">
        <f>IF(X55=0,0,Parameters!$C$16*Parameters!$D$16)+IF(Y55=0,0,Parameters!$C$17*Parameters!$D$17)</f>
        <v>19000</v>
      </c>
      <c r="AB55" s="60">
        <f t="shared" si="7"/>
        <v>7.0414495756267431E-2</v>
      </c>
    </row>
    <row r="56" spans="2:28" x14ac:dyDescent="0.3">
      <c r="B56" s="56">
        <f>'S(t) modelling'!A48</f>
        <v>42</v>
      </c>
      <c r="C56" s="57">
        <f>'S(t) modelling'!E48</f>
        <v>96.28067692031847</v>
      </c>
      <c r="D56" s="57">
        <f>MAX(0,$C56-Parameters!$C$13)*Parameters!$D$13</f>
        <v>2628.0676920318469</v>
      </c>
      <c r="E56" s="27">
        <f>MAX(0,$C56-Parameters!$C$14)*Parameters!$D$14</f>
        <v>1628.0676920318469</v>
      </c>
      <c r="F56" s="58">
        <f>MAX(0,$C56-Parameters!$C$15)*Parameters!$D$15</f>
        <v>628.06769203184695</v>
      </c>
      <c r="G56" s="59">
        <f t="shared" si="9"/>
        <v>4884.2030760955404</v>
      </c>
      <c r="H56" s="59">
        <f>IF(D56=0,0,Parameters!$C$13*Parameters!$D$13)+IF(E56=0,0,Parameters!$C$14*Parameters!$D$14)+IF(F56=0,0,Parameters!$C$15*Parameters!$D$15)</f>
        <v>24000</v>
      </c>
      <c r="I56" s="60">
        <f t="shared" si="8"/>
        <v>0.20350846150398086</v>
      </c>
      <c r="J56" s="58">
        <f>'S(t) modelling'!H48</f>
        <v>108.40588758954905</v>
      </c>
      <c r="K56" s="57">
        <f>MAX(0,$J56-Parameters!$C$13)*Parameters!$D$13</f>
        <v>3840.5887589549052</v>
      </c>
      <c r="L56" s="27">
        <f>MAX(0,$J56-Parameters!$C$14)*Parameters!$D$14</f>
        <v>2840.5887589549052</v>
      </c>
      <c r="M56" s="58">
        <f>MAX(0,$J56-Parameters!$C$15)*Parameters!$D$15</f>
        <v>1840.5887589549052</v>
      </c>
      <c r="N56" s="61">
        <f t="shared" si="10"/>
        <v>8521.7662768647151</v>
      </c>
      <c r="O56" s="59">
        <f>IF(K56=0,0,Parameters!$C$13*Parameters!$D$13)+IF(L56=0,0,Parameters!$C$14*Parameters!$D$14)+IF(M56=0,0,Parameters!$C$15*Parameters!$D$15)</f>
        <v>24000</v>
      </c>
      <c r="P56" s="60">
        <f t="shared" si="2"/>
        <v>0.35507359486936313</v>
      </c>
      <c r="R56" s="56">
        <f t="shared" si="3"/>
        <v>42</v>
      </c>
      <c r="S56" s="57">
        <f>MAX(0,$C56-Parameters!$C$16)*Parameters!$D$16</f>
        <v>628.06769203184695</v>
      </c>
      <c r="T56" s="58">
        <f>MAX(0,$C56-Parameters!$D$17)*Parameters!$D$17</f>
        <v>0</v>
      </c>
      <c r="U56" s="70">
        <f t="shared" si="11"/>
        <v>628.06769203184695</v>
      </c>
      <c r="V56" s="71">
        <f>IF(S56=0,0,Parameters!$C$16*Parameters!$D$16)+IF(T56=0,0,Parameters!$C$17*Parameters!$D$17)</f>
        <v>9000</v>
      </c>
      <c r="W56" s="60">
        <f t="shared" si="5"/>
        <v>6.978529911464966E-2</v>
      </c>
      <c r="X56" s="57">
        <f>MAX(0,$J56-Parameters!$C$16)*Parameters!$D$16</f>
        <v>1840.5887589549052</v>
      </c>
      <c r="Y56" s="27">
        <f>MAX(0,$J56-Parameters!$C$17)*Parameters!$D$17</f>
        <v>840.5887589549053</v>
      </c>
      <c r="Z56" s="72">
        <f t="shared" si="6"/>
        <v>2681.1775179098104</v>
      </c>
      <c r="AA56" s="61">
        <f>IF(X56=0,0,Parameters!$C$16*Parameters!$D$16)+IF(Y56=0,0,Parameters!$C$17*Parameters!$D$17)</f>
        <v>19000</v>
      </c>
      <c r="AB56" s="60">
        <f t="shared" si="7"/>
        <v>0.14111460620577948</v>
      </c>
    </row>
    <row r="57" spans="2:28" x14ac:dyDescent="0.3">
      <c r="B57" s="56">
        <f>'S(t) modelling'!A49</f>
        <v>43</v>
      </c>
      <c r="C57" s="57">
        <f>'S(t) modelling'!E49</f>
        <v>120.75525139034066</v>
      </c>
      <c r="D57" s="57">
        <f>MAX(0,$C57-Parameters!$C$13)*Parameters!$D$13</f>
        <v>5075.5251390340663</v>
      </c>
      <c r="E57" s="27">
        <f>MAX(0,$C57-Parameters!$C$14)*Parameters!$D$14</f>
        <v>4075.5251390340659</v>
      </c>
      <c r="F57" s="58">
        <f>MAX(0,$C57-Parameters!$C$15)*Parameters!$D$15</f>
        <v>3075.5251390340659</v>
      </c>
      <c r="G57" s="59">
        <f t="shared" si="9"/>
        <v>12226.575417102198</v>
      </c>
      <c r="H57" s="59">
        <f>IF(D57=0,0,Parameters!$C$13*Parameters!$D$13)+IF(E57=0,0,Parameters!$C$14*Parameters!$D$14)+IF(F57=0,0,Parameters!$C$15*Parameters!$D$15)</f>
        <v>24000</v>
      </c>
      <c r="I57" s="60">
        <f t="shared" si="8"/>
        <v>0.50944064237925824</v>
      </c>
      <c r="J57" s="58">
        <f>'S(t) modelling'!H49</f>
        <v>119.60683075010112</v>
      </c>
      <c r="K57" s="57">
        <f>MAX(0,$J57-Parameters!$C$13)*Parameters!$D$13</f>
        <v>4960.6830750101126</v>
      </c>
      <c r="L57" s="27">
        <f>MAX(0,$J57-Parameters!$C$14)*Parameters!$D$14</f>
        <v>3960.6830750101126</v>
      </c>
      <c r="M57" s="58">
        <f>MAX(0,$J57-Parameters!$C$15)*Parameters!$D$15</f>
        <v>2960.6830750101126</v>
      </c>
      <c r="N57" s="61">
        <f t="shared" si="10"/>
        <v>11882.049225030338</v>
      </c>
      <c r="O57" s="59">
        <f>IF(K57=0,0,Parameters!$C$13*Parameters!$D$13)+IF(L57=0,0,Parameters!$C$14*Parameters!$D$14)+IF(M57=0,0,Parameters!$C$15*Parameters!$D$15)</f>
        <v>24000</v>
      </c>
      <c r="P57" s="60">
        <f t="shared" si="2"/>
        <v>0.49508538437626409</v>
      </c>
      <c r="R57" s="56">
        <f t="shared" si="3"/>
        <v>43</v>
      </c>
      <c r="S57" s="57">
        <f>MAX(0,$C57-Parameters!$C$16)*Parameters!$D$16</f>
        <v>3075.5251390340659</v>
      </c>
      <c r="T57" s="58">
        <f>MAX(0,$C57-Parameters!$D$17)*Parameters!$D$17</f>
        <v>2075.5251390340659</v>
      </c>
      <c r="U57" s="70">
        <f t="shared" si="11"/>
        <v>5151.0502780681318</v>
      </c>
      <c r="V57" s="71">
        <f>IF(S57=0,0,Parameters!$C$16*Parameters!$D$16)+IF(T57=0,0,Parameters!$C$17*Parameters!$D$17)</f>
        <v>19000</v>
      </c>
      <c r="W57" s="60">
        <f t="shared" si="5"/>
        <v>0.27110790937200696</v>
      </c>
      <c r="X57" s="57">
        <f>MAX(0,$J57-Parameters!$C$16)*Parameters!$D$16</f>
        <v>2960.6830750101126</v>
      </c>
      <c r="Y57" s="27">
        <f>MAX(0,$J57-Parameters!$C$17)*Parameters!$D$17</f>
        <v>1960.6830750101126</v>
      </c>
      <c r="Z57" s="72">
        <f t="shared" si="6"/>
        <v>4921.3661500202252</v>
      </c>
      <c r="AA57" s="61">
        <f>IF(X57=0,0,Parameters!$C$16*Parameters!$D$16)+IF(Y57=0,0,Parameters!$C$17*Parameters!$D$17)</f>
        <v>19000</v>
      </c>
      <c r="AB57" s="60">
        <f t="shared" si="7"/>
        <v>0.25901927105369604</v>
      </c>
    </row>
    <row r="58" spans="2:28" x14ac:dyDescent="0.3">
      <c r="B58" s="56">
        <f>'S(t) modelling'!A50</f>
        <v>44</v>
      </c>
      <c r="C58" s="57">
        <f>'S(t) modelling'!E50</f>
        <v>92.39704610956035</v>
      </c>
      <c r="D58" s="57">
        <f>MAX(0,$C58-Parameters!$C$13)*Parameters!$D$13</f>
        <v>2239.7046109560351</v>
      </c>
      <c r="E58" s="27">
        <f>MAX(0,$C58-Parameters!$C$14)*Parameters!$D$14</f>
        <v>1239.7046109560349</v>
      </c>
      <c r="F58" s="58">
        <f>MAX(0,$C58-Parameters!$C$15)*Parameters!$D$15</f>
        <v>239.70461095603497</v>
      </c>
      <c r="G58" s="59">
        <f t="shared" si="9"/>
        <v>3719.1138328681054</v>
      </c>
      <c r="H58" s="59">
        <f>IF(D58=0,0,Parameters!$C$13*Parameters!$D$13)+IF(E58=0,0,Parameters!$C$14*Parameters!$D$14)+IF(F58=0,0,Parameters!$C$15*Parameters!$D$15)</f>
        <v>24000</v>
      </c>
      <c r="I58" s="60">
        <f t="shared" si="8"/>
        <v>0.1549630763695044</v>
      </c>
      <c r="J58" s="58">
        <f>'S(t) modelling'!H50</f>
        <v>101.53392011017962</v>
      </c>
      <c r="K58" s="57">
        <f>MAX(0,$J58-Parameters!$C$13)*Parameters!$D$13</f>
        <v>3153.3920110179624</v>
      </c>
      <c r="L58" s="27">
        <f>MAX(0,$J58-Parameters!$C$14)*Parameters!$D$14</f>
        <v>2153.3920110179624</v>
      </c>
      <c r="M58" s="58">
        <f>MAX(0,$J58-Parameters!$C$15)*Parameters!$D$15</f>
        <v>1153.3920110179622</v>
      </c>
      <c r="N58" s="61">
        <f t="shared" si="10"/>
        <v>6460.1760330538873</v>
      </c>
      <c r="O58" s="59">
        <f>IF(K58=0,0,Parameters!$C$13*Parameters!$D$13)+IF(L58=0,0,Parameters!$C$14*Parameters!$D$14)+IF(M58=0,0,Parameters!$C$15*Parameters!$D$15)</f>
        <v>24000</v>
      </c>
      <c r="P58" s="60">
        <f t="shared" si="2"/>
        <v>0.26917400137724529</v>
      </c>
      <c r="R58" s="56">
        <f t="shared" si="3"/>
        <v>44</v>
      </c>
      <c r="S58" s="57">
        <f>MAX(0,$C58-Parameters!$C$16)*Parameters!$D$16</f>
        <v>239.70461095603497</v>
      </c>
      <c r="T58" s="58">
        <f>MAX(0,$C58-Parameters!$D$17)*Parameters!$D$17</f>
        <v>0</v>
      </c>
      <c r="U58" s="70">
        <f t="shared" si="11"/>
        <v>239.70461095603497</v>
      </c>
      <c r="V58" s="71">
        <f>IF(S58=0,0,Parameters!$C$16*Parameters!$D$16)+IF(T58=0,0,Parameters!$C$17*Parameters!$D$17)</f>
        <v>9000</v>
      </c>
      <c r="W58" s="60">
        <f t="shared" si="5"/>
        <v>2.6633845661781664E-2</v>
      </c>
      <c r="X58" s="57">
        <f>MAX(0,$J58-Parameters!$C$16)*Parameters!$D$16</f>
        <v>1153.3920110179622</v>
      </c>
      <c r="Y58" s="27">
        <f>MAX(0,$J58-Parameters!$C$17)*Parameters!$D$17</f>
        <v>153.3920110179622</v>
      </c>
      <c r="Z58" s="72">
        <f t="shared" si="6"/>
        <v>1306.7840220359244</v>
      </c>
      <c r="AA58" s="61">
        <f>IF(X58=0,0,Parameters!$C$16*Parameters!$D$16)+IF(Y58=0,0,Parameters!$C$17*Parameters!$D$17)</f>
        <v>19000</v>
      </c>
      <c r="AB58" s="60">
        <f t="shared" si="7"/>
        <v>6.8778106422943394E-2</v>
      </c>
    </row>
    <row r="59" spans="2:28" x14ac:dyDescent="0.3">
      <c r="B59" s="56">
        <f>'S(t) modelling'!A51</f>
        <v>45</v>
      </c>
      <c r="C59" s="57">
        <f>'S(t) modelling'!E51</f>
        <v>95.694656805770123</v>
      </c>
      <c r="D59" s="57">
        <f>MAX(0,$C59-Parameters!$C$13)*Parameters!$D$13</f>
        <v>2569.4656805770123</v>
      </c>
      <c r="E59" s="27">
        <f>MAX(0,$C59-Parameters!$C$14)*Parameters!$D$14</f>
        <v>1569.4656805770123</v>
      </c>
      <c r="F59" s="58">
        <f>MAX(0,$C59-Parameters!$C$15)*Parameters!$D$15</f>
        <v>569.46568057701234</v>
      </c>
      <c r="G59" s="59">
        <f t="shared" si="9"/>
        <v>4708.3970417310375</v>
      </c>
      <c r="H59" s="59">
        <f>IF(D59=0,0,Parameters!$C$13*Parameters!$D$13)+IF(E59=0,0,Parameters!$C$14*Parameters!$D$14)+IF(F59=0,0,Parameters!$C$15*Parameters!$D$15)</f>
        <v>24000</v>
      </c>
      <c r="I59" s="60">
        <f t="shared" si="8"/>
        <v>0.19618321007212655</v>
      </c>
      <c r="J59" s="58">
        <f>'S(t) modelling'!H51</f>
        <v>90.570380782793436</v>
      </c>
      <c r="K59" s="57">
        <f>MAX(0,$J59-Parameters!$C$13)*Parameters!$D$13</f>
        <v>2057.0380782793436</v>
      </c>
      <c r="L59" s="27">
        <f>MAX(0,$J59-Parameters!$C$14)*Parameters!$D$14</f>
        <v>1057.0380782793436</v>
      </c>
      <c r="M59" s="58">
        <f>MAX(0,$J59-Parameters!$C$15)*Parameters!$D$15</f>
        <v>57.038078279343551</v>
      </c>
      <c r="N59" s="61">
        <f t="shared" si="10"/>
        <v>3171.1142348380308</v>
      </c>
      <c r="O59" s="59">
        <f>IF(K59=0,0,Parameters!$C$13*Parameters!$D$13)+IF(L59=0,0,Parameters!$C$14*Parameters!$D$14)+IF(M59=0,0,Parameters!$C$15*Parameters!$D$15)</f>
        <v>24000</v>
      </c>
      <c r="P59" s="60">
        <f t="shared" si="2"/>
        <v>0.13212975978491795</v>
      </c>
      <c r="R59" s="56">
        <f t="shared" si="3"/>
        <v>45</v>
      </c>
      <c r="S59" s="57">
        <f>MAX(0,$C59-Parameters!$C$16)*Parameters!$D$16</f>
        <v>569.46568057701234</v>
      </c>
      <c r="T59" s="58">
        <f>MAX(0,$C59-Parameters!$D$17)*Parameters!$D$17</f>
        <v>0</v>
      </c>
      <c r="U59" s="70">
        <f t="shared" si="11"/>
        <v>569.46568057701234</v>
      </c>
      <c r="V59" s="71">
        <f>IF(S59=0,0,Parameters!$C$16*Parameters!$D$16)+IF(T59=0,0,Parameters!$C$17*Parameters!$D$17)</f>
        <v>9000</v>
      </c>
      <c r="W59" s="60">
        <f t="shared" si="5"/>
        <v>6.3273964508556921E-2</v>
      </c>
      <c r="X59" s="57">
        <f>MAX(0,$J59-Parameters!$C$16)*Parameters!$D$16</f>
        <v>57.038078279343551</v>
      </c>
      <c r="Y59" s="27">
        <f>MAX(0,$J59-Parameters!$C$17)*Parameters!$D$17</f>
        <v>0</v>
      </c>
      <c r="Z59" s="72">
        <f t="shared" si="6"/>
        <v>57.038078279343551</v>
      </c>
      <c r="AA59" s="61">
        <f>IF(X59=0,0,Parameters!$C$16*Parameters!$D$16)+IF(Y59=0,0,Parameters!$C$17*Parameters!$D$17)</f>
        <v>9000</v>
      </c>
      <c r="AB59" s="60">
        <f t="shared" si="7"/>
        <v>6.3375642532603948E-3</v>
      </c>
    </row>
    <row r="60" spans="2:28" x14ac:dyDescent="0.3">
      <c r="B60" s="56">
        <f>'S(t) modelling'!A52</f>
        <v>46</v>
      </c>
      <c r="C60" s="57">
        <f>'S(t) modelling'!E52</f>
        <v>112.52573561828147</v>
      </c>
      <c r="D60" s="57">
        <f>MAX(0,$C60-Parameters!$C$13)*Parameters!$D$13</f>
        <v>4252.5735618281469</v>
      </c>
      <c r="E60" s="27">
        <f>MAX(0,$C60-Parameters!$C$14)*Parameters!$D$14</f>
        <v>3252.5735618281474</v>
      </c>
      <c r="F60" s="58">
        <f>MAX(0,$C60-Parameters!$C$15)*Parameters!$D$15</f>
        <v>2252.5735618281474</v>
      </c>
      <c r="G60" s="59">
        <f t="shared" si="9"/>
        <v>9757.7206854844408</v>
      </c>
      <c r="H60" s="59">
        <f>IF(D60=0,0,Parameters!$C$13*Parameters!$D$13)+IF(E60=0,0,Parameters!$C$14*Parameters!$D$14)+IF(F60=0,0,Parameters!$C$15*Parameters!$D$15)</f>
        <v>24000</v>
      </c>
      <c r="I60" s="60">
        <f t="shared" si="8"/>
        <v>0.40657169522851838</v>
      </c>
      <c r="J60" s="58">
        <f>'S(t) modelling'!H52</f>
        <v>122.26465100237166</v>
      </c>
      <c r="K60" s="57">
        <f>MAX(0,$J60-Parameters!$C$13)*Parameters!$D$13</f>
        <v>5226.4651002371666</v>
      </c>
      <c r="L60" s="27">
        <f>MAX(0,$J60-Parameters!$C$14)*Parameters!$D$14</f>
        <v>4226.4651002371666</v>
      </c>
      <c r="M60" s="58">
        <f>MAX(0,$J60-Parameters!$C$15)*Parameters!$D$15</f>
        <v>3226.4651002371666</v>
      </c>
      <c r="N60" s="61">
        <f t="shared" si="10"/>
        <v>12679.3953007115</v>
      </c>
      <c r="O60" s="59">
        <f>IF(K60=0,0,Parameters!$C$13*Parameters!$D$13)+IF(L60=0,0,Parameters!$C$14*Parameters!$D$14)+IF(M60=0,0,Parameters!$C$15*Parameters!$D$15)</f>
        <v>24000</v>
      </c>
      <c r="P60" s="60">
        <f t="shared" si="2"/>
        <v>0.52830813752964578</v>
      </c>
      <c r="R60" s="56">
        <f t="shared" si="3"/>
        <v>46</v>
      </c>
      <c r="S60" s="57">
        <f>MAX(0,$C60-Parameters!$C$16)*Parameters!$D$16</f>
        <v>2252.5735618281474</v>
      </c>
      <c r="T60" s="58">
        <f>MAX(0,$C60-Parameters!$D$17)*Parameters!$D$17</f>
        <v>1252.5735618281474</v>
      </c>
      <c r="U60" s="70">
        <f t="shared" si="11"/>
        <v>3505.1471236562948</v>
      </c>
      <c r="V60" s="71">
        <f>IF(S60=0,0,Parameters!$C$16*Parameters!$D$16)+IF(T60=0,0,Parameters!$C$17*Parameters!$D$17)</f>
        <v>19000</v>
      </c>
      <c r="W60" s="60">
        <f t="shared" si="5"/>
        <v>0.18448142756085761</v>
      </c>
      <c r="X60" s="57">
        <f>MAX(0,$J60-Parameters!$C$16)*Parameters!$D$16</f>
        <v>3226.4651002371666</v>
      </c>
      <c r="Y60" s="27">
        <f>MAX(0,$J60-Parameters!$C$17)*Parameters!$D$17</f>
        <v>2226.4651002371666</v>
      </c>
      <c r="Z60" s="72">
        <f t="shared" si="6"/>
        <v>5452.9302004743331</v>
      </c>
      <c r="AA60" s="61">
        <f>IF(X60=0,0,Parameters!$C$16*Parameters!$D$16)+IF(Y60=0,0,Parameters!$C$17*Parameters!$D$17)</f>
        <v>19000</v>
      </c>
      <c r="AB60" s="60">
        <f t="shared" si="7"/>
        <v>0.28699632634075439</v>
      </c>
    </row>
    <row r="61" spans="2:28" x14ac:dyDescent="0.3">
      <c r="B61" s="56">
        <f>'S(t) modelling'!A53</f>
        <v>47</v>
      </c>
      <c r="C61" s="57">
        <f>'S(t) modelling'!E53</f>
        <v>110.20795338681071</v>
      </c>
      <c r="D61" s="57">
        <f>MAX(0,$C61-Parameters!$C$13)*Parameters!$D$13</f>
        <v>4020.7953386810714</v>
      </c>
      <c r="E61" s="27">
        <f>MAX(0,$C61-Parameters!$C$14)*Parameters!$D$14</f>
        <v>3020.7953386810714</v>
      </c>
      <c r="F61" s="58">
        <f>MAX(0,$C61-Parameters!$C$15)*Parameters!$D$15</f>
        <v>2020.7953386810714</v>
      </c>
      <c r="G61" s="59">
        <f t="shared" si="9"/>
        <v>9062.3860160432141</v>
      </c>
      <c r="H61" s="59">
        <f>IF(D61=0,0,Parameters!$C$13*Parameters!$D$13)+IF(E61=0,0,Parameters!$C$14*Parameters!$D$14)+IF(F61=0,0,Parameters!$C$15*Parameters!$D$15)</f>
        <v>24000</v>
      </c>
      <c r="I61" s="60">
        <f t="shared" si="8"/>
        <v>0.37759941733513391</v>
      </c>
      <c r="J61" s="58">
        <f>'S(t) modelling'!H53</f>
        <v>115.39432193702322</v>
      </c>
      <c r="K61" s="57">
        <f>MAX(0,$J61-Parameters!$C$13)*Parameters!$D$13</f>
        <v>4539.4321937023224</v>
      </c>
      <c r="L61" s="27">
        <f>MAX(0,$J61-Parameters!$C$14)*Parameters!$D$14</f>
        <v>3539.4321937023224</v>
      </c>
      <c r="M61" s="58">
        <f>MAX(0,$J61-Parameters!$C$15)*Parameters!$D$15</f>
        <v>2539.4321937023224</v>
      </c>
      <c r="N61" s="61">
        <f t="shared" si="10"/>
        <v>10618.296581106966</v>
      </c>
      <c r="O61" s="59">
        <f>IF(K61=0,0,Parameters!$C$13*Parameters!$D$13)+IF(L61=0,0,Parameters!$C$14*Parameters!$D$14)+IF(M61=0,0,Parameters!$C$15*Parameters!$D$15)</f>
        <v>24000</v>
      </c>
      <c r="P61" s="60">
        <f t="shared" si="2"/>
        <v>0.44242902421279023</v>
      </c>
      <c r="R61" s="56">
        <f t="shared" si="3"/>
        <v>47</v>
      </c>
      <c r="S61" s="57">
        <f>MAX(0,$C61-Parameters!$C$16)*Parameters!$D$16</f>
        <v>2020.7953386810714</v>
      </c>
      <c r="T61" s="58">
        <f>MAX(0,$C61-Parameters!$D$17)*Parameters!$D$17</f>
        <v>1020.7953386810715</v>
      </c>
      <c r="U61" s="70">
        <f t="shared" si="11"/>
        <v>3041.5906773621427</v>
      </c>
      <c r="V61" s="71">
        <f>IF(S61=0,0,Parameters!$C$16*Parameters!$D$16)+IF(T61=0,0,Parameters!$C$17*Parameters!$D$17)</f>
        <v>19000</v>
      </c>
      <c r="W61" s="60">
        <f t="shared" si="5"/>
        <v>0.1600837198611654</v>
      </c>
      <c r="X61" s="57">
        <f>MAX(0,$J61-Parameters!$C$16)*Parameters!$D$16</f>
        <v>2539.4321937023224</v>
      </c>
      <c r="Y61" s="27">
        <f>MAX(0,$J61-Parameters!$C$17)*Parameters!$D$17</f>
        <v>1539.4321937023221</v>
      </c>
      <c r="Z61" s="72">
        <f t="shared" si="6"/>
        <v>4078.8643874046447</v>
      </c>
      <c r="AA61" s="61">
        <f>IF(X61=0,0,Parameters!$C$16*Parameters!$D$16)+IF(Y61=0,0,Parameters!$C$17*Parameters!$D$17)</f>
        <v>19000</v>
      </c>
      <c r="AB61" s="60">
        <f t="shared" si="7"/>
        <v>0.2146770730212971</v>
      </c>
    </row>
    <row r="62" spans="2:28" x14ac:dyDescent="0.3">
      <c r="B62" s="56">
        <f>'S(t) modelling'!A54</f>
        <v>48</v>
      </c>
      <c r="C62" s="57">
        <f>'S(t) modelling'!E54</f>
        <v>112.01588689044208</v>
      </c>
      <c r="D62" s="57">
        <f>MAX(0,$C62-Parameters!$C$13)*Parameters!$D$13</f>
        <v>4201.588689044208</v>
      </c>
      <c r="E62" s="27">
        <f>MAX(0,$C62-Parameters!$C$14)*Parameters!$D$14</f>
        <v>3201.5886890442075</v>
      </c>
      <c r="F62" s="58">
        <f>MAX(0,$C62-Parameters!$C$15)*Parameters!$D$15</f>
        <v>2201.5886890442075</v>
      </c>
      <c r="G62" s="59">
        <f t="shared" si="9"/>
        <v>9604.766067132623</v>
      </c>
      <c r="H62" s="59">
        <f>IF(D62=0,0,Parameters!$C$13*Parameters!$D$13)+IF(E62=0,0,Parameters!$C$14*Parameters!$D$14)+IF(F62=0,0,Parameters!$C$15*Parameters!$D$15)</f>
        <v>24000</v>
      </c>
      <c r="I62" s="60">
        <f t="shared" si="8"/>
        <v>0.40019858613052595</v>
      </c>
      <c r="J62" s="58">
        <f>'S(t) modelling'!H54</f>
        <v>108.99425077870278</v>
      </c>
      <c r="K62" s="57">
        <f>MAX(0,$J62-Parameters!$C$13)*Parameters!$D$13</f>
        <v>3899.4250778702776</v>
      </c>
      <c r="L62" s="27">
        <f>MAX(0,$J62-Parameters!$C$14)*Parameters!$D$14</f>
        <v>2899.4250778702776</v>
      </c>
      <c r="M62" s="58">
        <f>MAX(0,$J62-Parameters!$C$15)*Parameters!$D$15</f>
        <v>1899.4250778702778</v>
      </c>
      <c r="N62" s="61">
        <f t="shared" si="10"/>
        <v>8698.2752336108333</v>
      </c>
      <c r="O62" s="59">
        <f>IF(K62=0,0,Parameters!$C$13*Parameters!$D$13)+IF(L62=0,0,Parameters!$C$14*Parameters!$D$14)+IF(M62=0,0,Parameters!$C$15*Parameters!$D$15)</f>
        <v>24000</v>
      </c>
      <c r="P62" s="60">
        <f t="shared" si="2"/>
        <v>0.36242813473378471</v>
      </c>
      <c r="R62" s="56">
        <f t="shared" si="3"/>
        <v>48</v>
      </c>
      <c r="S62" s="57">
        <f>MAX(0,$C62-Parameters!$C$16)*Parameters!$D$16</f>
        <v>2201.5886890442075</v>
      </c>
      <c r="T62" s="58">
        <f>MAX(0,$C62-Parameters!$D$17)*Parameters!$D$17</f>
        <v>1201.5886890442075</v>
      </c>
      <c r="U62" s="70">
        <f t="shared" si="11"/>
        <v>3403.177378088415</v>
      </c>
      <c r="V62" s="71">
        <f>IF(S62=0,0,Parameters!$C$16*Parameters!$D$16)+IF(T62=0,0,Parameters!$C$17*Parameters!$D$17)</f>
        <v>19000</v>
      </c>
      <c r="W62" s="60">
        <f t="shared" si="5"/>
        <v>0.17911459884675868</v>
      </c>
      <c r="X62" s="57">
        <f>MAX(0,$J62-Parameters!$C$16)*Parameters!$D$16</f>
        <v>1899.4250778702778</v>
      </c>
      <c r="Y62" s="27">
        <f>MAX(0,$J62-Parameters!$C$17)*Parameters!$D$17</f>
        <v>899.42507787027785</v>
      </c>
      <c r="Z62" s="72">
        <f t="shared" si="6"/>
        <v>2798.8501557405557</v>
      </c>
      <c r="AA62" s="61">
        <f>IF(X62=0,0,Parameters!$C$16*Parameters!$D$16)+IF(Y62=0,0,Parameters!$C$17*Parameters!$D$17)</f>
        <v>19000</v>
      </c>
      <c r="AB62" s="60">
        <f t="shared" si="7"/>
        <v>0.14730790293371346</v>
      </c>
    </row>
    <row r="63" spans="2:28" x14ac:dyDescent="0.3">
      <c r="B63" s="56">
        <f>'S(t) modelling'!A55</f>
        <v>49</v>
      </c>
      <c r="C63" s="57">
        <f>'S(t) modelling'!E55</f>
        <v>95.892073657254571</v>
      </c>
      <c r="D63" s="57">
        <f>MAX(0,$C63-Parameters!$C$13)*Parameters!$D$13</f>
        <v>2589.2073657254568</v>
      </c>
      <c r="E63" s="27">
        <f>MAX(0,$C63-Parameters!$C$14)*Parameters!$D$14</f>
        <v>1589.2073657254571</v>
      </c>
      <c r="F63" s="58">
        <f>MAX(0,$C63-Parameters!$C$15)*Parameters!$D$15</f>
        <v>589.20736572545707</v>
      </c>
      <c r="G63" s="59">
        <f t="shared" si="9"/>
        <v>4767.6220971763705</v>
      </c>
      <c r="H63" s="59">
        <f>IF(D63=0,0,Parameters!$C$13*Parameters!$D$13)+IF(E63=0,0,Parameters!$C$14*Parameters!$D$14)+IF(F63=0,0,Parameters!$C$15*Parameters!$D$15)</f>
        <v>24000</v>
      </c>
      <c r="I63" s="60">
        <f t="shared" si="8"/>
        <v>0.19865092071568211</v>
      </c>
      <c r="J63" s="58">
        <f>'S(t) modelling'!H55</f>
        <v>97.593043601059904</v>
      </c>
      <c r="K63" s="57">
        <f>MAX(0,$J63-Parameters!$C$13)*Parameters!$D$13</f>
        <v>2759.3043601059903</v>
      </c>
      <c r="L63" s="27">
        <f>MAX(0,$J63-Parameters!$C$14)*Parameters!$D$14</f>
        <v>1759.3043601059903</v>
      </c>
      <c r="M63" s="58">
        <f>MAX(0,$J63-Parameters!$C$15)*Parameters!$D$15</f>
        <v>759.30436010599033</v>
      </c>
      <c r="N63" s="61">
        <f t="shared" si="10"/>
        <v>5277.9130803179705</v>
      </c>
      <c r="O63" s="59">
        <f>IF(K63=0,0,Parameters!$C$13*Parameters!$D$13)+IF(L63=0,0,Parameters!$C$14*Parameters!$D$14)+IF(M63=0,0,Parameters!$C$15*Parameters!$D$15)</f>
        <v>24000</v>
      </c>
      <c r="P63" s="60">
        <f t="shared" si="2"/>
        <v>0.21991304501324876</v>
      </c>
      <c r="R63" s="56">
        <f t="shared" si="3"/>
        <v>49</v>
      </c>
      <c r="S63" s="57">
        <f>MAX(0,$C63-Parameters!$C$16)*Parameters!$D$16</f>
        <v>589.20736572545707</v>
      </c>
      <c r="T63" s="58">
        <f>MAX(0,$C63-Parameters!$D$17)*Parameters!$D$17</f>
        <v>0</v>
      </c>
      <c r="U63" s="70">
        <f t="shared" si="11"/>
        <v>589.20736572545707</v>
      </c>
      <c r="V63" s="71">
        <f>IF(S63=0,0,Parameters!$C$16*Parameters!$D$16)+IF(T63=0,0,Parameters!$C$17*Parameters!$D$17)</f>
        <v>9000</v>
      </c>
      <c r="W63" s="60">
        <f t="shared" si="5"/>
        <v>6.5467485080606347E-2</v>
      </c>
      <c r="X63" s="57">
        <f>MAX(0,$J63-Parameters!$C$16)*Parameters!$D$16</f>
        <v>759.30436010599033</v>
      </c>
      <c r="Y63" s="27">
        <f>MAX(0,$J63-Parameters!$C$17)*Parameters!$D$17</f>
        <v>0</v>
      </c>
      <c r="Z63" s="72">
        <f t="shared" si="6"/>
        <v>759.30436010599033</v>
      </c>
      <c r="AA63" s="61">
        <f>IF(X63=0,0,Parameters!$C$16*Parameters!$D$16)+IF(Y63=0,0,Parameters!$C$17*Parameters!$D$17)</f>
        <v>9000</v>
      </c>
      <c r="AB63" s="60">
        <f t="shared" si="7"/>
        <v>8.4367151122887812E-2</v>
      </c>
    </row>
    <row r="64" spans="2:28" x14ac:dyDescent="0.3">
      <c r="B64" s="56">
        <f>'S(t) modelling'!A56</f>
        <v>50</v>
      </c>
      <c r="C64" s="57">
        <f>'S(t) modelling'!E56</f>
        <v>116.79772041859211</v>
      </c>
      <c r="D64" s="57">
        <f>MAX(0,$C64-Parameters!$C$13)*Parameters!$D$13</f>
        <v>4679.7720418592107</v>
      </c>
      <c r="E64" s="27">
        <f>MAX(0,$C64-Parameters!$C$14)*Parameters!$D$14</f>
        <v>3679.7720418592107</v>
      </c>
      <c r="F64" s="58">
        <f>MAX(0,$C64-Parameters!$C$15)*Parameters!$D$15</f>
        <v>2679.7720418592107</v>
      </c>
      <c r="G64" s="59">
        <f t="shared" si="9"/>
        <v>11039.316125577632</v>
      </c>
      <c r="H64" s="59">
        <f>IF(D64=0,0,Parameters!$C$13*Parameters!$D$13)+IF(E64=0,0,Parameters!$C$14*Parameters!$D$14)+IF(F64=0,0,Parameters!$C$15*Parameters!$D$15)</f>
        <v>24000</v>
      </c>
      <c r="I64" s="60">
        <f t="shared" si="8"/>
        <v>0.45997150523240132</v>
      </c>
      <c r="J64" s="58">
        <f>'S(t) modelling'!H56</f>
        <v>113.95613527899987</v>
      </c>
      <c r="K64" s="57">
        <f>MAX(0,$J64-Parameters!$C$13)*Parameters!$D$13</f>
        <v>4395.6135278999864</v>
      </c>
      <c r="L64" s="27">
        <f>MAX(0,$J64-Parameters!$C$14)*Parameters!$D$14</f>
        <v>3395.6135278999868</v>
      </c>
      <c r="M64" s="58">
        <f>MAX(0,$J64-Parameters!$C$15)*Parameters!$D$15</f>
        <v>2395.6135278999868</v>
      </c>
      <c r="N64" s="61">
        <f t="shared" si="10"/>
        <v>10186.840583699959</v>
      </c>
      <c r="O64" s="59">
        <f>IF(K64=0,0,Parameters!$C$13*Parameters!$D$13)+IF(L64=0,0,Parameters!$C$14*Parameters!$D$14)+IF(M64=0,0,Parameters!$C$15*Parameters!$D$15)</f>
        <v>24000</v>
      </c>
      <c r="P64" s="60">
        <f t="shared" si="2"/>
        <v>0.4244516909874983</v>
      </c>
      <c r="R64" s="56">
        <f t="shared" si="3"/>
        <v>50</v>
      </c>
      <c r="S64" s="57">
        <f>MAX(0,$C64-Parameters!$C$16)*Parameters!$D$16</f>
        <v>2679.7720418592107</v>
      </c>
      <c r="T64" s="58">
        <f>MAX(0,$C64-Parameters!$D$17)*Parameters!$D$17</f>
        <v>1679.7720418592107</v>
      </c>
      <c r="U64" s="70">
        <f t="shared" si="11"/>
        <v>4359.5440837184215</v>
      </c>
      <c r="V64" s="71">
        <f>IF(S64=0,0,Parameters!$C$16*Parameters!$D$16)+IF(T64=0,0,Parameters!$C$17*Parameters!$D$17)</f>
        <v>19000</v>
      </c>
      <c r="W64" s="60">
        <f t="shared" si="5"/>
        <v>0.22944968861675902</v>
      </c>
      <c r="X64" s="57">
        <f>MAX(0,$J64-Parameters!$C$16)*Parameters!$D$16</f>
        <v>2395.6135278999868</v>
      </c>
      <c r="Y64" s="27">
        <f>MAX(0,$J64-Parameters!$C$17)*Parameters!$D$17</f>
        <v>1395.6135278999866</v>
      </c>
      <c r="Z64" s="72">
        <f t="shared" si="6"/>
        <v>3791.2270557999736</v>
      </c>
      <c r="AA64" s="61">
        <f>IF(X64=0,0,Parameters!$C$16*Parameters!$D$16)+IF(Y64=0,0,Parameters!$C$17*Parameters!$D$17)</f>
        <v>19000</v>
      </c>
      <c r="AB64" s="60">
        <f t="shared" si="7"/>
        <v>0.19953826609473546</v>
      </c>
    </row>
    <row r="65" spans="2:38" x14ac:dyDescent="0.3">
      <c r="B65" s="56">
        <f>'S(t) modelling'!A57</f>
        <v>51</v>
      </c>
      <c r="C65" s="57">
        <f>'S(t) modelling'!E57</f>
        <v>97.449940529031522</v>
      </c>
      <c r="D65" s="57">
        <f>MAX(0,$C65-Parameters!$C$13)*Parameters!$D$13</f>
        <v>2744.9940529031524</v>
      </c>
      <c r="E65" s="27">
        <f>MAX(0,$C65-Parameters!$C$14)*Parameters!$D$14</f>
        <v>1744.9940529031524</v>
      </c>
      <c r="F65" s="58">
        <f>MAX(0,$C65-Parameters!$C$15)*Parameters!$D$15</f>
        <v>744.99405290315224</v>
      </c>
      <c r="G65" s="59">
        <f t="shared" si="9"/>
        <v>5234.9821587094566</v>
      </c>
      <c r="H65" s="59">
        <f>IF(D65=0,0,Parameters!$C$13*Parameters!$D$13)+IF(E65=0,0,Parameters!$C$14*Parameters!$D$14)+IF(F65=0,0,Parameters!$C$15*Parameters!$D$15)</f>
        <v>24000</v>
      </c>
      <c r="I65" s="60">
        <f t="shared" si="8"/>
        <v>0.21812425661289403</v>
      </c>
      <c r="J65" s="58">
        <f>'S(t) modelling'!H57</f>
        <v>85.118688188131998</v>
      </c>
      <c r="K65" s="57">
        <f>MAX(0,$J65-Parameters!$C$13)*Parameters!$D$13</f>
        <v>1511.8688188131998</v>
      </c>
      <c r="L65" s="27">
        <f>MAX(0,$J65-Parameters!$C$14)*Parameters!$D$14</f>
        <v>511.86881881319977</v>
      </c>
      <c r="M65" s="58">
        <f>MAX(0,$J65-Parameters!$C$15)*Parameters!$D$15</f>
        <v>0</v>
      </c>
      <c r="N65" s="61">
        <f t="shared" si="10"/>
        <v>2023.7376376263996</v>
      </c>
      <c r="O65" s="59">
        <f>IF(K65=0,0,Parameters!$C$13*Parameters!$D$13)+IF(L65=0,0,Parameters!$C$14*Parameters!$D$14)+IF(M65=0,0,Parameters!$C$15*Parameters!$D$15)</f>
        <v>15000</v>
      </c>
      <c r="P65" s="60">
        <f t="shared" si="2"/>
        <v>0.13491584250842664</v>
      </c>
      <c r="R65" s="56">
        <f t="shared" si="3"/>
        <v>51</v>
      </c>
      <c r="S65" s="57">
        <f>MAX(0,$C65-Parameters!$C$16)*Parameters!$D$16</f>
        <v>744.99405290315224</v>
      </c>
      <c r="T65" s="58">
        <f>MAX(0,$C65-Parameters!$D$17)*Parameters!$D$17</f>
        <v>0</v>
      </c>
      <c r="U65" s="70">
        <f t="shared" si="11"/>
        <v>744.99405290315224</v>
      </c>
      <c r="V65" s="71">
        <f>IF(S65=0,0,Parameters!$C$16*Parameters!$D$16)+IF(T65=0,0,Parameters!$C$17*Parameters!$D$17)</f>
        <v>9000</v>
      </c>
      <c r="W65" s="60">
        <f t="shared" si="5"/>
        <v>8.2777116989239133E-2</v>
      </c>
      <c r="X65" s="57">
        <f>MAX(0,$J65-Parameters!$C$16)*Parameters!$D$16</f>
        <v>0</v>
      </c>
      <c r="Y65" s="27">
        <f>MAX(0,$J65-Parameters!$C$17)*Parameters!$D$17</f>
        <v>0</v>
      </c>
      <c r="Z65" s="72">
        <f t="shared" si="6"/>
        <v>0</v>
      </c>
      <c r="AA65" s="61">
        <f>IF(X65=0,0,Parameters!$C$16*Parameters!$D$16)+IF(Y65=0,0,Parameters!$C$17*Parameters!$D$17)</f>
        <v>0</v>
      </c>
      <c r="AB65" s="60">
        <f t="shared" si="7"/>
        <v>0</v>
      </c>
    </row>
    <row r="66" spans="2:38" x14ac:dyDescent="0.3">
      <c r="B66" s="56">
        <f>'S(t) modelling'!A58</f>
        <v>52</v>
      </c>
      <c r="C66" s="57">
        <f>'S(t) modelling'!E58</f>
        <v>106.73956376709668</v>
      </c>
      <c r="D66" s="57">
        <f>MAX(0,$C66-Parameters!$C$13)*Parameters!$D$13</f>
        <v>3673.9563767096683</v>
      </c>
      <c r="E66" s="27">
        <f>MAX(0,$C66-Parameters!$C$14)*Parameters!$D$14</f>
        <v>2673.9563767096683</v>
      </c>
      <c r="F66" s="58">
        <f>MAX(0,$C66-Parameters!$C$15)*Parameters!$D$15</f>
        <v>1673.9563767096683</v>
      </c>
      <c r="G66" s="59">
        <f t="shared" si="9"/>
        <v>8021.8691301290055</v>
      </c>
      <c r="H66" s="59">
        <f>IF(D66=0,0,Parameters!$C$13*Parameters!$D$13)+IF(E66=0,0,Parameters!$C$14*Parameters!$D$14)+IF(F66=0,0,Parameters!$C$15*Parameters!$D$15)</f>
        <v>24000</v>
      </c>
      <c r="I66" s="60">
        <f t="shared" si="8"/>
        <v>0.33424454708870854</v>
      </c>
      <c r="J66" s="58">
        <f>'S(t) modelling'!H58</f>
        <v>123.94484927250708</v>
      </c>
      <c r="K66" s="57">
        <f>MAX(0,$J66-Parameters!$C$13)*Parameters!$D$13</f>
        <v>5394.4849272507081</v>
      </c>
      <c r="L66" s="27">
        <f>MAX(0,$J66-Parameters!$C$14)*Parameters!$D$14</f>
        <v>4394.4849272507081</v>
      </c>
      <c r="M66" s="58">
        <f>MAX(0,$J66-Parameters!$C$15)*Parameters!$D$15</f>
        <v>3394.4849272507086</v>
      </c>
      <c r="N66" s="61">
        <f t="shared" si="10"/>
        <v>13183.454781752125</v>
      </c>
      <c r="O66" s="59">
        <f>IF(K66=0,0,Parameters!$C$13*Parameters!$D$13)+IF(L66=0,0,Parameters!$C$14*Parameters!$D$14)+IF(M66=0,0,Parameters!$C$15*Parameters!$D$15)</f>
        <v>24000</v>
      </c>
      <c r="P66" s="60">
        <f t="shared" si="2"/>
        <v>0.54931061590633856</v>
      </c>
      <c r="R66" s="56">
        <f t="shared" si="3"/>
        <v>52</v>
      </c>
      <c r="S66" s="57">
        <f>MAX(0,$C66-Parameters!$C$16)*Parameters!$D$16</f>
        <v>1673.9563767096683</v>
      </c>
      <c r="T66" s="58">
        <f>MAX(0,$C66-Parameters!$D$17)*Parameters!$D$17</f>
        <v>673.95637670966835</v>
      </c>
      <c r="U66" s="70">
        <f t="shared" si="11"/>
        <v>2347.9127534193367</v>
      </c>
      <c r="V66" s="71">
        <f>IF(S66=0,0,Parameters!$C$16*Parameters!$D$16)+IF(T66=0,0,Parameters!$C$17*Parameters!$D$17)</f>
        <v>19000</v>
      </c>
      <c r="W66" s="60">
        <f t="shared" si="5"/>
        <v>0.12357435544312298</v>
      </c>
      <c r="X66" s="57">
        <f>MAX(0,$J66-Parameters!$C$16)*Parameters!$D$16</f>
        <v>3394.4849272507086</v>
      </c>
      <c r="Y66" s="27">
        <f>MAX(0,$J66-Parameters!$C$17)*Parameters!$D$17</f>
        <v>2394.4849272507086</v>
      </c>
      <c r="Z66" s="72">
        <f t="shared" si="6"/>
        <v>5788.9698545014171</v>
      </c>
      <c r="AA66" s="61">
        <f>IF(X66=0,0,Parameters!$C$16*Parameters!$D$16)+IF(Y66=0,0,Parameters!$C$17*Parameters!$D$17)</f>
        <v>19000</v>
      </c>
      <c r="AB66" s="60">
        <f t="shared" si="7"/>
        <v>0.30468262392112722</v>
      </c>
    </row>
    <row r="67" spans="2:38" x14ac:dyDescent="0.3">
      <c r="B67" s="56">
        <f>'S(t) modelling'!A59</f>
        <v>53</v>
      </c>
      <c r="C67" s="57">
        <f>'S(t) modelling'!E59</f>
        <v>104.39019513892741</v>
      </c>
      <c r="D67" s="57">
        <f>MAX(0,$C67-Parameters!$C$13)*Parameters!$D$13</f>
        <v>3439.0195138927411</v>
      </c>
      <c r="E67" s="27">
        <f>MAX(0,$C67-Parameters!$C$14)*Parameters!$D$14</f>
        <v>2439.0195138927411</v>
      </c>
      <c r="F67" s="58">
        <f>MAX(0,$C67-Parameters!$C$15)*Parameters!$D$15</f>
        <v>1439.0195138927411</v>
      </c>
      <c r="G67" s="59">
        <f t="shared" si="9"/>
        <v>7317.0585416782233</v>
      </c>
      <c r="H67" s="59">
        <f>IF(D67=0,0,Parameters!$C$13*Parameters!$D$13)+IF(E67=0,0,Parameters!$C$14*Parameters!$D$14)+IF(F67=0,0,Parameters!$C$15*Parameters!$D$15)</f>
        <v>24000</v>
      </c>
      <c r="I67" s="60">
        <f t="shared" si="8"/>
        <v>0.30487743923659266</v>
      </c>
      <c r="J67" s="58">
        <f>'S(t) modelling'!H59</f>
        <v>99.487962683045737</v>
      </c>
      <c r="K67" s="57">
        <f>MAX(0,$J67-Parameters!$C$13)*Parameters!$D$13</f>
        <v>2948.7962683045735</v>
      </c>
      <c r="L67" s="27">
        <f>MAX(0,$J67-Parameters!$C$14)*Parameters!$D$14</f>
        <v>1948.7962683045737</v>
      </c>
      <c r="M67" s="58">
        <f>MAX(0,$J67-Parameters!$C$15)*Parameters!$D$15</f>
        <v>948.79626830457369</v>
      </c>
      <c r="N67" s="61">
        <f t="shared" si="10"/>
        <v>5846.3888049137204</v>
      </c>
      <c r="O67" s="59">
        <f>IF(K67=0,0,Parameters!$C$13*Parameters!$D$13)+IF(L67=0,0,Parameters!$C$14*Parameters!$D$14)+IF(M67=0,0,Parameters!$C$15*Parameters!$D$15)</f>
        <v>24000</v>
      </c>
      <c r="P67" s="60">
        <f t="shared" si="2"/>
        <v>0.24359953353807168</v>
      </c>
      <c r="R67" s="56">
        <f t="shared" si="3"/>
        <v>53</v>
      </c>
      <c r="S67" s="57">
        <f>MAX(0,$C67-Parameters!$C$16)*Parameters!$D$16</f>
        <v>1439.0195138927411</v>
      </c>
      <c r="T67" s="58">
        <f>MAX(0,$C67-Parameters!$D$17)*Parameters!$D$17</f>
        <v>439.01951389274103</v>
      </c>
      <c r="U67" s="70">
        <f t="shared" si="11"/>
        <v>1878.0390277854822</v>
      </c>
      <c r="V67" s="71">
        <f>IF(S67=0,0,Parameters!$C$16*Parameters!$D$16)+IF(T67=0,0,Parameters!$C$17*Parameters!$D$17)</f>
        <v>19000</v>
      </c>
      <c r="W67" s="60">
        <f t="shared" si="5"/>
        <v>9.8844159357130645E-2</v>
      </c>
      <c r="X67" s="57">
        <f>MAX(0,$J67-Parameters!$C$16)*Parameters!$D$16</f>
        <v>948.79626830457369</v>
      </c>
      <c r="Y67" s="27">
        <f>MAX(0,$J67-Parameters!$C$17)*Parameters!$D$17</f>
        <v>0</v>
      </c>
      <c r="Z67" s="72">
        <f t="shared" si="6"/>
        <v>948.79626830457369</v>
      </c>
      <c r="AA67" s="61">
        <f>IF(X67=0,0,Parameters!$C$16*Parameters!$D$16)+IF(Y67=0,0,Parameters!$C$17*Parameters!$D$17)</f>
        <v>9000</v>
      </c>
      <c r="AB67" s="60">
        <f t="shared" si="7"/>
        <v>0.10542180758939708</v>
      </c>
    </row>
    <row r="68" spans="2:38" x14ac:dyDescent="0.3">
      <c r="B68" s="56">
        <f>'S(t) modelling'!A60</f>
        <v>54</v>
      </c>
      <c r="C68" s="57">
        <f>'S(t) modelling'!E60</f>
        <v>90.837679063453479</v>
      </c>
      <c r="D68" s="57">
        <f>MAX(0,$C68-Parameters!$C$13)*Parameters!$D$13</f>
        <v>2083.7679063453479</v>
      </c>
      <c r="E68" s="27">
        <f>MAX(0,$C68-Parameters!$C$14)*Parameters!$D$14</f>
        <v>1083.7679063453479</v>
      </c>
      <c r="F68" s="58">
        <f>MAX(0,$C68-Parameters!$C$15)*Parameters!$D$15</f>
        <v>83.767906345347853</v>
      </c>
      <c r="G68" s="59">
        <f t="shared" si="9"/>
        <v>3251.3037190360437</v>
      </c>
      <c r="H68" s="59">
        <f>IF(D68=0,0,Parameters!$C$13*Parameters!$D$13)+IF(E68=0,0,Parameters!$C$14*Parameters!$D$14)+IF(F68=0,0,Parameters!$C$15*Parameters!$D$15)</f>
        <v>24000</v>
      </c>
      <c r="I68" s="60">
        <f t="shared" si="8"/>
        <v>0.13547098829316848</v>
      </c>
      <c r="J68" s="58">
        <f>'S(t) modelling'!H60</f>
        <v>85.2929582646684</v>
      </c>
      <c r="K68" s="57">
        <f>MAX(0,$J68-Parameters!$C$13)*Parameters!$D$13</f>
        <v>1529.29582646684</v>
      </c>
      <c r="L68" s="27">
        <f>MAX(0,$J68-Parameters!$C$14)*Parameters!$D$14</f>
        <v>529.29582646684003</v>
      </c>
      <c r="M68" s="58">
        <f>MAX(0,$J68-Parameters!$C$15)*Parameters!$D$15</f>
        <v>0</v>
      </c>
      <c r="N68" s="61">
        <f t="shared" si="10"/>
        <v>2058.5916529336801</v>
      </c>
      <c r="O68" s="59">
        <f>IF(K68=0,0,Parameters!$C$13*Parameters!$D$13)+IF(L68=0,0,Parameters!$C$14*Parameters!$D$14)+IF(M68=0,0,Parameters!$C$15*Parameters!$D$15)</f>
        <v>15000</v>
      </c>
      <c r="P68" s="60">
        <f t="shared" si="2"/>
        <v>0.13723944352891201</v>
      </c>
      <c r="R68" s="56">
        <f t="shared" si="3"/>
        <v>54</v>
      </c>
      <c r="S68" s="57">
        <f>MAX(0,$C68-Parameters!$C$16)*Parameters!$D$16</f>
        <v>83.767906345347853</v>
      </c>
      <c r="T68" s="58">
        <f>MAX(0,$C68-Parameters!$D$17)*Parameters!$D$17</f>
        <v>0</v>
      </c>
      <c r="U68" s="70">
        <f t="shared" si="11"/>
        <v>83.767906345347853</v>
      </c>
      <c r="V68" s="71">
        <f>IF(S68=0,0,Parameters!$C$16*Parameters!$D$16)+IF(T68=0,0,Parameters!$C$17*Parameters!$D$17)</f>
        <v>9000</v>
      </c>
      <c r="W68" s="60">
        <f t="shared" si="5"/>
        <v>9.3075451494830947E-3</v>
      </c>
      <c r="X68" s="57">
        <f>MAX(0,$J68-Parameters!$C$16)*Parameters!$D$16</f>
        <v>0</v>
      </c>
      <c r="Y68" s="27">
        <f>MAX(0,$J68-Parameters!$C$17)*Parameters!$D$17</f>
        <v>0</v>
      </c>
      <c r="Z68" s="72">
        <f t="shared" si="6"/>
        <v>0</v>
      </c>
      <c r="AA68" s="61">
        <f>IF(X68=0,0,Parameters!$C$16*Parameters!$D$16)+IF(Y68=0,0,Parameters!$C$17*Parameters!$D$17)</f>
        <v>0</v>
      </c>
      <c r="AB68" s="60">
        <f t="shared" si="7"/>
        <v>0</v>
      </c>
    </row>
    <row r="69" spans="2:38" x14ac:dyDescent="0.3">
      <c r="B69" s="56">
        <f>'S(t) modelling'!A61</f>
        <v>55</v>
      </c>
      <c r="C69" s="57">
        <f>'S(t) modelling'!E61</f>
        <v>96.466391865525196</v>
      </c>
      <c r="D69" s="57">
        <f>MAX(0,$C69-Parameters!$C$13)*Parameters!$D$13</f>
        <v>2646.6391865525197</v>
      </c>
      <c r="E69" s="27">
        <f>MAX(0,$C69-Parameters!$C$14)*Parameters!$D$14</f>
        <v>1646.6391865525197</v>
      </c>
      <c r="F69" s="58">
        <f>MAX(0,$C69-Parameters!$C$15)*Parameters!$D$15</f>
        <v>646.63918655251962</v>
      </c>
      <c r="G69" s="59">
        <f t="shared" si="9"/>
        <v>4939.9175596575587</v>
      </c>
      <c r="H69" s="59">
        <f>IF(D69=0,0,Parameters!$C$13*Parameters!$D$13)+IF(E69=0,0,Parameters!$C$14*Parameters!$D$14)+IF(F69=0,0,Parameters!$C$15*Parameters!$D$15)</f>
        <v>24000</v>
      </c>
      <c r="I69" s="60">
        <f t="shared" si="8"/>
        <v>0.20582989831906495</v>
      </c>
      <c r="J69" s="58">
        <f>'S(t) modelling'!H61</f>
        <v>97.959476825803662</v>
      </c>
      <c r="K69" s="57">
        <f>MAX(0,$J69-Parameters!$C$13)*Parameters!$D$13</f>
        <v>2795.9476825803663</v>
      </c>
      <c r="L69" s="27">
        <f>MAX(0,$J69-Parameters!$C$14)*Parameters!$D$14</f>
        <v>1795.9476825803663</v>
      </c>
      <c r="M69" s="58">
        <f>MAX(0,$J69-Parameters!$C$15)*Parameters!$D$15</f>
        <v>795.94768258036629</v>
      </c>
      <c r="N69" s="61">
        <f t="shared" si="10"/>
        <v>5387.8430477410984</v>
      </c>
      <c r="O69" s="59">
        <f>IF(K69=0,0,Parameters!$C$13*Parameters!$D$13)+IF(L69=0,0,Parameters!$C$14*Parameters!$D$14)+IF(M69=0,0,Parameters!$C$15*Parameters!$D$15)</f>
        <v>24000</v>
      </c>
      <c r="P69" s="60">
        <f t="shared" si="2"/>
        <v>0.22449346032254577</v>
      </c>
      <c r="R69" s="56">
        <f t="shared" si="3"/>
        <v>55</v>
      </c>
      <c r="S69" s="57">
        <f>MAX(0,$C69-Parameters!$C$16)*Parameters!$D$16</f>
        <v>646.63918655251962</v>
      </c>
      <c r="T69" s="58">
        <f>MAX(0,$C69-Parameters!$D$17)*Parameters!$D$17</f>
        <v>0</v>
      </c>
      <c r="U69" s="70">
        <f t="shared" si="11"/>
        <v>646.63918655251962</v>
      </c>
      <c r="V69" s="71">
        <f>IF(S69=0,0,Parameters!$C$16*Parameters!$D$16)+IF(T69=0,0,Parameters!$C$17*Parameters!$D$17)</f>
        <v>9000</v>
      </c>
      <c r="W69" s="60">
        <f t="shared" si="5"/>
        <v>7.1848798505835518E-2</v>
      </c>
      <c r="X69" s="57">
        <f>MAX(0,$J69-Parameters!$C$16)*Parameters!$D$16</f>
        <v>795.94768258036629</v>
      </c>
      <c r="Y69" s="27">
        <f>MAX(0,$J69-Parameters!$C$17)*Parameters!$D$17</f>
        <v>0</v>
      </c>
      <c r="Z69" s="72">
        <f t="shared" si="6"/>
        <v>795.94768258036629</v>
      </c>
      <c r="AA69" s="61">
        <f>IF(X69=0,0,Parameters!$C$16*Parameters!$D$16)+IF(Y69=0,0,Parameters!$C$17*Parameters!$D$17)</f>
        <v>9000</v>
      </c>
      <c r="AB69" s="60">
        <f t="shared" si="7"/>
        <v>8.8438631397818476E-2</v>
      </c>
    </row>
    <row r="70" spans="2:38" x14ac:dyDescent="0.3">
      <c r="B70" s="56">
        <f>'S(t) modelling'!A62</f>
        <v>56</v>
      </c>
      <c r="C70" s="57">
        <f>'S(t) modelling'!E62</f>
        <v>109.20606490404381</v>
      </c>
      <c r="D70" s="57">
        <f>MAX(0,$C70-Parameters!$C$13)*Parameters!$D$13</f>
        <v>3920.6064904043815</v>
      </c>
      <c r="E70" s="27">
        <f>MAX(0,$C70-Parameters!$C$14)*Parameters!$D$14</f>
        <v>2920.6064904043815</v>
      </c>
      <c r="F70" s="58">
        <f>MAX(0,$C70-Parameters!$C$15)*Parameters!$D$15</f>
        <v>1920.6064904043815</v>
      </c>
      <c r="G70" s="59">
        <f t="shared" si="9"/>
        <v>8761.8194712131444</v>
      </c>
      <c r="H70" s="59">
        <f>IF(D70=0,0,Parameters!$C$13*Parameters!$D$13)+IF(E70=0,0,Parameters!$C$14*Parameters!$D$14)+IF(F70=0,0,Parameters!$C$15*Parameters!$D$15)</f>
        <v>24000</v>
      </c>
      <c r="I70" s="60">
        <f t="shared" si="8"/>
        <v>0.36507581130054767</v>
      </c>
      <c r="J70" s="58">
        <f>'S(t) modelling'!H62</f>
        <v>104.58684392464416</v>
      </c>
      <c r="K70" s="57">
        <f>MAX(0,$J70-Parameters!$C$13)*Parameters!$D$13</f>
        <v>3458.6843924644159</v>
      </c>
      <c r="L70" s="27">
        <f>MAX(0,$J70-Parameters!$C$14)*Parameters!$D$14</f>
        <v>2458.6843924644159</v>
      </c>
      <c r="M70" s="58">
        <f>MAX(0,$J70-Parameters!$C$15)*Parameters!$D$15</f>
        <v>1458.6843924644156</v>
      </c>
      <c r="N70" s="61">
        <f t="shared" si="10"/>
        <v>7376.0531773932471</v>
      </c>
      <c r="O70" s="59">
        <f>IF(K70=0,0,Parameters!$C$13*Parameters!$D$13)+IF(L70=0,0,Parameters!$C$14*Parameters!$D$14)+IF(M70=0,0,Parameters!$C$15*Parameters!$D$15)</f>
        <v>24000</v>
      </c>
      <c r="P70" s="60">
        <f t="shared" si="2"/>
        <v>0.30733554905805194</v>
      </c>
      <c r="R70" s="56">
        <f t="shared" si="3"/>
        <v>56</v>
      </c>
      <c r="S70" s="57">
        <f>MAX(0,$C70-Parameters!$C$16)*Parameters!$D$16</f>
        <v>1920.6064904043815</v>
      </c>
      <c r="T70" s="58">
        <f>MAX(0,$C70-Parameters!$D$17)*Parameters!$D$17</f>
        <v>920.60649040438136</v>
      </c>
      <c r="U70" s="70">
        <f t="shared" si="11"/>
        <v>2841.2129808087629</v>
      </c>
      <c r="V70" s="71">
        <f>IF(S70=0,0,Parameters!$C$16*Parameters!$D$16)+IF(T70=0,0,Parameters!$C$17*Parameters!$D$17)</f>
        <v>19000</v>
      </c>
      <c r="W70" s="60">
        <f t="shared" si="5"/>
        <v>0.14953752530572437</v>
      </c>
      <c r="X70" s="57">
        <f>MAX(0,$J70-Parameters!$C$16)*Parameters!$D$16</f>
        <v>1458.6843924644156</v>
      </c>
      <c r="Y70" s="27">
        <f>MAX(0,$J70-Parameters!$C$17)*Parameters!$D$17</f>
        <v>458.68439246441568</v>
      </c>
      <c r="Z70" s="72">
        <f t="shared" si="6"/>
        <v>1917.3687849288312</v>
      </c>
      <c r="AA70" s="61">
        <f>IF(X70=0,0,Parameters!$C$16*Parameters!$D$16)+IF(Y70=0,0,Parameters!$C$17*Parameters!$D$17)</f>
        <v>19000</v>
      </c>
      <c r="AB70" s="60">
        <f t="shared" si="7"/>
        <v>0.10091414657520165</v>
      </c>
    </row>
    <row r="71" spans="2:38" x14ac:dyDescent="0.3">
      <c r="B71" s="56">
        <f>'S(t) modelling'!A63</f>
        <v>57</v>
      </c>
      <c r="C71" s="57">
        <f>'S(t) modelling'!E63</f>
        <v>94.215330351247786</v>
      </c>
      <c r="D71" s="57">
        <f>MAX(0,$C71-Parameters!$C$13)*Parameters!$D$13</f>
        <v>2421.5330351247785</v>
      </c>
      <c r="E71" s="27">
        <f>MAX(0,$C71-Parameters!$C$14)*Parameters!$D$14</f>
        <v>1421.5330351247785</v>
      </c>
      <c r="F71" s="58">
        <f>MAX(0,$C71-Parameters!$C$15)*Parameters!$D$15</f>
        <v>421.53303512477862</v>
      </c>
      <c r="G71" s="59">
        <f t="shared" si="9"/>
        <v>4264.5991053743355</v>
      </c>
      <c r="H71" s="59">
        <f>IF(D71=0,0,Parameters!$C$13*Parameters!$D$13)+IF(E71=0,0,Parameters!$C$14*Parameters!$D$14)+IF(F71=0,0,Parameters!$C$15*Parameters!$D$15)</f>
        <v>24000</v>
      </c>
      <c r="I71" s="60">
        <f t="shared" si="8"/>
        <v>0.17769162939059732</v>
      </c>
      <c r="J71" s="58">
        <f>'S(t) modelling'!H63</f>
        <v>91.216255072358578</v>
      </c>
      <c r="K71" s="57">
        <f>MAX(0,$J71-Parameters!$C$13)*Parameters!$D$13</f>
        <v>2121.6255072358576</v>
      </c>
      <c r="L71" s="27">
        <f>MAX(0,$J71-Parameters!$C$14)*Parameters!$D$14</f>
        <v>1121.6255072358579</v>
      </c>
      <c r="M71" s="58">
        <f>MAX(0,$J71-Parameters!$C$15)*Parameters!$D$15</f>
        <v>121.62550723585781</v>
      </c>
      <c r="N71" s="61">
        <f t="shared" si="10"/>
        <v>3364.8765217075729</v>
      </c>
      <c r="O71" s="59">
        <f>IF(K71=0,0,Parameters!$C$13*Parameters!$D$13)+IF(L71=0,0,Parameters!$C$14*Parameters!$D$14)+IF(M71=0,0,Parameters!$C$15*Parameters!$D$15)</f>
        <v>24000</v>
      </c>
      <c r="P71" s="60">
        <f t="shared" si="2"/>
        <v>0.1402031884044822</v>
      </c>
      <c r="R71" s="56">
        <f t="shared" si="3"/>
        <v>57</v>
      </c>
      <c r="S71" s="57">
        <f>MAX(0,$C71-Parameters!$C$16)*Parameters!$D$16</f>
        <v>421.53303512477862</v>
      </c>
      <c r="T71" s="58">
        <f>MAX(0,$C71-Parameters!$D$17)*Parameters!$D$17</f>
        <v>0</v>
      </c>
      <c r="U71" s="70">
        <f t="shared" si="11"/>
        <v>421.53303512477862</v>
      </c>
      <c r="V71" s="71">
        <f>IF(S71=0,0,Parameters!$C$16*Parameters!$D$16)+IF(T71=0,0,Parameters!$C$17*Parameters!$D$17)</f>
        <v>9000</v>
      </c>
      <c r="W71" s="60">
        <f t="shared" si="5"/>
        <v>4.683700390275318E-2</v>
      </c>
      <c r="X71" s="57">
        <f>MAX(0,$J71-Parameters!$C$16)*Parameters!$D$16</f>
        <v>121.62550723585781</v>
      </c>
      <c r="Y71" s="27">
        <f>MAX(0,$J71-Parameters!$C$17)*Parameters!$D$17</f>
        <v>0</v>
      </c>
      <c r="Z71" s="72">
        <f t="shared" si="6"/>
        <v>121.62550723585781</v>
      </c>
      <c r="AA71" s="61">
        <f>IF(X71=0,0,Parameters!$C$16*Parameters!$D$16)+IF(Y71=0,0,Parameters!$C$17*Parameters!$D$17)</f>
        <v>9000</v>
      </c>
      <c r="AB71" s="60">
        <f t="shared" si="7"/>
        <v>1.3513945248428645E-2</v>
      </c>
    </row>
    <row r="72" spans="2:38" x14ac:dyDescent="0.3">
      <c r="B72" s="56">
        <f>'S(t) modelling'!A64</f>
        <v>58</v>
      </c>
      <c r="C72" s="57">
        <f>'S(t) modelling'!E64</f>
        <v>115.93550302838733</v>
      </c>
      <c r="D72" s="57">
        <f>MAX(0,$C72-Parameters!$C$13)*Parameters!$D$13</f>
        <v>4593.5503028387329</v>
      </c>
      <c r="E72" s="27">
        <f>MAX(0,$C72-Parameters!$C$14)*Parameters!$D$14</f>
        <v>3593.5503028387329</v>
      </c>
      <c r="F72" s="58">
        <f>MAX(0,$C72-Parameters!$C$15)*Parameters!$D$15</f>
        <v>2593.5503028387329</v>
      </c>
      <c r="G72" s="59">
        <f t="shared" si="9"/>
        <v>10780.6509085162</v>
      </c>
      <c r="H72" s="59">
        <f>IF(D72=0,0,Parameters!$C$13*Parameters!$D$13)+IF(E72=0,0,Parameters!$C$14*Parameters!$D$14)+IF(F72=0,0,Parameters!$C$15*Parameters!$D$15)</f>
        <v>24000</v>
      </c>
      <c r="I72" s="60">
        <f t="shared" si="8"/>
        <v>0.44919378785484165</v>
      </c>
      <c r="J72" s="58">
        <f>'S(t) modelling'!H64</f>
        <v>105.90612955907484</v>
      </c>
      <c r="K72" s="57">
        <f>MAX(0,$J72-Parameters!$C$13)*Parameters!$D$13</f>
        <v>3590.6129559074843</v>
      </c>
      <c r="L72" s="27">
        <f>MAX(0,$J72-Parameters!$C$14)*Parameters!$D$14</f>
        <v>2590.6129559074843</v>
      </c>
      <c r="M72" s="58">
        <f>MAX(0,$J72-Parameters!$C$15)*Parameters!$D$15</f>
        <v>1590.6129559074841</v>
      </c>
      <c r="N72" s="61">
        <f t="shared" si="10"/>
        <v>7771.838867722453</v>
      </c>
      <c r="O72" s="59">
        <f>IF(K72=0,0,Parameters!$C$13*Parameters!$D$13)+IF(L72=0,0,Parameters!$C$14*Parameters!$D$14)+IF(M72=0,0,Parameters!$C$15*Parameters!$D$15)</f>
        <v>24000</v>
      </c>
      <c r="P72" s="60">
        <f t="shared" si="2"/>
        <v>0.32382661948843555</v>
      </c>
      <c r="R72" s="56">
        <f t="shared" si="3"/>
        <v>58</v>
      </c>
      <c r="S72" s="57">
        <f>MAX(0,$C72-Parameters!$C$16)*Parameters!$D$16</f>
        <v>2593.5503028387329</v>
      </c>
      <c r="T72" s="58">
        <f>MAX(0,$C72-Parameters!$D$17)*Parameters!$D$17</f>
        <v>1593.5503028387329</v>
      </c>
      <c r="U72" s="70">
        <f t="shared" si="11"/>
        <v>4187.1006056774659</v>
      </c>
      <c r="V72" s="71">
        <f>IF(S72=0,0,Parameters!$C$16*Parameters!$D$16)+IF(T72=0,0,Parameters!$C$17*Parameters!$D$17)</f>
        <v>19000</v>
      </c>
      <c r="W72" s="60">
        <f t="shared" si="5"/>
        <v>0.22037371608828768</v>
      </c>
      <c r="X72" s="57">
        <f>MAX(0,$J72-Parameters!$C$16)*Parameters!$D$16</f>
        <v>1590.6129559074841</v>
      </c>
      <c r="Y72" s="27">
        <f>MAX(0,$J72-Parameters!$C$17)*Parameters!$D$17</f>
        <v>590.61295590748409</v>
      </c>
      <c r="Z72" s="72">
        <f t="shared" si="6"/>
        <v>2181.2259118149682</v>
      </c>
      <c r="AA72" s="61">
        <f>IF(X72=0,0,Parameters!$C$16*Parameters!$D$16)+IF(Y72=0,0,Parameters!$C$17*Parameters!$D$17)</f>
        <v>19000</v>
      </c>
      <c r="AB72" s="60">
        <f t="shared" si="7"/>
        <v>0.11480136377973517</v>
      </c>
    </row>
    <row r="73" spans="2:38" x14ac:dyDescent="0.3">
      <c r="B73" s="56">
        <f>'S(t) modelling'!A65</f>
        <v>59</v>
      </c>
      <c r="C73" s="57">
        <f>'S(t) modelling'!E65</f>
        <v>100.68403316330165</v>
      </c>
      <c r="D73" s="57">
        <f>MAX(0,$C73-Parameters!$C$13)*Parameters!$D$13</f>
        <v>3068.4033163301647</v>
      </c>
      <c r="E73" s="27">
        <f>MAX(0,$C73-Parameters!$C$14)*Parameters!$D$14</f>
        <v>2068.4033163301647</v>
      </c>
      <c r="F73" s="58">
        <f>MAX(0,$C73-Parameters!$C$15)*Parameters!$D$15</f>
        <v>1068.4033163301649</v>
      </c>
      <c r="G73" s="59">
        <f t="shared" si="9"/>
        <v>6205.209948990494</v>
      </c>
      <c r="H73" s="59">
        <f>IF(D73=0,0,Parameters!$C$13*Parameters!$D$13)+IF(E73=0,0,Parameters!$C$14*Parameters!$D$14)+IF(F73=0,0,Parameters!$C$15*Parameters!$D$15)</f>
        <v>24000</v>
      </c>
      <c r="I73" s="60">
        <f t="shared" si="8"/>
        <v>0.25855041454127059</v>
      </c>
      <c r="J73" s="58">
        <f>'S(t) modelling'!H65</f>
        <v>113.92657212279019</v>
      </c>
      <c r="K73" s="57">
        <f>MAX(0,$J73-Parameters!$C$13)*Parameters!$D$13</f>
        <v>4392.6572122790194</v>
      </c>
      <c r="L73" s="27">
        <f>MAX(0,$J73-Parameters!$C$14)*Parameters!$D$14</f>
        <v>3392.6572122790189</v>
      </c>
      <c r="M73" s="58">
        <f>MAX(0,$J73-Parameters!$C$15)*Parameters!$D$15</f>
        <v>2392.6572122790189</v>
      </c>
      <c r="N73" s="61">
        <f t="shared" si="10"/>
        <v>10177.971636837057</v>
      </c>
      <c r="O73" s="59">
        <f>IF(K73=0,0,Parameters!$C$13*Parameters!$D$13)+IF(L73=0,0,Parameters!$C$14*Parameters!$D$14)+IF(M73=0,0,Parameters!$C$15*Parameters!$D$15)</f>
        <v>24000</v>
      </c>
      <c r="P73" s="60">
        <f t="shared" si="2"/>
        <v>0.42408215153487738</v>
      </c>
      <c r="R73" s="56">
        <f t="shared" si="3"/>
        <v>59</v>
      </c>
      <c r="S73" s="57">
        <f>MAX(0,$C73-Parameters!$C$16)*Parameters!$D$16</f>
        <v>1068.4033163301649</v>
      </c>
      <c r="T73" s="58">
        <f>MAX(0,$C73-Parameters!$D$17)*Parameters!$D$17</f>
        <v>68.403316330164898</v>
      </c>
      <c r="U73" s="70">
        <f t="shared" si="11"/>
        <v>1136.8066326603298</v>
      </c>
      <c r="V73" s="71">
        <f>IF(S73=0,0,Parameters!$C$16*Parameters!$D$16)+IF(T73=0,0,Parameters!$C$17*Parameters!$D$17)</f>
        <v>19000</v>
      </c>
      <c r="W73" s="60">
        <f t="shared" si="5"/>
        <v>5.9831928034754199E-2</v>
      </c>
      <c r="X73" s="57">
        <f>MAX(0,$J73-Parameters!$C$16)*Parameters!$D$16</f>
        <v>2392.6572122790189</v>
      </c>
      <c r="Y73" s="27">
        <f>MAX(0,$J73-Parameters!$C$17)*Parameters!$D$17</f>
        <v>1392.6572122790189</v>
      </c>
      <c r="Z73" s="72">
        <f t="shared" si="6"/>
        <v>3785.3144245580379</v>
      </c>
      <c r="AA73" s="61">
        <f>IF(X73=0,0,Parameters!$C$16*Parameters!$D$16)+IF(Y73=0,0,Parameters!$C$17*Parameters!$D$17)</f>
        <v>19000</v>
      </c>
      <c r="AB73" s="60">
        <f t="shared" si="7"/>
        <v>0.19922707497673883</v>
      </c>
    </row>
    <row r="74" spans="2:38" x14ac:dyDescent="0.3">
      <c r="B74" s="56">
        <f>'S(t) modelling'!A66</f>
        <v>60</v>
      </c>
      <c r="C74" s="57">
        <f>'S(t) modelling'!E66</f>
        <v>96.716968096775915</v>
      </c>
      <c r="D74" s="57">
        <f>MAX(0,$C74-Parameters!$C$13)*Parameters!$D$13</f>
        <v>2671.6968096775913</v>
      </c>
      <c r="E74" s="27">
        <f>MAX(0,$C74-Parameters!$C$14)*Parameters!$D$14</f>
        <v>1671.6968096775915</v>
      </c>
      <c r="F74" s="58">
        <f>MAX(0,$C74-Parameters!$C$15)*Parameters!$D$15</f>
        <v>671.69680967759155</v>
      </c>
      <c r="G74" s="59">
        <f t="shared" si="9"/>
        <v>5015.0904290327744</v>
      </c>
      <c r="H74" s="59">
        <f>IF(D74=0,0,Parameters!$C$13*Parameters!$D$13)+IF(E74=0,0,Parameters!$C$14*Parameters!$D$14)+IF(F74=0,0,Parameters!$C$15*Parameters!$D$15)</f>
        <v>24000</v>
      </c>
      <c r="I74" s="60">
        <f t="shared" si="8"/>
        <v>0.20896210120969894</v>
      </c>
      <c r="J74" s="58">
        <f>'S(t) modelling'!H66</f>
        <v>113.92117319372367</v>
      </c>
      <c r="K74" s="57">
        <f>MAX(0,$J74-Parameters!$C$13)*Parameters!$D$13</f>
        <v>4392.1173193723671</v>
      </c>
      <c r="L74" s="27">
        <f>MAX(0,$J74-Parameters!$C$14)*Parameters!$D$14</f>
        <v>3392.1173193723675</v>
      </c>
      <c r="M74" s="58">
        <f>MAX(0,$J74-Parameters!$C$15)*Parameters!$D$15</f>
        <v>2392.1173193723675</v>
      </c>
      <c r="N74" s="61">
        <f t="shared" si="10"/>
        <v>10176.351958117102</v>
      </c>
      <c r="O74" s="59">
        <f>IF(K74=0,0,Parameters!$C$13*Parameters!$D$13)+IF(L74=0,0,Parameters!$C$14*Parameters!$D$14)+IF(M74=0,0,Parameters!$C$15*Parameters!$D$15)</f>
        <v>24000</v>
      </c>
      <c r="P74" s="60">
        <f t="shared" si="2"/>
        <v>0.42401466492154594</v>
      </c>
      <c r="R74" s="56">
        <f t="shared" si="3"/>
        <v>60</v>
      </c>
      <c r="S74" s="57">
        <f>MAX(0,$C74-Parameters!$C$16)*Parameters!$D$16</f>
        <v>671.69680967759155</v>
      </c>
      <c r="T74" s="58">
        <f>MAX(0,$C74-Parameters!$D$17)*Parameters!$D$17</f>
        <v>0</v>
      </c>
      <c r="U74" s="70">
        <f t="shared" si="11"/>
        <v>671.69680967759155</v>
      </c>
      <c r="V74" s="71">
        <f>IF(S74=0,0,Parameters!$C$16*Parameters!$D$16)+IF(T74=0,0,Parameters!$C$17*Parameters!$D$17)</f>
        <v>9000</v>
      </c>
      <c r="W74" s="60">
        <f t="shared" si="5"/>
        <v>7.4632978853065732E-2</v>
      </c>
      <c r="X74" s="57">
        <f>MAX(0,$J74-Parameters!$C$16)*Parameters!$D$16</f>
        <v>2392.1173193723675</v>
      </c>
      <c r="Y74" s="27">
        <f>MAX(0,$J74-Parameters!$C$17)*Parameters!$D$17</f>
        <v>1392.1173193723675</v>
      </c>
      <c r="Z74" s="72">
        <f t="shared" si="6"/>
        <v>3784.2346387447351</v>
      </c>
      <c r="AA74" s="61">
        <f>IF(X74=0,0,Parameters!$C$16*Parameters!$D$16)+IF(Y74=0,0,Parameters!$C$17*Parameters!$D$17)</f>
        <v>19000</v>
      </c>
      <c r="AB74" s="60">
        <f t="shared" si="7"/>
        <v>0.19917024414445975</v>
      </c>
    </row>
    <row r="75" spans="2:38" x14ac:dyDescent="0.3">
      <c r="B75" s="56">
        <f>'S(t) modelling'!A67</f>
        <v>61</v>
      </c>
      <c r="C75" s="57">
        <f>'S(t) modelling'!E67</f>
        <v>96.726444004563334</v>
      </c>
      <c r="D75" s="57">
        <f>MAX(0,$C75-Parameters!$C$13)*Parameters!$D$13</f>
        <v>2672.6444004563332</v>
      </c>
      <c r="E75" s="27">
        <f>MAX(0,$C75-Parameters!$C$14)*Parameters!$D$14</f>
        <v>1672.6444004563334</v>
      </c>
      <c r="F75" s="58">
        <f>MAX(0,$C75-Parameters!$C$15)*Parameters!$D$15</f>
        <v>672.64440045633341</v>
      </c>
      <c r="G75" s="59">
        <f t="shared" si="9"/>
        <v>5017.933201369</v>
      </c>
      <c r="H75" s="59">
        <f>IF(D75=0,0,Parameters!$C$13*Parameters!$D$13)+IF(E75=0,0,Parameters!$C$14*Parameters!$D$14)+IF(F75=0,0,Parameters!$C$15*Parameters!$D$15)</f>
        <v>24000</v>
      </c>
      <c r="I75" s="60">
        <f t="shared" si="8"/>
        <v>0.20908055005704168</v>
      </c>
      <c r="J75" s="58">
        <f>'S(t) modelling'!H67</f>
        <v>104.46069670097353</v>
      </c>
      <c r="K75" s="57">
        <f>MAX(0,$J75-Parameters!$C$13)*Parameters!$D$13</f>
        <v>3446.0696700973531</v>
      </c>
      <c r="L75" s="27">
        <f>MAX(0,$J75-Parameters!$C$14)*Parameters!$D$14</f>
        <v>2446.0696700973531</v>
      </c>
      <c r="M75" s="58">
        <f>MAX(0,$J75-Parameters!$C$15)*Parameters!$D$15</f>
        <v>1446.0696700973529</v>
      </c>
      <c r="N75" s="61">
        <f t="shared" si="10"/>
        <v>7338.2090102920592</v>
      </c>
      <c r="O75" s="59">
        <f>IF(K75=0,0,Parameters!$C$13*Parameters!$D$13)+IF(L75=0,0,Parameters!$C$14*Parameters!$D$14)+IF(M75=0,0,Parameters!$C$15*Parameters!$D$15)</f>
        <v>24000</v>
      </c>
      <c r="P75" s="60">
        <f t="shared" si="2"/>
        <v>0.30575870876216915</v>
      </c>
      <c r="R75" s="56">
        <f t="shared" si="3"/>
        <v>61</v>
      </c>
      <c r="S75" s="57">
        <f>MAX(0,$C75-Parameters!$C$16)*Parameters!$D$16</f>
        <v>672.64440045633341</v>
      </c>
      <c r="T75" s="58">
        <f>MAX(0,$C75-Parameters!$D$17)*Parameters!$D$17</f>
        <v>0</v>
      </c>
      <c r="U75" s="70">
        <f t="shared" si="11"/>
        <v>672.64440045633341</v>
      </c>
      <c r="V75" s="71">
        <f>IF(S75=0,0,Parameters!$C$16*Parameters!$D$16)+IF(T75=0,0,Parameters!$C$17*Parameters!$D$17)</f>
        <v>9000</v>
      </c>
      <c r="W75" s="60">
        <f t="shared" si="5"/>
        <v>7.4738266717370383E-2</v>
      </c>
      <c r="X75" s="57">
        <f>MAX(0,$J75-Parameters!$C$16)*Parameters!$D$16</f>
        <v>1446.0696700973529</v>
      </c>
      <c r="Y75" s="27">
        <f>MAX(0,$J75-Parameters!$C$17)*Parameters!$D$17</f>
        <v>446.06967009735286</v>
      </c>
      <c r="Z75" s="72">
        <f t="shared" si="6"/>
        <v>1892.1393401947057</v>
      </c>
      <c r="AA75" s="61">
        <f>IF(X75=0,0,Parameters!$C$16*Parameters!$D$16)+IF(Y75=0,0,Parameters!$C$17*Parameters!$D$17)</f>
        <v>19000</v>
      </c>
      <c r="AB75" s="60">
        <f t="shared" si="7"/>
        <v>9.9586281062879242E-2</v>
      </c>
    </row>
    <row r="76" spans="2:38" x14ac:dyDescent="0.3">
      <c r="B76" s="56">
        <f>'S(t) modelling'!A68</f>
        <v>62</v>
      </c>
      <c r="C76" s="57">
        <f>'S(t) modelling'!E68</f>
        <v>103.06928247341116</v>
      </c>
      <c r="D76" s="57">
        <f>MAX(0,$C76-Parameters!$C$13)*Parameters!$D$13</f>
        <v>3306.9282473411163</v>
      </c>
      <c r="E76" s="27">
        <f>MAX(0,$C76-Parameters!$C$14)*Parameters!$D$14</f>
        <v>2306.9282473411163</v>
      </c>
      <c r="F76" s="58">
        <f>MAX(0,$C76-Parameters!$C$15)*Parameters!$D$15</f>
        <v>1306.9282473411163</v>
      </c>
      <c r="G76" s="59">
        <f t="shared" si="9"/>
        <v>6920.7847420233484</v>
      </c>
      <c r="H76" s="59">
        <f>IF(D76=0,0,Parameters!$C$13*Parameters!$D$13)+IF(E76=0,0,Parameters!$C$14*Parameters!$D$14)+IF(F76=0,0,Parameters!$C$15*Parameters!$D$15)</f>
        <v>24000</v>
      </c>
      <c r="I76" s="60">
        <f t="shared" si="8"/>
        <v>0.28836603091763952</v>
      </c>
      <c r="J76" s="58">
        <f>'S(t) modelling'!H68</f>
        <v>106.93234544619658</v>
      </c>
      <c r="K76" s="57">
        <f>MAX(0,$J76-Parameters!$C$13)*Parameters!$D$13</f>
        <v>3693.2345446196578</v>
      </c>
      <c r="L76" s="27">
        <f>MAX(0,$J76-Parameters!$C$14)*Parameters!$D$14</f>
        <v>2693.2345446196578</v>
      </c>
      <c r="M76" s="58">
        <f>MAX(0,$J76-Parameters!$C$15)*Parameters!$D$15</f>
        <v>1693.2345446196578</v>
      </c>
      <c r="N76" s="61">
        <f t="shared" si="10"/>
        <v>8079.7036338589733</v>
      </c>
      <c r="O76" s="59">
        <f>IF(K76=0,0,Parameters!$C$13*Parameters!$D$13)+IF(L76=0,0,Parameters!$C$14*Parameters!$D$14)+IF(M76=0,0,Parameters!$C$15*Parameters!$D$15)</f>
        <v>24000</v>
      </c>
      <c r="P76" s="60">
        <f t="shared" si="2"/>
        <v>0.33665431807745722</v>
      </c>
      <c r="R76" s="56">
        <f t="shared" si="3"/>
        <v>62</v>
      </c>
      <c r="S76" s="57">
        <f>MAX(0,$C76-Parameters!$C$16)*Parameters!$D$16</f>
        <v>1306.9282473411163</v>
      </c>
      <c r="T76" s="58">
        <f>MAX(0,$C76-Parameters!$D$17)*Parameters!$D$17</f>
        <v>306.92824734111639</v>
      </c>
      <c r="U76" s="70">
        <f t="shared" si="11"/>
        <v>1613.8564946822326</v>
      </c>
      <c r="V76" s="71">
        <f>IF(S76=0,0,Parameters!$C$16*Parameters!$D$16)+IF(T76=0,0,Parameters!$C$17*Parameters!$D$17)</f>
        <v>19000</v>
      </c>
      <c r="W76" s="60">
        <f t="shared" si="5"/>
        <v>8.4939815509591191E-2</v>
      </c>
      <c r="X76" s="57">
        <f>MAX(0,$J76-Parameters!$C$16)*Parameters!$D$16</f>
        <v>1693.2345446196578</v>
      </c>
      <c r="Y76" s="27">
        <f>MAX(0,$J76-Parameters!$C$17)*Parameters!$D$17</f>
        <v>693.23454461965775</v>
      </c>
      <c r="Z76" s="72">
        <f t="shared" si="6"/>
        <v>2386.4690892393155</v>
      </c>
      <c r="AA76" s="61">
        <f>IF(X76=0,0,Parameters!$C$16*Parameters!$D$16)+IF(Y76=0,0,Parameters!$C$17*Parameters!$D$17)</f>
        <v>19000</v>
      </c>
      <c r="AB76" s="60">
        <f t="shared" si="7"/>
        <v>0.12560363627575344</v>
      </c>
    </row>
    <row r="77" spans="2:38" x14ac:dyDescent="0.3">
      <c r="B77" s="56">
        <f>'S(t) modelling'!A69</f>
        <v>63</v>
      </c>
      <c r="C77" s="57">
        <f>'S(t) modelling'!E69</f>
        <v>117.3162871010381</v>
      </c>
      <c r="D77" s="57">
        <f>MAX(0,$C77-Parameters!$C$13)*Parameters!$D$13</f>
        <v>4731.6287101038097</v>
      </c>
      <c r="E77" s="27">
        <f>MAX(0,$C77-Parameters!$C$14)*Parameters!$D$14</f>
        <v>3731.6287101038101</v>
      </c>
      <c r="F77" s="58">
        <f>MAX(0,$C77-Parameters!$C$15)*Parameters!$D$15</f>
        <v>2731.6287101038101</v>
      </c>
      <c r="G77" s="59">
        <f t="shared" si="9"/>
        <v>11194.88613031143</v>
      </c>
      <c r="H77" s="59">
        <f>IF(D77=0,0,Parameters!$C$13*Parameters!$D$13)+IF(E77=0,0,Parameters!$C$14*Parameters!$D$14)+IF(F77=0,0,Parameters!$C$15*Parameters!$D$15)</f>
        <v>24000</v>
      </c>
      <c r="I77" s="60">
        <f t="shared" si="8"/>
        <v>0.46645358876297627</v>
      </c>
      <c r="J77" s="58">
        <f>'S(t) modelling'!H69</f>
        <v>120.06375255549123</v>
      </c>
      <c r="K77" s="57">
        <f>MAX(0,$J77-Parameters!$C$13)*Parameters!$D$13</f>
        <v>5006.3752555491237</v>
      </c>
      <c r="L77" s="27">
        <f>MAX(0,$J77-Parameters!$C$14)*Parameters!$D$14</f>
        <v>4006.3752555491233</v>
      </c>
      <c r="M77" s="58">
        <f>MAX(0,$J77-Parameters!$C$15)*Parameters!$D$15</f>
        <v>3006.3752555491233</v>
      </c>
      <c r="N77" s="61">
        <f t="shared" si="10"/>
        <v>12019.12576664737</v>
      </c>
      <c r="O77" s="59">
        <f>IF(K77=0,0,Parameters!$C$13*Parameters!$D$13)+IF(L77=0,0,Parameters!$C$14*Parameters!$D$14)+IF(M77=0,0,Parameters!$C$15*Parameters!$D$15)</f>
        <v>24000</v>
      </c>
      <c r="P77" s="60">
        <f t="shared" si="2"/>
        <v>0.50079690694364043</v>
      </c>
      <c r="R77" s="56">
        <f t="shared" si="3"/>
        <v>63</v>
      </c>
      <c r="S77" s="57">
        <f>MAX(0,$C77-Parameters!$C$16)*Parameters!$D$16</f>
        <v>2731.6287101038101</v>
      </c>
      <c r="T77" s="58">
        <f>MAX(0,$C77-Parameters!$D$17)*Parameters!$D$17</f>
        <v>1731.6287101038099</v>
      </c>
      <c r="U77" s="70">
        <f t="shared" si="11"/>
        <v>4463.2574202076203</v>
      </c>
      <c r="V77" s="71">
        <f>IF(S77=0,0,Parameters!$C$16*Parameters!$D$16)+IF(T77=0,0,Parameters!$C$17*Parameters!$D$17)</f>
        <v>19000</v>
      </c>
      <c r="W77" s="60">
        <f t="shared" si="5"/>
        <v>0.23490828527408528</v>
      </c>
      <c r="X77" s="57">
        <f>MAX(0,$J77-Parameters!$C$16)*Parameters!$D$16</f>
        <v>3006.3752555491233</v>
      </c>
      <c r="Y77" s="27">
        <f>MAX(0,$J77-Parameters!$C$17)*Parameters!$D$17</f>
        <v>2006.3752555491235</v>
      </c>
      <c r="Z77" s="72">
        <f t="shared" si="6"/>
        <v>5012.7505110982465</v>
      </c>
      <c r="AA77" s="61">
        <f>IF(X77=0,0,Parameters!$C$16*Parameters!$D$16)+IF(Y77=0,0,Parameters!$C$17*Parameters!$D$17)</f>
        <v>19000</v>
      </c>
      <c r="AB77" s="60">
        <f t="shared" si="7"/>
        <v>0.26382897426832874</v>
      </c>
    </row>
    <row r="78" spans="2:38" x14ac:dyDescent="0.3">
      <c r="B78" s="56">
        <f>'S(t) modelling'!A70</f>
        <v>64</v>
      </c>
      <c r="C78" s="57">
        <f>'S(t) modelling'!E70</f>
        <v>115.98759738919325</v>
      </c>
      <c r="D78" s="57">
        <f>MAX(0,$C78-Parameters!$C$13)*Parameters!$D$13</f>
        <v>4598.7597389193252</v>
      </c>
      <c r="E78" s="27">
        <f>MAX(0,$C78-Parameters!$C$14)*Parameters!$D$14</f>
        <v>3598.7597389193256</v>
      </c>
      <c r="F78" s="58">
        <f>MAX(0,$C78-Parameters!$C$15)*Parameters!$D$15</f>
        <v>2598.7597389193256</v>
      </c>
      <c r="G78" s="59">
        <f t="shared" si="9"/>
        <v>10796.279216757976</v>
      </c>
      <c r="H78" s="59">
        <f>IF(D78=0,0,Parameters!$C$13*Parameters!$D$13)+IF(E78=0,0,Parameters!$C$14*Parameters!$D$14)+IF(F78=0,0,Parameters!$C$15*Parameters!$D$15)</f>
        <v>24000</v>
      </c>
      <c r="I78" s="60">
        <f t="shared" si="8"/>
        <v>0.44984496736491564</v>
      </c>
      <c r="J78" s="58">
        <f>'S(t) modelling'!H70</f>
        <v>116.71674229923563</v>
      </c>
      <c r="K78" s="57">
        <f>MAX(0,$J78-Parameters!$C$13)*Parameters!$D$13</f>
        <v>4671.674229923563</v>
      </c>
      <c r="L78" s="27">
        <f>MAX(0,$J78-Parameters!$C$14)*Parameters!$D$14</f>
        <v>3671.6742299235634</v>
      </c>
      <c r="M78" s="58">
        <f>MAX(0,$J78-Parameters!$C$15)*Parameters!$D$15</f>
        <v>2671.6742299235634</v>
      </c>
      <c r="N78" s="61">
        <f t="shared" si="10"/>
        <v>11015.022689770689</v>
      </c>
      <c r="O78" s="59">
        <f>IF(K78=0,0,Parameters!$C$13*Parameters!$D$13)+IF(L78=0,0,Parameters!$C$14*Parameters!$D$14)+IF(M78=0,0,Parameters!$C$15*Parameters!$D$15)</f>
        <v>24000</v>
      </c>
      <c r="P78" s="60">
        <f t="shared" si="2"/>
        <v>0.4589592787404454</v>
      </c>
      <c r="R78" s="56">
        <f t="shared" si="3"/>
        <v>64</v>
      </c>
      <c r="S78" s="57">
        <f>MAX(0,$C78-Parameters!$C$16)*Parameters!$D$16</f>
        <v>2598.7597389193256</v>
      </c>
      <c r="T78" s="58">
        <f>MAX(0,$C78-Parameters!$D$17)*Parameters!$D$17</f>
        <v>1598.7597389193254</v>
      </c>
      <c r="U78" s="70">
        <f t="shared" si="11"/>
        <v>4197.5194778386513</v>
      </c>
      <c r="V78" s="71">
        <f>IF(S78=0,0,Parameters!$C$16*Parameters!$D$16)+IF(T78=0,0,Parameters!$C$17*Parameters!$D$17)</f>
        <v>19000</v>
      </c>
      <c r="W78" s="60">
        <f t="shared" si="5"/>
        <v>0.22092207778098163</v>
      </c>
      <c r="X78" s="57">
        <f>MAX(0,$J78-Parameters!$C$16)*Parameters!$D$16</f>
        <v>2671.6742299235634</v>
      </c>
      <c r="Y78" s="27">
        <f>MAX(0,$J78-Parameters!$C$17)*Parameters!$D$17</f>
        <v>1671.6742299235634</v>
      </c>
      <c r="Z78" s="72">
        <f t="shared" si="6"/>
        <v>4343.3484598471268</v>
      </c>
      <c r="AA78" s="61">
        <f>IF(X78=0,0,Parameters!$C$16*Parameters!$D$16)+IF(Y78=0,0,Parameters!$C$17*Parameters!$D$17)</f>
        <v>19000</v>
      </c>
      <c r="AB78" s="60">
        <f t="shared" si="7"/>
        <v>0.2285972873603751</v>
      </c>
      <c r="AL78" s="26"/>
    </row>
    <row r="79" spans="2:38" x14ac:dyDescent="0.3">
      <c r="B79" s="56">
        <f>'S(t) modelling'!A71</f>
        <v>65</v>
      </c>
      <c r="C79" s="57">
        <f>'S(t) modelling'!E71</f>
        <v>105.13872536577222</v>
      </c>
      <c r="D79" s="57">
        <f>MAX(0,$C79-Parameters!$C$13)*Parameters!$D$13</f>
        <v>3513.8725365772216</v>
      </c>
      <c r="E79" s="27">
        <f>MAX(0,$C79-Parameters!$C$14)*Parameters!$D$14</f>
        <v>2513.8725365772216</v>
      </c>
      <c r="F79" s="58">
        <f>MAX(0,$C79-Parameters!$C$15)*Parameters!$D$15</f>
        <v>1513.8725365772216</v>
      </c>
      <c r="G79" s="59">
        <f t="shared" ref="G79:G110" si="12">SUM(D79:F79)</f>
        <v>7541.6176097316647</v>
      </c>
      <c r="H79" s="59">
        <f>IF(D79=0,0,Parameters!$C$13*Parameters!$D$13)+IF(E79=0,0,Parameters!$C$14*Parameters!$D$14)+IF(F79=0,0,Parameters!$C$15*Parameters!$D$15)</f>
        <v>24000</v>
      </c>
      <c r="I79" s="60">
        <f t="shared" si="8"/>
        <v>0.31423406707215268</v>
      </c>
      <c r="J79" s="58">
        <f>'S(t) modelling'!H71</f>
        <v>111.65778657682436</v>
      </c>
      <c r="K79" s="57">
        <f>MAX(0,$J79-Parameters!$C$13)*Parameters!$D$13</f>
        <v>4165.7786576824365</v>
      </c>
      <c r="L79" s="27">
        <f>MAX(0,$J79-Parameters!$C$14)*Parameters!$D$14</f>
        <v>3165.7786576824365</v>
      </c>
      <c r="M79" s="58">
        <f>MAX(0,$J79-Parameters!$C$15)*Parameters!$D$15</f>
        <v>2165.7786576824365</v>
      </c>
      <c r="N79" s="61">
        <f t="shared" ref="N79:N110" si="13">SUM(K79:M79)</f>
        <v>9497.3359730473094</v>
      </c>
      <c r="O79" s="59">
        <f>IF(K79=0,0,Parameters!$C$13*Parameters!$D$13)+IF(L79=0,0,Parameters!$C$14*Parameters!$D$14)+IF(M79=0,0,Parameters!$C$15*Parameters!$D$15)</f>
        <v>24000</v>
      </c>
      <c r="P79" s="60">
        <f t="shared" ref="P79:P142" si="14">IF(O79=0,0,N79/O79)</f>
        <v>0.39572233221030456</v>
      </c>
      <c r="R79" s="56">
        <f t="shared" ref="R79:R142" si="15">B79</f>
        <v>65</v>
      </c>
      <c r="S79" s="57">
        <f>MAX(0,$C79-Parameters!$C$16)*Parameters!$D$16</f>
        <v>1513.8725365772216</v>
      </c>
      <c r="T79" s="58">
        <f>MAX(0,$C79-Parameters!$D$17)*Parameters!$D$17</f>
        <v>513.87253657722169</v>
      </c>
      <c r="U79" s="70">
        <f t="shared" ref="U79:U110" si="16">SUM(S79:T79)</f>
        <v>2027.7450731544432</v>
      </c>
      <c r="V79" s="71">
        <f>IF(S79=0,0,Parameters!$C$16*Parameters!$D$16)+IF(T79=0,0,Parameters!$C$17*Parameters!$D$17)</f>
        <v>19000</v>
      </c>
      <c r="W79" s="60">
        <f t="shared" ref="W79:W142" si="17">IF(U79=0,0,U79/V79)</f>
        <v>0.10672342490286543</v>
      </c>
      <c r="X79" s="57">
        <f>MAX(0,$J79-Parameters!$C$16)*Parameters!$D$16</f>
        <v>2165.7786576824365</v>
      </c>
      <c r="Y79" s="27">
        <f>MAX(0,$J79-Parameters!$C$17)*Parameters!$D$17</f>
        <v>1165.7786576824365</v>
      </c>
      <c r="Z79" s="72">
        <f t="shared" ref="Z79:Z142" si="18">SUM(X79:Y79)</f>
        <v>3331.5573153648729</v>
      </c>
      <c r="AA79" s="61">
        <f>IF(X79=0,0,Parameters!$C$16*Parameters!$D$16)+IF(Y79=0,0,Parameters!$C$17*Parameters!$D$17)</f>
        <v>19000</v>
      </c>
      <c r="AB79" s="60">
        <f t="shared" ref="AB79:AB142" si="19">IF(Z79=0,0,Z79/AA79)</f>
        <v>0.1753451218613091</v>
      </c>
      <c r="AL79" s="26"/>
    </row>
    <row r="80" spans="2:38" x14ac:dyDescent="0.3">
      <c r="B80" s="56">
        <f>'S(t) modelling'!A72</f>
        <v>66</v>
      </c>
      <c r="C80" s="57">
        <f>'S(t) modelling'!E72</f>
        <v>88.123232576630585</v>
      </c>
      <c r="D80" s="57">
        <f>MAX(0,$C80-Parameters!$C$13)*Parameters!$D$13</f>
        <v>1812.3232576630585</v>
      </c>
      <c r="E80" s="27">
        <f>MAX(0,$C80-Parameters!$C$14)*Parameters!$D$14</f>
        <v>812.32325766305848</v>
      </c>
      <c r="F80" s="58">
        <f>MAX(0,$C80-Parameters!$C$15)*Parameters!$D$15</f>
        <v>0</v>
      </c>
      <c r="G80" s="59">
        <f t="shared" si="12"/>
        <v>2624.646515326117</v>
      </c>
      <c r="H80" s="59">
        <f>IF(D80=0,0,Parameters!$C$13*Parameters!$D$13)+IF(E80=0,0,Parameters!$C$14*Parameters!$D$14)+IF(F80=0,0,Parameters!$C$15*Parameters!$D$15)</f>
        <v>15000</v>
      </c>
      <c r="I80" s="60">
        <f t="shared" ref="I80:I143" si="20">IF(H80=0,0,G80/H80)</f>
        <v>0.17497643435507446</v>
      </c>
      <c r="J80" s="58">
        <f>'S(t) modelling'!H72</f>
        <v>97.107910145229098</v>
      </c>
      <c r="K80" s="57">
        <f>MAX(0,$J80-Parameters!$C$13)*Parameters!$D$13</f>
        <v>2710.7910145229098</v>
      </c>
      <c r="L80" s="27">
        <f>MAX(0,$J80-Parameters!$C$14)*Parameters!$D$14</f>
        <v>1710.7910145229098</v>
      </c>
      <c r="M80" s="58">
        <f>MAX(0,$J80-Parameters!$C$15)*Parameters!$D$15</f>
        <v>710.79101452290979</v>
      </c>
      <c r="N80" s="61">
        <f t="shared" si="13"/>
        <v>5132.3730435687294</v>
      </c>
      <c r="O80" s="59">
        <f>IF(K80=0,0,Parameters!$C$13*Parameters!$D$13)+IF(L80=0,0,Parameters!$C$14*Parameters!$D$14)+IF(M80=0,0,Parameters!$C$15*Parameters!$D$15)</f>
        <v>24000</v>
      </c>
      <c r="P80" s="60">
        <f t="shared" si="14"/>
        <v>0.21384887681536371</v>
      </c>
      <c r="R80" s="56">
        <f t="shared" si="15"/>
        <v>66</v>
      </c>
      <c r="S80" s="57">
        <f>MAX(0,$C80-Parameters!$C$16)*Parameters!$D$16</f>
        <v>0</v>
      </c>
      <c r="T80" s="58">
        <f>MAX(0,$C80-Parameters!$D$17)*Parameters!$D$17</f>
        <v>0</v>
      </c>
      <c r="U80" s="70">
        <f t="shared" si="16"/>
        <v>0</v>
      </c>
      <c r="V80" s="71">
        <f>IF(S80=0,0,Parameters!$C$16*Parameters!$D$16)+IF(T80=0,0,Parameters!$C$17*Parameters!$D$17)</f>
        <v>0</v>
      </c>
      <c r="W80" s="60">
        <f t="shared" si="17"/>
        <v>0</v>
      </c>
      <c r="X80" s="57">
        <f>MAX(0,$J80-Parameters!$C$16)*Parameters!$D$16</f>
        <v>710.79101452290979</v>
      </c>
      <c r="Y80" s="27">
        <f>MAX(0,$J80-Parameters!$C$17)*Parameters!$D$17</f>
        <v>0</v>
      </c>
      <c r="Z80" s="72">
        <f t="shared" si="18"/>
        <v>710.79101452290979</v>
      </c>
      <c r="AA80" s="61">
        <f>IF(X80=0,0,Parameters!$C$16*Parameters!$D$16)+IF(Y80=0,0,Parameters!$C$17*Parameters!$D$17)</f>
        <v>9000</v>
      </c>
      <c r="AB80" s="60">
        <f t="shared" si="19"/>
        <v>7.8976779391434423E-2</v>
      </c>
      <c r="AL80" s="26"/>
    </row>
    <row r="81" spans="2:38" x14ac:dyDescent="0.3">
      <c r="B81" s="56">
        <f>'S(t) modelling'!A73</f>
        <v>67</v>
      </c>
      <c r="C81" s="57">
        <f>'S(t) modelling'!E73</f>
        <v>95.68191223096612</v>
      </c>
      <c r="D81" s="57">
        <f>MAX(0,$C81-Parameters!$C$13)*Parameters!$D$13</f>
        <v>2568.1912230966118</v>
      </c>
      <c r="E81" s="27">
        <f>MAX(0,$C81-Parameters!$C$14)*Parameters!$D$14</f>
        <v>1568.191223096612</v>
      </c>
      <c r="F81" s="58">
        <f>MAX(0,$C81-Parameters!$C$15)*Parameters!$D$15</f>
        <v>568.19122309661202</v>
      </c>
      <c r="G81" s="59">
        <f t="shared" si="12"/>
        <v>4704.5736692898354</v>
      </c>
      <c r="H81" s="59">
        <f>IF(D81=0,0,Parameters!$C$13*Parameters!$D$13)+IF(E81=0,0,Parameters!$C$14*Parameters!$D$14)+IF(F81=0,0,Parameters!$C$15*Parameters!$D$15)</f>
        <v>24000</v>
      </c>
      <c r="I81" s="60">
        <f t="shared" si="20"/>
        <v>0.19602390288707647</v>
      </c>
      <c r="J81" s="58">
        <f>'S(t) modelling'!H73</f>
        <v>98.77998357416682</v>
      </c>
      <c r="K81" s="57">
        <f>MAX(0,$J81-Parameters!$C$13)*Parameters!$D$13</f>
        <v>2877.9983574166822</v>
      </c>
      <c r="L81" s="27">
        <f>MAX(0,$J81-Parameters!$C$14)*Parameters!$D$14</f>
        <v>1877.998357416682</v>
      </c>
      <c r="M81" s="58">
        <f>MAX(0,$J81-Parameters!$C$15)*Parameters!$D$15</f>
        <v>877.99835741668198</v>
      </c>
      <c r="N81" s="61">
        <f t="shared" si="13"/>
        <v>5633.9950722500462</v>
      </c>
      <c r="O81" s="59">
        <f>IF(K81=0,0,Parameters!$C$13*Parameters!$D$13)+IF(L81=0,0,Parameters!$C$14*Parameters!$D$14)+IF(M81=0,0,Parameters!$C$15*Parameters!$D$15)</f>
        <v>24000</v>
      </c>
      <c r="P81" s="60">
        <f t="shared" si="14"/>
        <v>0.23474979467708526</v>
      </c>
      <c r="R81" s="56">
        <f t="shared" si="15"/>
        <v>67</v>
      </c>
      <c r="S81" s="57">
        <f>MAX(0,$C81-Parameters!$C$16)*Parameters!$D$16</f>
        <v>568.19122309661202</v>
      </c>
      <c r="T81" s="58">
        <f>MAX(0,$C81-Parameters!$D$17)*Parameters!$D$17</f>
        <v>0</v>
      </c>
      <c r="U81" s="70">
        <f t="shared" si="16"/>
        <v>568.19122309661202</v>
      </c>
      <c r="V81" s="71">
        <f>IF(S81=0,0,Parameters!$C$16*Parameters!$D$16)+IF(T81=0,0,Parameters!$C$17*Parameters!$D$17)</f>
        <v>9000</v>
      </c>
      <c r="W81" s="60">
        <f t="shared" si="17"/>
        <v>6.3132358121845783E-2</v>
      </c>
      <c r="X81" s="57">
        <f>MAX(0,$J81-Parameters!$C$16)*Parameters!$D$16</f>
        <v>877.99835741668198</v>
      </c>
      <c r="Y81" s="27">
        <f>MAX(0,$J81-Parameters!$C$17)*Parameters!$D$17</f>
        <v>0</v>
      </c>
      <c r="Z81" s="72">
        <f t="shared" si="18"/>
        <v>877.99835741668198</v>
      </c>
      <c r="AA81" s="61">
        <f>IF(X81=0,0,Parameters!$C$16*Parameters!$D$16)+IF(Y81=0,0,Parameters!$C$17*Parameters!$D$17)</f>
        <v>9000</v>
      </c>
      <c r="AB81" s="60">
        <f t="shared" si="19"/>
        <v>9.7555373046297994E-2</v>
      </c>
      <c r="AL81" s="26"/>
    </row>
    <row r="82" spans="2:38" x14ac:dyDescent="0.3">
      <c r="B82" s="56">
        <f>'S(t) modelling'!A74</f>
        <v>68</v>
      </c>
      <c r="C82" s="57">
        <f>'S(t) modelling'!E74</f>
        <v>104.75746408351738</v>
      </c>
      <c r="D82" s="57">
        <f>MAX(0,$C82-Parameters!$C$13)*Parameters!$D$13</f>
        <v>3475.7464083517375</v>
      </c>
      <c r="E82" s="27">
        <f>MAX(0,$C82-Parameters!$C$14)*Parameters!$D$14</f>
        <v>2475.7464083517375</v>
      </c>
      <c r="F82" s="58">
        <f>MAX(0,$C82-Parameters!$C$15)*Parameters!$D$15</f>
        <v>1475.7464083517377</v>
      </c>
      <c r="G82" s="59">
        <f t="shared" si="12"/>
        <v>7427.239225055213</v>
      </c>
      <c r="H82" s="59">
        <f>IF(D82=0,0,Parameters!$C$13*Parameters!$D$13)+IF(E82=0,0,Parameters!$C$14*Parameters!$D$14)+IF(F82=0,0,Parameters!$C$15*Parameters!$D$15)</f>
        <v>24000</v>
      </c>
      <c r="I82" s="60">
        <f t="shared" si="20"/>
        <v>0.30946830104396722</v>
      </c>
      <c r="J82" s="58">
        <f>'S(t) modelling'!H74</f>
        <v>110.81605997439583</v>
      </c>
      <c r="K82" s="57">
        <f>MAX(0,$J82-Parameters!$C$13)*Parameters!$D$13</f>
        <v>4081.6059974395826</v>
      </c>
      <c r="L82" s="27">
        <f>MAX(0,$J82-Parameters!$C$14)*Parameters!$D$14</f>
        <v>3081.6059974395826</v>
      </c>
      <c r="M82" s="58">
        <f>MAX(0,$J82-Parameters!$C$15)*Parameters!$D$15</f>
        <v>2081.6059974395826</v>
      </c>
      <c r="N82" s="61">
        <f t="shared" si="13"/>
        <v>9244.8179923187472</v>
      </c>
      <c r="O82" s="59">
        <f>IF(K82=0,0,Parameters!$C$13*Parameters!$D$13)+IF(L82=0,0,Parameters!$C$14*Parameters!$D$14)+IF(M82=0,0,Parameters!$C$15*Parameters!$D$15)</f>
        <v>24000</v>
      </c>
      <c r="P82" s="60">
        <f t="shared" si="14"/>
        <v>0.38520074967994777</v>
      </c>
      <c r="R82" s="56">
        <f t="shared" si="15"/>
        <v>68</v>
      </c>
      <c r="S82" s="57">
        <f>MAX(0,$C82-Parameters!$C$16)*Parameters!$D$16</f>
        <v>1475.7464083517377</v>
      </c>
      <c r="T82" s="58">
        <f>MAX(0,$C82-Parameters!$D$17)*Parameters!$D$17</f>
        <v>475.74640835173767</v>
      </c>
      <c r="U82" s="70">
        <f t="shared" si="16"/>
        <v>1951.4928167034755</v>
      </c>
      <c r="V82" s="71">
        <f>IF(S82=0,0,Parameters!$C$16*Parameters!$D$16)+IF(T82=0,0,Parameters!$C$17*Parameters!$D$17)</f>
        <v>19000</v>
      </c>
      <c r="W82" s="60">
        <f t="shared" si="17"/>
        <v>0.10271014824755134</v>
      </c>
      <c r="X82" s="57">
        <f>MAX(0,$J82-Parameters!$C$16)*Parameters!$D$16</f>
        <v>2081.6059974395826</v>
      </c>
      <c r="Y82" s="27">
        <f>MAX(0,$J82-Parameters!$C$17)*Parameters!$D$17</f>
        <v>1081.6059974395828</v>
      </c>
      <c r="Z82" s="72">
        <f t="shared" si="18"/>
        <v>3163.2119948791651</v>
      </c>
      <c r="AA82" s="61">
        <f>IF(X82=0,0,Parameters!$C$16*Parameters!$D$16)+IF(Y82=0,0,Parameters!$C$17*Parameters!$D$17)</f>
        <v>19000</v>
      </c>
      <c r="AB82" s="60">
        <f t="shared" si="19"/>
        <v>0.16648484183574552</v>
      </c>
      <c r="AL82" s="26"/>
    </row>
    <row r="83" spans="2:38" x14ac:dyDescent="0.3">
      <c r="B83" s="56">
        <f>'S(t) modelling'!A75</f>
        <v>69</v>
      </c>
      <c r="C83" s="57">
        <f>'S(t) modelling'!E75</f>
        <v>109.77475346056271</v>
      </c>
      <c r="D83" s="57">
        <f>MAX(0,$C83-Parameters!$C$13)*Parameters!$D$13</f>
        <v>3977.4753460562706</v>
      </c>
      <c r="E83" s="27">
        <f>MAX(0,$C83-Parameters!$C$14)*Parameters!$D$14</f>
        <v>2977.4753460562706</v>
      </c>
      <c r="F83" s="58">
        <f>MAX(0,$C83-Parameters!$C$15)*Parameters!$D$15</f>
        <v>1977.4753460562706</v>
      </c>
      <c r="G83" s="59">
        <f t="shared" si="12"/>
        <v>8932.4260381688109</v>
      </c>
      <c r="H83" s="59">
        <f>IF(D83=0,0,Parameters!$C$13*Parameters!$D$13)+IF(E83=0,0,Parameters!$C$14*Parameters!$D$14)+IF(F83=0,0,Parameters!$C$15*Parameters!$D$15)</f>
        <v>24000</v>
      </c>
      <c r="I83" s="60">
        <f t="shared" si="20"/>
        <v>0.3721844182570338</v>
      </c>
      <c r="J83" s="58">
        <f>'S(t) modelling'!H75</f>
        <v>129.28315936385218</v>
      </c>
      <c r="K83" s="57">
        <f>MAX(0,$J83-Parameters!$C$13)*Parameters!$D$13</f>
        <v>5928.3159363852174</v>
      </c>
      <c r="L83" s="27">
        <f>MAX(0,$J83-Parameters!$C$14)*Parameters!$D$14</f>
        <v>4928.3159363852174</v>
      </c>
      <c r="M83" s="58">
        <f>MAX(0,$J83-Parameters!$C$15)*Parameters!$D$15</f>
        <v>3928.3159363852178</v>
      </c>
      <c r="N83" s="61">
        <f t="shared" si="13"/>
        <v>14784.947809155652</v>
      </c>
      <c r="O83" s="59">
        <f>IF(K83=0,0,Parameters!$C$13*Parameters!$D$13)+IF(L83=0,0,Parameters!$C$14*Parameters!$D$14)+IF(M83=0,0,Parameters!$C$15*Parameters!$D$15)</f>
        <v>24000</v>
      </c>
      <c r="P83" s="60">
        <f t="shared" si="14"/>
        <v>0.61603949204815212</v>
      </c>
      <c r="R83" s="56">
        <f t="shared" si="15"/>
        <v>69</v>
      </c>
      <c r="S83" s="57">
        <f>MAX(0,$C83-Parameters!$C$16)*Parameters!$D$16</f>
        <v>1977.4753460562706</v>
      </c>
      <c r="T83" s="58">
        <f>MAX(0,$C83-Parameters!$D$17)*Parameters!$D$17</f>
        <v>977.47534605627061</v>
      </c>
      <c r="U83" s="70">
        <f t="shared" si="16"/>
        <v>2954.9506921125412</v>
      </c>
      <c r="V83" s="71">
        <f>IF(S83=0,0,Parameters!$C$16*Parameters!$D$16)+IF(T83=0,0,Parameters!$C$17*Parameters!$D$17)</f>
        <v>19000</v>
      </c>
      <c r="W83" s="60">
        <f t="shared" si="17"/>
        <v>0.15552372063750217</v>
      </c>
      <c r="X83" s="57">
        <f>MAX(0,$J83-Parameters!$C$16)*Parameters!$D$16</f>
        <v>3928.3159363852178</v>
      </c>
      <c r="Y83" s="27">
        <f>MAX(0,$J83-Parameters!$C$17)*Parameters!$D$17</f>
        <v>2928.3159363852178</v>
      </c>
      <c r="Z83" s="72">
        <f t="shared" si="18"/>
        <v>6856.6318727704356</v>
      </c>
      <c r="AA83" s="61">
        <f>IF(X83=0,0,Parameters!$C$16*Parameters!$D$16)+IF(Y83=0,0,Parameters!$C$17*Parameters!$D$17)</f>
        <v>19000</v>
      </c>
      <c r="AB83" s="60">
        <f t="shared" si="19"/>
        <v>0.36087536172475976</v>
      </c>
    </row>
    <row r="84" spans="2:38" x14ac:dyDescent="0.3">
      <c r="B84" s="56">
        <f>'S(t) modelling'!A76</f>
        <v>70</v>
      </c>
      <c r="C84" s="57">
        <f>'S(t) modelling'!E76</f>
        <v>97.95095023503518</v>
      </c>
      <c r="D84" s="57">
        <f>MAX(0,$C84-Parameters!$C$13)*Parameters!$D$13</f>
        <v>2795.095023503518</v>
      </c>
      <c r="E84" s="27">
        <f>MAX(0,$C84-Parameters!$C$14)*Parameters!$D$14</f>
        <v>1795.095023503518</v>
      </c>
      <c r="F84" s="58">
        <f>MAX(0,$C84-Parameters!$C$15)*Parameters!$D$15</f>
        <v>795.09502350351795</v>
      </c>
      <c r="G84" s="59">
        <f t="shared" si="12"/>
        <v>5385.2850705105539</v>
      </c>
      <c r="H84" s="59">
        <f>IF(D84=0,0,Parameters!$C$13*Parameters!$D$13)+IF(E84=0,0,Parameters!$C$14*Parameters!$D$14)+IF(F84=0,0,Parameters!$C$15*Parameters!$D$15)</f>
        <v>24000</v>
      </c>
      <c r="I84" s="60">
        <f t="shared" si="20"/>
        <v>0.22438687793793974</v>
      </c>
      <c r="J84" s="58">
        <f>'S(t) modelling'!H76</f>
        <v>91.769402520104478</v>
      </c>
      <c r="K84" s="57">
        <f>MAX(0,$J84-Parameters!$C$13)*Parameters!$D$13</f>
        <v>2176.9402520104477</v>
      </c>
      <c r="L84" s="27">
        <f>MAX(0,$J84-Parameters!$C$14)*Parameters!$D$14</f>
        <v>1176.9402520104477</v>
      </c>
      <c r="M84" s="58">
        <f>MAX(0,$J84-Parameters!$C$15)*Parameters!$D$15</f>
        <v>176.94025201044781</v>
      </c>
      <c r="N84" s="61">
        <f t="shared" si="13"/>
        <v>3530.8207560313431</v>
      </c>
      <c r="O84" s="59">
        <f>IF(K84=0,0,Parameters!$C$13*Parameters!$D$13)+IF(L84=0,0,Parameters!$C$14*Parameters!$D$14)+IF(M84=0,0,Parameters!$C$15*Parameters!$D$15)</f>
        <v>24000</v>
      </c>
      <c r="P84" s="60">
        <f t="shared" si="14"/>
        <v>0.14711753150130596</v>
      </c>
      <c r="R84" s="56">
        <f t="shared" si="15"/>
        <v>70</v>
      </c>
      <c r="S84" s="57">
        <f>MAX(0,$C84-Parameters!$C$16)*Parameters!$D$16</f>
        <v>795.09502350351795</v>
      </c>
      <c r="T84" s="58">
        <f>MAX(0,$C84-Parameters!$D$17)*Parameters!$D$17</f>
        <v>0</v>
      </c>
      <c r="U84" s="70">
        <f t="shared" si="16"/>
        <v>795.09502350351795</v>
      </c>
      <c r="V84" s="71">
        <f>IF(S84=0,0,Parameters!$C$16*Parameters!$D$16)+IF(T84=0,0,Parameters!$C$17*Parameters!$D$17)</f>
        <v>9000</v>
      </c>
      <c r="W84" s="60">
        <f t="shared" si="17"/>
        <v>8.8343891500390889E-2</v>
      </c>
      <c r="X84" s="57">
        <f>MAX(0,$J84-Parameters!$C$16)*Parameters!$D$16</f>
        <v>176.94025201044781</v>
      </c>
      <c r="Y84" s="27">
        <f>MAX(0,$J84-Parameters!$C$17)*Parameters!$D$17</f>
        <v>0</v>
      </c>
      <c r="Z84" s="72">
        <f t="shared" si="18"/>
        <v>176.94025201044781</v>
      </c>
      <c r="AA84" s="61">
        <f>IF(X84=0,0,Parameters!$C$16*Parameters!$D$16)+IF(Y84=0,0,Parameters!$C$17*Parameters!$D$17)</f>
        <v>9000</v>
      </c>
      <c r="AB84" s="60">
        <f t="shared" si="19"/>
        <v>1.9660028001160866E-2</v>
      </c>
    </row>
    <row r="85" spans="2:38" x14ac:dyDescent="0.3">
      <c r="B85" s="56">
        <f>'S(t) modelling'!A77</f>
        <v>71</v>
      </c>
      <c r="C85" s="57">
        <f>'S(t) modelling'!E77</f>
        <v>109.2793735692656</v>
      </c>
      <c r="D85" s="57">
        <f>MAX(0,$C85-Parameters!$C$13)*Parameters!$D$13</f>
        <v>3927.9373569265599</v>
      </c>
      <c r="E85" s="27">
        <f>MAX(0,$C85-Parameters!$C$14)*Parameters!$D$14</f>
        <v>2927.9373569265599</v>
      </c>
      <c r="F85" s="58">
        <f>MAX(0,$C85-Parameters!$C$15)*Parameters!$D$15</f>
        <v>1927.9373569265601</v>
      </c>
      <c r="G85" s="59">
        <f t="shared" si="12"/>
        <v>8783.8120707796807</v>
      </c>
      <c r="H85" s="59">
        <f>IF(D85=0,0,Parameters!$C$13*Parameters!$D$13)+IF(E85=0,0,Parameters!$C$14*Parameters!$D$14)+IF(F85=0,0,Parameters!$C$15*Parameters!$D$15)</f>
        <v>24000</v>
      </c>
      <c r="I85" s="60">
        <f t="shared" si="20"/>
        <v>0.36599216961582004</v>
      </c>
      <c r="J85" s="58">
        <f>'S(t) modelling'!H77</f>
        <v>121.29043353731841</v>
      </c>
      <c r="K85" s="57">
        <f>MAX(0,$J85-Parameters!$C$13)*Parameters!$D$13</f>
        <v>5129.0433537318404</v>
      </c>
      <c r="L85" s="27">
        <f>MAX(0,$J85-Parameters!$C$14)*Parameters!$D$14</f>
        <v>4129.0433537318404</v>
      </c>
      <c r="M85" s="58">
        <f>MAX(0,$J85-Parameters!$C$15)*Parameters!$D$15</f>
        <v>3129.0433537318409</v>
      </c>
      <c r="N85" s="61">
        <f t="shared" si="13"/>
        <v>12387.130061195521</v>
      </c>
      <c r="O85" s="59">
        <f>IF(K85=0,0,Parameters!$C$13*Parameters!$D$13)+IF(L85=0,0,Parameters!$C$14*Parameters!$D$14)+IF(M85=0,0,Parameters!$C$15*Parameters!$D$15)</f>
        <v>24000</v>
      </c>
      <c r="P85" s="60">
        <f t="shared" si="14"/>
        <v>0.51613041921648006</v>
      </c>
      <c r="R85" s="56">
        <f t="shared" si="15"/>
        <v>71</v>
      </c>
      <c r="S85" s="57">
        <f>MAX(0,$C85-Parameters!$C$16)*Parameters!$D$16</f>
        <v>1927.9373569265601</v>
      </c>
      <c r="T85" s="58">
        <f>MAX(0,$C85-Parameters!$D$17)*Parameters!$D$17</f>
        <v>927.93735692656014</v>
      </c>
      <c r="U85" s="70">
        <f t="shared" si="16"/>
        <v>2855.8747138531203</v>
      </c>
      <c r="V85" s="71">
        <f>IF(S85=0,0,Parameters!$C$16*Parameters!$D$16)+IF(T85=0,0,Parameters!$C$17*Parameters!$D$17)</f>
        <v>19000</v>
      </c>
      <c r="W85" s="60">
        <f t="shared" si="17"/>
        <v>0.1503091954659537</v>
      </c>
      <c r="X85" s="57">
        <f>MAX(0,$J85-Parameters!$C$16)*Parameters!$D$16</f>
        <v>3129.0433537318409</v>
      </c>
      <c r="Y85" s="27">
        <f>MAX(0,$J85-Parameters!$C$17)*Parameters!$D$17</f>
        <v>2129.0433537318409</v>
      </c>
      <c r="Z85" s="72">
        <f t="shared" si="18"/>
        <v>5258.0867074636817</v>
      </c>
      <c r="AA85" s="61">
        <f>IF(X85=0,0,Parameters!$C$16*Parameters!$D$16)+IF(Y85=0,0,Parameters!$C$17*Parameters!$D$17)</f>
        <v>19000</v>
      </c>
      <c r="AB85" s="60">
        <f t="shared" si="19"/>
        <v>0.27674140565598326</v>
      </c>
    </row>
    <row r="86" spans="2:38" x14ac:dyDescent="0.3">
      <c r="B86" s="56">
        <f>'S(t) modelling'!A78</f>
        <v>72</v>
      </c>
      <c r="C86" s="57">
        <f>'S(t) modelling'!E78</f>
        <v>89.887092845515639</v>
      </c>
      <c r="D86" s="57">
        <f>MAX(0,$C86-Parameters!$C$13)*Parameters!$D$13</f>
        <v>1988.709284551564</v>
      </c>
      <c r="E86" s="27">
        <f>MAX(0,$C86-Parameters!$C$14)*Parameters!$D$14</f>
        <v>988.70928455156388</v>
      </c>
      <c r="F86" s="58">
        <f>MAX(0,$C86-Parameters!$C$15)*Parameters!$D$15</f>
        <v>0</v>
      </c>
      <c r="G86" s="59">
        <f t="shared" si="12"/>
        <v>2977.418569103128</v>
      </c>
      <c r="H86" s="59">
        <f>IF(D86=0,0,Parameters!$C$13*Parameters!$D$13)+IF(E86=0,0,Parameters!$C$14*Parameters!$D$14)+IF(F86=0,0,Parameters!$C$15*Parameters!$D$15)</f>
        <v>15000</v>
      </c>
      <c r="I86" s="60">
        <f t="shared" si="20"/>
        <v>0.19849457127354186</v>
      </c>
      <c r="J86" s="58">
        <f>'S(t) modelling'!H78</f>
        <v>87.592149913736705</v>
      </c>
      <c r="K86" s="57">
        <f>MAX(0,$J86-Parameters!$C$13)*Parameters!$D$13</f>
        <v>1759.2149913736705</v>
      </c>
      <c r="L86" s="27">
        <f>MAX(0,$J86-Parameters!$C$14)*Parameters!$D$14</f>
        <v>759.2149913736705</v>
      </c>
      <c r="M86" s="58">
        <f>MAX(0,$J86-Parameters!$C$15)*Parameters!$D$15</f>
        <v>0</v>
      </c>
      <c r="N86" s="61">
        <f t="shared" si="13"/>
        <v>2518.429982747341</v>
      </c>
      <c r="O86" s="59">
        <f>IF(K86=0,0,Parameters!$C$13*Parameters!$D$13)+IF(L86=0,0,Parameters!$C$14*Parameters!$D$14)+IF(M86=0,0,Parameters!$C$15*Parameters!$D$15)</f>
        <v>15000</v>
      </c>
      <c r="P86" s="60">
        <f t="shared" si="14"/>
        <v>0.16789533218315605</v>
      </c>
      <c r="R86" s="56">
        <f t="shared" si="15"/>
        <v>72</v>
      </c>
      <c r="S86" s="57">
        <f>MAX(0,$C86-Parameters!$C$16)*Parameters!$D$16</f>
        <v>0</v>
      </c>
      <c r="T86" s="58">
        <f>MAX(0,$C86-Parameters!$D$17)*Parameters!$D$17</f>
        <v>0</v>
      </c>
      <c r="U86" s="70">
        <f t="shared" si="16"/>
        <v>0</v>
      </c>
      <c r="V86" s="71">
        <f>IF(S86=0,0,Parameters!$C$16*Parameters!$D$16)+IF(T86=0,0,Parameters!$C$17*Parameters!$D$17)</f>
        <v>0</v>
      </c>
      <c r="W86" s="60">
        <f t="shared" si="17"/>
        <v>0</v>
      </c>
      <c r="X86" s="57">
        <f>MAX(0,$J86-Parameters!$C$16)*Parameters!$D$16</f>
        <v>0</v>
      </c>
      <c r="Y86" s="27">
        <f>MAX(0,$J86-Parameters!$C$17)*Parameters!$D$17</f>
        <v>0</v>
      </c>
      <c r="Z86" s="72">
        <f t="shared" si="18"/>
        <v>0</v>
      </c>
      <c r="AA86" s="61">
        <f>IF(X86=0,0,Parameters!$C$16*Parameters!$D$16)+IF(Y86=0,0,Parameters!$C$17*Parameters!$D$17)</f>
        <v>0</v>
      </c>
      <c r="AB86" s="60">
        <f t="shared" si="19"/>
        <v>0</v>
      </c>
    </row>
    <row r="87" spans="2:38" x14ac:dyDescent="0.3">
      <c r="B87" s="56">
        <f>'S(t) modelling'!A79</f>
        <v>73</v>
      </c>
      <c r="C87" s="57">
        <f>'S(t) modelling'!E79</f>
        <v>96.867351936992677</v>
      </c>
      <c r="D87" s="57">
        <f>MAX(0,$C87-Parameters!$C$13)*Parameters!$D$13</f>
        <v>2686.7351936992677</v>
      </c>
      <c r="E87" s="27">
        <f>MAX(0,$C87-Parameters!$C$14)*Parameters!$D$14</f>
        <v>1686.7351936992677</v>
      </c>
      <c r="F87" s="58">
        <f>MAX(0,$C87-Parameters!$C$15)*Parameters!$D$15</f>
        <v>686.73519369926771</v>
      </c>
      <c r="G87" s="59">
        <f t="shared" si="12"/>
        <v>5060.2055810978036</v>
      </c>
      <c r="H87" s="59">
        <f>IF(D87=0,0,Parameters!$C$13*Parameters!$D$13)+IF(E87=0,0,Parameters!$C$14*Parameters!$D$14)+IF(F87=0,0,Parameters!$C$15*Parameters!$D$15)</f>
        <v>24000</v>
      </c>
      <c r="I87" s="60">
        <f t="shared" si="20"/>
        <v>0.21084189921240848</v>
      </c>
      <c r="J87" s="58">
        <f>'S(t) modelling'!H79</f>
        <v>92.262648567419902</v>
      </c>
      <c r="K87" s="57">
        <f>MAX(0,$J87-Parameters!$C$13)*Parameters!$D$13</f>
        <v>2226.2648567419901</v>
      </c>
      <c r="L87" s="27">
        <f>MAX(0,$J87-Parameters!$C$14)*Parameters!$D$14</f>
        <v>1226.2648567419901</v>
      </c>
      <c r="M87" s="58">
        <f>MAX(0,$J87-Parameters!$C$15)*Parameters!$D$15</f>
        <v>226.26485674199017</v>
      </c>
      <c r="N87" s="61">
        <f t="shared" si="13"/>
        <v>3678.7945702259703</v>
      </c>
      <c r="O87" s="59">
        <f>IF(K87=0,0,Parameters!$C$13*Parameters!$D$13)+IF(L87=0,0,Parameters!$C$14*Parameters!$D$14)+IF(M87=0,0,Parameters!$C$15*Parameters!$D$15)</f>
        <v>24000</v>
      </c>
      <c r="P87" s="60">
        <f t="shared" si="14"/>
        <v>0.15328310709274875</v>
      </c>
      <c r="R87" s="56">
        <f t="shared" si="15"/>
        <v>73</v>
      </c>
      <c r="S87" s="57">
        <f>MAX(0,$C87-Parameters!$C$16)*Parameters!$D$16</f>
        <v>686.73519369926771</v>
      </c>
      <c r="T87" s="58">
        <f>MAX(0,$C87-Parameters!$D$17)*Parameters!$D$17</f>
        <v>0</v>
      </c>
      <c r="U87" s="70">
        <f t="shared" si="16"/>
        <v>686.73519369926771</v>
      </c>
      <c r="V87" s="71">
        <f>IF(S87=0,0,Parameters!$C$16*Parameters!$D$16)+IF(T87=0,0,Parameters!$C$17*Parameters!$D$17)</f>
        <v>9000</v>
      </c>
      <c r="W87" s="60">
        <f t="shared" si="17"/>
        <v>7.6303910411029741E-2</v>
      </c>
      <c r="X87" s="57">
        <f>MAX(0,$J87-Parameters!$C$16)*Parameters!$D$16</f>
        <v>226.26485674199017</v>
      </c>
      <c r="Y87" s="27">
        <f>MAX(0,$J87-Parameters!$C$17)*Parameters!$D$17</f>
        <v>0</v>
      </c>
      <c r="Z87" s="72">
        <f t="shared" si="18"/>
        <v>226.26485674199017</v>
      </c>
      <c r="AA87" s="61">
        <f>IF(X87=0,0,Parameters!$C$16*Parameters!$D$16)+IF(Y87=0,0,Parameters!$C$17*Parameters!$D$17)</f>
        <v>9000</v>
      </c>
      <c r="AB87" s="60">
        <f t="shared" si="19"/>
        <v>2.5140539637998907E-2</v>
      </c>
    </row>
    <row r="88" spans="2:38" x14ac:dyDescent="0.3">
      <c r="B88" s="56">
        <f>'S(t) modelling'!A80</f>
        <v>74</v>
      </c>
      <c r="C88" s="57">
        <f>'S(t) modelling'!E80</f>
        <v>105.29559438161546</v>
      </c>
      <c r="D88" s="57">
        <f>MAX(0,$C88-Parameters!$C$13)*Parameters!$D$13</f>
        <v>3529.559438161546</v>
      </c>
      <c r="E88" s="27">
        <f>MAX(0,$C88-Parameters!$C$14)*Parameters!$D$14</f>
        <v>2529.559438161546</v>
      </c>
      <c r="F88" s="58">
        <f>MAX(0,$C88-Parameters!$C$15)*Parameters!$D$15</f>
        <v>1529.5594381615458</v>
      </c>
      <c r="G88" s="59">
        <f t="shared" si="12"/>
        <v>7588.6783144846377</v>
      </c>
      <c r="H88" s="59">
        <f>IF(D88=0,0,Parameters!$C$13*Parameters!$D$13)+IF(E88=0,0,Parameters!$C$14*Parameters!$D$14)+IF(F88=0,0,Parameters!$C$15*Parameters!$D$15)</f>
        <v>24000</v>
      </c>
      <c r="I88" s="60">
        <f t="shared" si="20"/>
        <v>0.31619492977019326</v>
      </c>
      <c r="J88" s="58">
        <f>'S(t) modelling'!H80</f>
        <v>106.84688871502175</v>
      </c>
      <c r="K88" s="57">
        <f>MAX(0,$J88-Parameters!$C$13)*Parameters!$D$13</f>
        <v>3684.6888715021751</v>
      </c>
      <c r="L88" s="27">
        <f>MAX(0,$J88-Parameters!$C$14)*Parameters!$D$14</f>
        <v>2684.6888715021751</v>
      </c>
      <c r="M88" s="58">
        <f>MAX(0,$J88-Parameters!$C$15)*Parameters!$D$15</f>
        <v>1684.6888715021748</v>
      </c>
      <c r="N88" s="61">
        <f t="shared" si="13"/>
        <v>8054.0666145065252</v>
      </c>
      <c r="O88" s="59">
        <f>IF(K88=0,0,Parameters!$C$13*Parameters!$D$13)+IF(L88=0,0,Parameters!$C$14*Parameters!$D$14)+IF(M88=0,0,Parameters!$C$15*Parameters!$D$15)</f>
        <v>24000</v>
      </c>
      <c r="P88" s="60">
        <f t="shared" si="14"/>
        <v>0.33558610893777191</v>
      </c>
      <c r="R88" s="56">
        <f t="shared" si="15"/>
        <v>74</v>
      </c>
      <c r="S88" s="57">
        <f>MAX(0,$C88-Parameters!$C$16)*Parameters!$D$16</f>
        <v>1529.5594381615458</v>
      </c>
      <c r="T88" s="58">
        <f>MAX(0,$C88-Parameters!$D$17)*Parameters!$D$17</f>
        <v>529.55943816154581</v>
      </c>
      <c r="U88" s="70">
        <f t="shared" si="16"/>
        <v>2059.1188763230916</v>
      </c>
      <c r="V88" s="71">
        <f>IF(S88=0,0,Parameters!$C$16*Parameters!$D$16)+IF(T88=0,0,Parameters!$C$17*Parameters!$D$17)</f>
        <v>19000</v>
      </c>
      <c r="W88" s="60">
        <f t="shared" si="17"/>
        <v>0.10837467770121535</v>
      </c>
      <c r="X88" s="57">
        <f>MAX(0,$J88-Parameters!$C$16)*Parameters!$D$16</f>
        <v>1684.6888715021748</v>
      </c>
      <c r="Y88" s="27">
        <f>MAX(0,$J88-Parameters!$C$17)*Parameters!$D$17</f>
        <v>684.68887150217483</v>
      </c>
      <c r="Z88" s="72">
        <f t="shared" si="18"/>
        <v>2369.3777430043497</v>
      </c>
      <c r="AA88" s="61">
        <f>IF(X88=0,0,Parameters!$C$16*Parameters!$D$16)+IF(Y88=0,0,Parameters!$C$17*Parameters!$D$17)</f>
        <v>19000</v>
      </c>
      <c r="AB88" s="60">
        <f t="shared" si="19"/>
        <v>0.12470409173707103</v>
      </c>
    </row>
    <row r="89" spans="2:38" x14ac:dyDescent="0.3">
      <c r="B89" s="56">
        <f>'S(t) modelling'!A81</f>
        <v>75</v>
      </c>
      <c r="C89" s="57">
        <f>'S(t) modelling'!E81</f>
        <v>99.286047441309108</v>
      </c>
      <c r="D89" s="57">
        <f>MAX(0,$C89-Parameters!$C$13)*Parameters!$D$13</f>
        <v>2928.6047441309111</v>
      </c>
      <c r="E89" s="27">
        <f>MAX(0,$C89-Parameters!$C$14)*Parameters!$D$14</f>
        <v>1928.6047441309108</v>
      </c>
      <c r="F89" s="58">
        <f>MAX(0,$C89-Parameters!$C$15)*Parameters!$D$15</f>
        <v>928.60474413091083</v>
      </c>
      <c r="G89" s="59">
        <f t="shared" si="12"/>
        <v>5785.8142323927332</v>
      </c>
      <c r="H89" s="59">
        <f>IF(D89=0,0,Parameters!$C$13*Parameters!$D$13)+IF(E89=0,0,Parameters!$C$14*Parameters!$D$14)+IF(F89=0,0,Parameters!$C$15*Parameters!$D$15)</f>
        <v>24000</v>
      </c>
      <c r="I89" s="60">
        <f t="shared" si="20"/>
        <v>0.24107559301636389</v>
      </c>
      <c r="J89" s="58">
        <f>'S(t) modelling'!H81</f>
        <v>100.47687274134448</v>
      </c>
      <c r="K89" s="57">
        <f>MAX(0,$J89-Parameters!$C$13)*Parameters!$D$13</f>
        <v>3047.6872741344478</v>
      </c>
      <c r="L89" s="27">
        <f>MAX(0,$J89-Parameters!$C$14)*Parameters!$D$14</f>
        <v>2047.687274134448</v>
      </c>
      <c r="M89" s="58">
        <f>MAX(0,$J89-Parameters!$C$15)*Parameters!$D$15</f>
        <v>1047.687274134448</v>
      </c>
      <c r="N89" s="61">
        <f t="shared" si="13"/>
        <v>6143.0618224033433</v>
      </c>
      <c r="O89" s="59">
        <f>IF(K89=0,0,Parameters!$C$13*Parameters!$D$13)+IF(L89=0,0,Parameters!$C$14*Parameters!$D$14)+IF(M89=0,0,Parameters!$C$15*Parameters!$D$15)</f>
        <v>24000</v>
      </c>
      <c r="P89" s="60">
        <f t="shared" si="14"/>
        <v>0.25596090926680598</v>
      </c>
      <c r="R89" s="56">
        <f t="shared" si="15"/>
        <v>75</v>
      </c>
      <c r="S89" s="57">
        <f>MAX(0,$C89-Parameters!$C$16)*Parameters!$D$16</f>
        <v>928.60474413091083</v>
      </c>
      <c r="T89" s="58">
        <f>MAX(0,$C89-Parameters!$D$17)*Parameters!$D$17</f>
        <v>0</v>
      </c>
      <c r="U89" s="70">
        <f t="shared" si="16"/>
        <v>928.60474413091083</v>
      </c>
      <c r="V89" s="71">
        <f>IF(S89=0,0,Parameters!$C$16*Parameters!$D$16)+IF(T89=0,0,Parameters!$C$17*Parameters!$D$17)</f>
        <v>9000</v>
      </c>
      <c r="W89" s="60">
        <f t="shared" si="17"/>
        <v>0.10317830490343453</v>
      </c>
      <c r="X89" s="57">
        <f>MAX(0,$J89-Parameters!$C$16)*Parameters!$D$16</f>
        <v>1047.687274134448</v>
      </c>
      <c r="Y89" s="27">
        <f>MAX(0,$J89-Parameters!$C$17)*Parameters!$D$17</f>
        <v>47.687274134447932</v>
      </c>
      <c r="Z89" s="72">
        <f t="shared" si="18"/>
        <v>1095.374548268896</v>
      </c>
      <c r="AA89" s="61">
        <f>IF(X89=0,0,Parameters!$C$16*Parameters!$D$16)+IF(Y89=0,0,Parameters!$C$17*Parameters!$D$17)</f>
        <v>19000</v>
      </c>
      <c r="AB89" s="60">
        <f t="shared" si="19"/>
        <v>5.7651292014152422E-2</v>
      </c>
    </row>
    <row r="90" spans="2:38" x14ac:dyDescent="0.3">
      <c r="B90" s="56">
        <f>'S(t) modelling'!A82</f>
        <v>76</v>
      </c>
      <c r="C90" s="57">
        <f>'S(t) modelling'!E82</f>
        <v>116.91404309357202</v>
      </c>
      <c r="D90" s="57">
        <f>MAX(0,$C90-Parameters!$C$13)*Parameters!$D$13</f>
        <v>4691.4043093572018</v>
      </c>
      <c r="E90" s="27">
        <f>MAX(0,$C90-Parameters!$C$14)*Parameters!$D$14</f>
        <v>3691.4043093572018</v>
      </c>
      <c r="F90" s="58">
        <f>MAX(0,$C90-Parameters!$C$15)*Parameters!$D$15</f>
        <v>2691.4043093572018</v>
      </c>
      <c r="G90" s="59">
        <f t="shared" si="12"/>
        <v>11074.212928071605</v>
      </c>
      <c r="H90" s="59">
        <f>IF(D90=0,0,Parameters!$C$13*Parameters!$D$13)+IF(E90=0,0,Parameters!$C$14*Parameters!$D$14)+IF(F90=0,0,Parameters!$C$15*Parameters!$D$15)</f>
        <v>24000</v>
      </c>
      <c r="I90" s="60">
        <f t="shared" si="20"/>
        <v>0.46142553866965025</v>
      </c>
      <c r="J90" s="58">
        <f>'S(t) modelling'!H82</f>
        <v>122.00084572291108</v>
      </c>
      <c r="K90" s="57">
        <f>MAX(0,$J90-Parameters!$C$13)*Parameters!$D$13</f>
        <v>5200.0845722911081</v>
      </c>
      <c r="L90" s="27">
        <f>MAX(0,$J90-Parameters!$C$14)*Parameters!$D$14</f>
        <v>4200.0845722911081</v>
      </c>
      <c r="M90" s="58">
        <f>MAX(0,$J90-Parameters!$C$15)*Parameters!$D$15</f>
        <v>3200.0845722911081</v>
      </c>
      <c r="N90" s="61">
        <f t="shared" si="13"/>
        <v>12600.253716873325</v>
      </c>
      <c r="O90" s="59">
        <f>IF(K90=0,0,Parameters!$C$13*Parameters!$D$13)+IF(L90=0,0,Parameters!$C$14*Parameters!$D$14)+IF(M90=0,0,Parameters!$C$15*Parameters!$D$15)</f>
        <v>24000</v>
      </c>
      <c r="P90" s="60">
        <f t="shared" si="14"/>
        <v>0.52501057153638853</v>
      </c>
      <c r="R90" s="56">
        <f t="shared" si="15"/>
        <v>76</v>
      </c>
      <c r="S90" s="57">
        <f>MAX(0,$C90-Parameters!$C$16)*Parameters!$D$16</f>
        <v>2691.4043093572018</v>
      </c>
      <c r="T90" s="58">
        <f>MAX(0,$C90-Parameters!$D$17)*Parameters!$D$17</f>
        <v>1691.4043093572018</v>
      </c>
      <c r="U90" s="70">
        <f t="shared" si="16"/>
        <v>4382.8086187144036</v>
      </c>
      <c r="V90" s="71">
        <f>IF(S90=0,0,Parameters!$C$16*Parameters!$D$16)+IF(T90=0,0,Parameters!$C$17*Parameters!$D$17)</f>
        <v>19000</v>
      </c>
      <c r="W90" s="60">
        <f t="shared" si="17"/>
        <v>0.23067413782707388</v>
      </c>
      <c r="X90" s="57">
        <f>MAX(0,$J90-Parameters!$C$16)*Parameters!$D$16</f>
        <v>3200.0845722911081</v>
      </c>
      <c r="Y90" s="27">
        <f>MAX(0,$J90-Parameters!$C$17)*Parameters!$D$17</f>
        <v>2200.0845722911081</v>
      </c>
      <c r="Z90" s="72">
        <f t="shared" si="18"/>
        <v>5400.1691445822162</v>
      </c>
      <c r="AA90" s="61">
        <f>IF(X90=0,0,Parameters!$C$16*Parameters!$D$16)+IF(Y90=0,0,Parameters!$C$17*Parameters!$D$17)</f>
        <v>19000</v>
      </c>
      <c r="AB90" s="60">
        <f t="shared" si="19"/>
        <v>0.28421942866222188</v>
      </c>
    </row>
    <row r="91" spans="2:38" x14ac:dyDescent="0.3">
      <c r="B91" s="56">
        <f>'S(t) modelling'!A83</f>
        <v>77</v>
      </c>
      <c r="C91" s="57">
        <f>'S(t) modelling'!E83</f>
        <v>99.06522308859914</v>
      </c>
      <c r="D91" s="57">
        <f>MAX(0,$C91-Parameters!$C$13)*Parameters!$D$13</f>
        <v>2906.5223088599141</v>
      </c>
      <c r="E91" s="27">
        <f>MAX(0,$C91-Parameters!$C$14)*Parameters!$D$14</f>
        <v>1906.5223088599141</v>
      </c>
      <c r="F91" s="58">
        <f>MAX(0,$C91-Parameters!$C$15)*Parameters!$D$15</f>
        <v>906.52230885991401</v>
      </c>
      <c r="G91" s="59">
        <f t="shared" si="12"/>
        <v>5719.5669265797424</v>
      </c>
      <c r="H91" s="59">
        <f>IF(D91=0,0,Parameters!$C$13*Parameters!$D$13)+IF(E91=0,0,Parameters!$C$14*Parameters!$D$14)+IF(F91=0,0,Parameters!$C$15*Parameters!$D$15)</f>
        <v>24000</v>
      </c>
      <c r="I91" s="60">
        <f t="shared" si="20"/>
        <v>0.23831528860748927</v>
      </c>
      <c r="J91" s="58">
        <f>'S(t) modelling'!H83</f>
        <v>91.249023817962708</v>
      </c>
      <c r="K91" s="57">
        <f>MAX(0,$J91-Parameters!$C$13)*Parameters!$D$13</f>
        <v>2124.9023817962707</v>
      </c>
      <c r="L91" s="27">
        <f>MAX(0,$J91-Parameters!$C$14)*Parameters!$D$14</f>
        <v>1124.9023817962709</v>
      </c>
      <c r="M91" s="58">
        <f>MAX(0,$J91-Parameters!$C$15)*Parameters!$D$15</f>
        <v>124.90238179627084</v>
      </c>
      <c r="N91" s="61">
        <f t="shared" si="13"/>
        <v>3374.707145388812</v>
      </c>
      <c r="O91" s="59">
        <f>IF(K91=0,0,Parameters!$C$13*Parameters!$D$13)+IF(L91=0,0,Parameters!$C$14*Parameters!$D$14)+IF(M91=0,0,Parameters!$C$15*Parameters!$D$15)</f>
        <v>24000</v>
      </c>
      <c r="P91" s="60">
        <f t="shared" si="14"/>
        <v>0.14061279772453383</v>
      </c>
      <c r="R91" s="56">
        <f t="shared" si="15"/>
        <v>77</v>
      </c>
      <c r="S91" s="57">
        <f>MAX(0,$C91-Parameters!$C$16)*Parameters!$D$16</f>
        <v>906.52230885991401</v>
      </c>
      <c r="T91" s="58">
        <f>MAX(0,$C91-Parameters!$D$17)*Parameters!$D$17</f>
        <v>0</v>
      </c>
      <c r="U91" s="70">
        <f t="shared" si="16"/>
        <v>906.52230885991401</v>
      </c>
      <c r="V91" s="71">
        <f>IF(S91=0,0,Parameters!$C$16*Parameters!$D$16)+IF(T91=0,0,Parameters!$C$17*Parameters!$D$17)</f>
        <v>9000</v>
      </c>
      <c r="W91" s="60">
        <f t="shared" si="17"/>
        <v>0.1007247009844349</v>
      </c>
      <c r="X91" s="57">
        <f>MAX(0,$J91-Parameters!$C$16)*Parameters!$D$16</f>
        <v>124.90238179627084</v>
      </c>
      <c r="Y91" s="27">
        <f>MAX(0,$J91-Parameters!$C$17)*Parameters!$D$17</f>
        <v>0</v>
      </c>
      <c r="Z91" s="72">
        <f t="shared" si="18"/>
        <v>124.90238179627084</v>
      </c>
      <c r="AA91" s="61">
        <f>IF(X91=0,0,Parameters!$C$16*Parameters!$D$16)+IF(Y91=0,0,Parameters!$C$17*Parameters!$D$17)</f>
        <v>9000</v>
      </c>
      <c r="AB91" s="60">
        <f t="shared" si="19"/>
        <v>1.3878042421807872E-2</v>
      </c>
    </row>
    <row r="92" spans="2:38" x14ac:dyDescent="0.3">
      <c r="B92" s="56">
        <f>'S(t) modelling'!A84</f>
        <v>78</v>
      </c>
      <c r="C92" s="57">
        <f>'S(t) modelling'!E84</f>
        <v>90.217972432747416</v>
      </c>
      <c r="D92" s="57">
        <f>MAX(0,$C92-Parameters!$C$13)*Parameters!$D$13</f>
        <v>2021.7972432747415</v>
      </c>
      <c r="E92" s="27">
        <f>MAX(0,$C92-Parameters!$C$14)*Parameters!$D$14</f>
        <v>1021.7972432747416</v>
      </c>
      <c r="F92" s="58">
        <f>MAX(0,$C92-Parameters!$C$15)*Parameters!$D$15</f>
        <v>21.797243274741618</v>
      </c>
      <c r="G92" s="59">
        <f t="shared" si="12"/>
        <v>3065.3917298242245</v>
      </c>
      <c r="H92" s="59">
        <f>IF(D92=0,0,Parameters!$C$13*Parameters!$D$13)+IF(E92=0,0,Parameters!$C$14*Parameters!$D$14)+IF(F92=0,0,Parameters!$C$15*Parameters!$D$15)</f>
        <v>24000</v>
      </c>
      <c r="I92" s="60">
        <f t="shared" si="20"/>
        <v>0.12772465540934269</v>
      </c>
      <c r="J92" s="58">
        <f>'S(t) modelling'!H84</f>
        <v>121.60250975854458</v>
      </c>
      <c r="K92" s="57">
        <f>MAX(0,$J92-Parameters!$C$13)*Parameters!$D$13</f>
        <v>5160.2509758544584</v>
      </c>
      <c r="L92" s="27">
        <f>MAX(0,$J92-Parameters!$C$14)*Parameters!$D$14</f>
        <v>4160.2509758544584</v>
      </c>
      <c r="M92" s="58">
        <f>MAX(0,$J92-Parameters!$C$15)*Parameters!$D$15</f>
        <v>3160.2509758544584</v>
      </c>
      <c r="N92" s="61">
        <f t="shared" si="13"/>
        <v>12480.752927563375</v>
      </c>
      <c r="O92" s="59">
        <f>IF(K92=0,0,Parameters!$C$13*Parameters!$D$13)+IF(L92=0,0,Parameters!$C$14*Parameters!$D$14)+IF(M92=0,0,Parameters!$C$15*Parameters!$D$15)</f>
        <v>24000</v>
      </c>
      <c r="P92" s="60">
        <f t="shared" si="14"/>
        <v>0.52003137198180727</v>
      </c>
      <c r="R92" s="56">
        <f t="shared" si="15"/>
        <v>78</v>
      </c>
      <c r="S92" s="57">
        <f>MAX(0,$C92-Parameters!$C$16)*Parameters!$D$16</f>
        <v>21.797243274741618</v>
      </c>
      <c r="T92" s="58">
        <f>MAX(0,$C92-Parameters!$D$17)*Parameters!$D$17</f>
        <v>0</v>
      </c>
      <c r="U92" s="70">
        <f t="shared" si="16"/>
        <v>21.797243274741618</v>
      </c>
      <c r="V92" s="71">
        <f>IF(S92=0,0,Parameters!$C$16*Parameters!$D$16)+IF(T92=0,0,Parameters!$C$17*Parameters!$D$17)</f>
        <v>9000</v>
      </c>
      <c r="W92" s="60">
        <f t="shared" si="17"/>
        <v>2.4219159194157351E-3</v>
      </c>
      <c r="X92" s="57">
        <f>MAX(0,$J92-Parameters!$C$16)*Parameters!$D$16</f>
        <v>3160.2509758544584</v>
      </c>
      <c r="Y92" s="27">
        <f>MAX(0,$J92-Parameters!$C$17)*Parameters!$D$17</f>
        <v>2160.2509758544584</v>
      </c>
      <c r="Z92" s="72">
        <f t="shared" si="18"/>
        <v>5320.5019517089167</v>
      </c>
      <c r="AA92" s="61">
        <f>IF(X92=0,0,Parameters!$C$16*Parameters!$D$16)+IF(Y92=0,0,Parameters!$C$17*Parameters!$D$17)</f>
        <v>19000</v>
      </c>
      <c r="AB92" s="60">
        <f t="shared" si="19"/>
        <v>0.28002641851099563</v>
      </c>
    </row>
    <row r="93" spans="2:38" x14ac:dyDescent="0.3">
      <c r="B93" s="56">
        <f>'S(t) modelling'!A85</f>
        <v>79</v>
      </c>
      <c r="C93" s="57">
        <f>'S(t) modelling'!E85</f>
        <v>87.466449573436719</v>
      </c>
      <c r="D93" s="57">
        <f>MAX(0,$C93-Parameters!$C$13)*Parameters!$D$13</f>
        <v>1746.6449573436719</v>
      </c>
      <c r="E93" s="27">
        <f>MAX(0,$C93-Parameters!$C$14)*Parameters!$D$14</f>
        <v>746.64495734367188</v>
      </c>
      <c r="F93" s="58">
        <f>MAX(0,$C93-Parameters!$C$15)*Parameters!$D$15</f>
        <v>0</v>
      </c>
      <c r="G93" s="59">
        <f t="shared" si="12"/>
        <v>2493.2899146873438</v>
      </c>
      <c r="H93" s="59">
        <f>IF(D93=0,0,Parameters!$C$13*Parameters!$D$13)+IF(E93=0,0,Parameters!$C$14*Parameters!$D$14)+IF(F93=0,0,Parameters!$C$15*Parameters!$D$15)</f>
        <v>15000</v>
      </c>
      <c r="I93" s="60">
        <f t="shared" si="20"/>
        <v>0.16621932764582292</v>
      </c>
      <c r="J93" s="58">
        <f>'S(t) modelling'!H85</f>
        <v>109.98125578942954</v>
      </c>
      <c r="K93" s="57">
        <f>MAX(0,$J93-Parameters!$C$13)*Parameters!$D$13</f>
        <v>3998.1255789429538</v>
      </c>
      <c r="L93" s="27">
        <f>MAX(0,$J93-Parameters!$C$14)*Parameters!$D$14</f>
        <v>2998.1255789429538</v>
      </c>
      <c r="M93" s="58">
        <f>MAX(0,$J93-Parameters!$C$15)*Parameters!$D$15</f>
        <v>1998.125578942954</v>
      </c>
      <c r="N93" s="61">
        <f t="shared" si="13"/>
        <v>8994.3767368288609</v>
      </c>
      <c r="O93" s="59">
        <f>IF(K93=0,0,Parameters!$C$13*Parameters!$D$13)+IF(L93=0,0,Parameters!$C$14*Parameters!$D$14)+IF(M93=0,0,Parameters!$C$15*Parameters!$D$15)</f>
        <v>24000</v>
      </c>
      <c r="P93" s="60">
        <f t="shared" si="14"/>
        <v>0.37476569736786919</v>
      </c>
      <c r="R93" s="56">
        <f t="shared" si="15"/>
        <v>79</v>
      </c>
      <c r="S93" s="57">
        <f>MAX(0,$C93-Parameters!$C$16)*Parameters!$D$16</f>
        <v>0</v>
      </c>
      <c r="T93" s="58">
        <f>MAX(0,$C93-Parameters!$D$17)*Parameters!$D$17</f>
        <v>0</v>
      </c>
      <c r="U93" s="70">
        <f t="shared" si="16"/>
        <v>0</v>
      </c>
      <c r="V93" s="71">
        <f>IF(S93=0,0,Parameters!$C$16*Parameters!$D$16)+IF(T93=0,0,Parameters!$C$17*Parameters!$D$17)</f>
        <v>0</v>
      </c>
      <c r="W93" s="60">
        <f t="shared" si="17"/>
        <v>0</v>
      </c>
      <c r="X93" s="57">
        <f>MAX(0,$J93-Parameters!$C$16)*Parameters!$D$16</f>
        <v>1998.125578942954</v>
      </c>
      <c r="Y93" s="27">
        <f>MAX(0,$J93-Parameters!$C$17)*Parameters!$D$17</f>
        <v>998.12557894295401</v>
      </c>
      <c r="Z93" s="72">
        <f t="shared" si="18"/>
        <v>2996.251157885908</v>
      </c>
      <c r="AA93" s="61">
        <f>IF(X93=0,0,Parameters!$C$16*Parameters!$D$16)+IF(Y93=0,0,Parameters!$C$17*Parameters!$D$17)</f>
        <v>19000</v>
      </c>
      <c r="AB93" s="60">
        <f t="shared" si="19"/>
        <v>0.15769742936241621</v>
      </c>
    </row>
    <row r="94" spans="2:38" x14ac:dyDescent="0.3">
      <c r="B94" s="56">
        <f>'S(t) modelling'!A86</f>
        <v>80</v>
      </c>
      <c r="C94" s="57">
        <f>'S(t) modelling'!E86</f>
        <v>92.483775680810751</v>
      </c>
      <c r="D94" s="57">
        <f>MAX(0,$C94-Parameters!$C$13)*Parameters!$D$13</f>
        <v>2248.377568081075</v>
      </c>
      <c r="E94" s="27">
        <f>MAX(0,$C94-Parameters!$C$14)*Parameters!$D$14</f>
        <v>1248.3775680810752</v>
      </c>
      <c r="F94" s="58">
        <f>MAX(0,$C94-Parameters!$C$15)*Parameters!$D$15</f>
        <v>248.37756808107514</v>
      </c>
      <c r="G94" s="59">
        <f t="shared" si="12"/>
        <v>3745.1327042432249</v>
      </c>
      <c r="H94" s="59">
        <f>IF(D94=0,0,Parameters!$C$13*Parameters!$D$13)+IF(E94=0,0,Parameters!$C$14*Parameters!$D$14)+IF(F94=0,0,Parameters!$C$15*Parameters!$D$15)</f>
        <v>24000</v>
      </c>
      <c r="I94" s="60">
        <f t="shared" si="20"/>
        <v>0.15604719601013436</v>
      </c>
      <c r="J94" s="58">
        <f>'S(t) modelling'!H86</f>
        <v>90.6952118291575</v>
      </c>
      <c r="K94" s="57">
        <f>MAX(0,$J94-Parameters!$C$13)*Parameters!$D$13</f>
        <v>2069.5211829157502</v>
      </c>
      <c r="L94" s="27">
        <f>MAX(0,$J94-Parameters!$C$14)*Parameters!$D$14</f>
        <v>1069.5211829157502</v>
      </c>
      <c r="M94" s="58">
        <f>MAX(0,$J94-Parameters!$C$15)*Parameters!$D$15</f>
        <v>69.521182915750046</v>
      </c>
      <c r="N94" s="61">
        <f t="shared" si="13"/>
        <v>3208.5635487472505</v>
      </c>
      <c r="O94" s="59">
        <f>IF(K94=0,0,Parameters!$C$13*Parameters!$D$13)+IF(L94=0,0,Parameters!$C$14*Parameters!$D$14)+IF(M94=0,0,Parameters!$C$15*Parameters!$D$15)</f>
        <v>24000</v>
      </c>
      <c r="P94" s="60">
        <f t="shared" si="14"/>
        <v>0.13369014786446878</v>
      </c>
      <c r="R94" s="56">
        <f t="shared" si="15"/>
        <v>80</v>
      </c>
      <c r="S94" s="57">
        <f>MAX(0,$C94-Parameters!$C$16)*Parameters!$D$16</f>
        <v>248.37756808107514</v>
      </c>
      <c r="T94" s="58">
        <f>MAX(0,$C94-Parameters!$D$17)*Parameters!$D$17</f>
        <v>0</v>
      </c>
      <c r="U94" s="70">
        <f t="shared" si="16"/>
        <v>248.37756808107514</v>
      </c>
      <c r="V94" s="71">
        <f>IF(S94=0,0,Parameters!$C$16*Parameters!$D$16)+IF(T94=0,0,Parameters!$C$17*Parameters!$D$17)</f>
        <v>9000</v>
      </c>
      <c r="W94" s="60">
        <f t="shared" si="17"/>
        <v>2.7597507564563903E-2</v>
      </c>
      <c r="X94" s="57">
        <f>MAX(0,$J94-Parameters!$C$16)*Parameters!$D$16</f>
        <v>69.521182915750046</v>
      </c>
      <c r="Y94" s="27">
        <f>MAX(0,$J94-Parameters!$C$17)*Parameters!$D$17</f>
        <v>0</v>
      </c>
      <c r="Z94" s="72">
        <f t="shared" si="18"/>
        <v>69.521182915750046</v>
      </c>
      <c r="AA94" s="61">
        <f>IF(X94=0,0,Parameters!$C$16*Parameters!$D$16)+IF(Y94=0,0,Parameters!$C$17*Parameters!$D$17)</f>
        <v>9000</v>
      </c>
      <c r="AB94" s="60">
        <f t="shared" si="19"/>
        <v>7.7245758795277831E-3</v>
      </c>
    </row>
    <row r="95" spans="2:38" x14ac:dyDescent="0.3">
      <c r="B95" s="56">
        <f>'S(t) modelling'!A87</f>
        <v>81</v>
      </c>
      <c r="C95" s="57">
        <f>'S(t) modelling'!E87</f>
        <v>106.86248725080799</v>
      </c>
      <c r="D95" s="57">
        <f>MAX(0,$C95-Parameters!$C$13)*Parameters!$D$13</f>
        <v>3686.248725080799</v>
      </c>
      <c r="E95" s="27">
        <f>MAX(0,$C95-Parameters!$C$14)*Parameters!$D$14</f>
        <v>2686.248725080799</v>
      </c>
      <c r="F95" s="58">
        <f>MAX(0,$C95-Parameters!$C$15)*Parameters!$D$15</f>
        <v>1686.2487250807987</v>
      </c>
      <c r="G95" s="59">
        <f t="shared" si="12"/>
        <v>8058.7461752423969</v>
      </c>
      <c r="H95" s="59">
        <f>IF(D95=0,0,Parameters!$C$13*Parameters!$D$13)+IF(E95=0,0,Parameters!$C$14*Parameters!$D$14)+IF(F95=0,0,Parameters!$C$15*Parameters!$D$15)</f>
        <v>24000</v>
      </c>
      <c r="I95" s="60">
        <f t="shared" si="20"/>
        <v>0.33578109063509987</v>
      </c>
      <c r="J95" s="58">
        <f>'S(t) modelling'!H87</f>
        <v>112.22037635718172</v>
      </c>
      <c r="K95" s="57">
        <f>MAX(0,$J95-Parameters!$C$13)*Parameters!$D$13</f>
        <v>4222.0376357181722</v>
      </c>
      <c r="L95" s="27">
        <f>MAX(0,$J95-Parameters!$C$14)*Parameters!$D$14</f>
        <v>3222.0376357181722</v>
      </c>
      <c r="M95" s="58">
        <f>MAX(0,$J95-Parameters!$C$15)*Parameters!$D$15</f>
        <v>2222.0376357181722</v>
      </c>
      <c r="N95" s="61">
        <f t="shared" si="13"/>
        <v>9666.1129071545165</v>
      </c>
      <c r="O95" s="59">
        <f>IF(K95=0,0,Parameters!$C$13*Parameters!$D$13)+IF(L95=0,0,Parameters!$C$14*Parameters!$D$14)+IF(M95=0,0,Parameters!$C$15*Parameters!$D$15)</f>
        <v>24000</v>
      </c>
      <c r="P95" s="60">
        <f t="shared" si="14"/>
        <v>0.40275470446477152</v>
      </c>
      <c r="R95" s="56">
        <f t="shared" si="15"/>
        <v>81</v>
      </c>
      <c r="S95" s="57">
        <f>MAX(0,$C95-Parameters!$C$16)*Parameters!$D$16</f>
        <v>1686.2487250807987</v>
      </c>
      <c r="T95" s="58">
        <f>MAX(0,$C95-Parameters!$D$17)*Parameters!$D$17</f>
        <v>686.24872508079875</v>
      </c>
      <c r="U95" s="70">
        <f t="shared" si="16"/>
        <v>2372.4974501615975</v>
      </c>
      <c r="V95" s="71">
        <f>IF(S95=0,0,Parameters!$C$16*Parameters!$D$16)+IF(T95=0,0,Parameters!$C$17*Parameters!$D$17)</f>
        <v>19000</v>
      </c>
      <c r="W95" s="60">
        <f t="shared" si="17"/>
        <v>0.1248682868506104</v>
      </c>
      <c r="X95" s="57">
        <f>MAX(0,$J95-Parameters!$C$16)*Parameters!$D$16</f>
        <v>2222.0376357181722</v>
      </c>
      <c r="Y95" s="27">
        <f>MAX(0,$J95-Parameters!$C$17)*Parameters!$D$17</f>
        <v>1222.0376357181722</v>
      </c>
      <c r="Z95" s="72">
        <f t="shared" si="18"/>
        <v>3444.0752714363443</v>
      </c>
      <c r="AA95" s="61">
        <f>IF(X95=0,0,Parameters!$C$16*Parameters!$D$16)+IF(Y95=0,0,Parameters!$C$17*Parameters!$D$17)</f>
        <v>19000</v>
      </c>
      <c r="AB95" s="60">
        <f t="shared" si="19"/>
        <v>0.18126711954928129</v>
      </c>
    </row>
    <row r="96" spans="2:38" x14ac:dyDescent="0.3">
      <c r="B96" s="56">
        <f>'S(t) modelling'!A88</f>
        <v>82</v>
      </c>
      <c r="C96" s="57">
        <f>'S(t) modelling'!E88</f>
        <v>117.20618488711538</v>
      </c>
      <c r="D96" s="57">
        <f>MAX(0,$C96-Parameters!$C$13)*Parameters!$D$13</f>
        <v>4720.6184887115387</v>
      </c>
      <c r="E96" s="27">
        <f>MAX(0,$C96-Parameters!$C$14)*Parameters!$D$14</f>
        <v>3720.6184887115382</v>
      </c>
      <c r="F96" s="58">
        <f>MAX(0,$C96-Parameters!$C$15)*Parameters!$D$15</f>
        <v>2720.6184887115382</v>
      </c>
      <c r="G96" s="59">
        <f t="shared" si="12"/>
        <v>11161.855466134615</v>
      </c>
      <c r="H96" s="59">
        <f>IF(D96=0,0,Parameters!$C$13*Parameters!$D$13)+IF(E96=0,0,Parameters!$C$14*Parameters!$D$14)+IF(F96=0,0,Parameters!$C$15*Parameters!$D$15)</f>
        <v>24000</v>
      </c>
      <c r="I96" s="60">
        <f t="shared" si="20"/>
        <v>0.46507731108894229</v>
      </c>
      <c r="J96" s="58">
        <f>'S(t) modelling'!H88</f>
        <v>102.49176679034564</v>
      </c>
      <c r="K96" s="57">
        <f>MAX(0,$J96-Parameters!$C$13)*Parameters!$D$13</f>
        <v>3249.1766790345637</v>
      </c>
      <c r="L96" s="27">
        <f>MAX(0,$J96-Parameters!$C$14)*Parameters!$D$14</f>
        <v>2249.1766790345637</v>
      </c>
      <c r="M96" s="58">
        <f>MAX(0,$J96-Parameters!$C$15)*Parameters!$D$15</f>
        <v>1249.1766790345637</v>
      </c>
      <c r="N96" s="61">
        <f t="shared" si="13"/>
        <v>6747.530037103691</v>
      </c>
      <c r="O96" s="59">
        <f>IF(K96=0,0,Parameters!$C$13*Parameters!$D$13)+IF(L96=0,0,Parameters!$C$14*Parameters!$D$14)+IF(M96=0,0,Parameters!$C$15*Parameters!$D$15)</f>
        <v>24000</v>
      </c>
      <c r="P96" s="60">
        <f t="shared" si="14"/>
        <v>0.28114708487932044</v>
      </c>
      <c r="R96" s="56">
        <f t="shared" si="15"/>
        <v>82</v>
      </c>
      <c r="S96" s="57">
        <f>MAX(0,$C96-Parameters!$C$16)*Parameters!$D$16</f>
        <v>2720.6184887115382</v>
      </c>
      <c r="T96" s="58">
        <f>MAX(0,$C96-Parameters!$D$17)*Parameters!$D$17</f>
        <v>1720.6184887115385</v>
      </c>
      <c r="U96" s="70">
        <f t="shared" si="16"/>
        <v>4441.2369774230765</v>
      </c>
      <c r="V96" s="71">
        <f>IF(S96=0,0,Parameters!$C$16*Parameters!$D$16)+IF(T96=0,0,Parameters!$C$17*Parameters!$D$17)</f>
        <v>19000</v>
      </c>
      <c r="W96" s="60">
        <f t="shared" si="17"/>
        <v>0.23374931460121456</v>
      </c>
      <c r="X96" s="57">
        <f>MAX(0,$J96-Parameters!$C$16)*Parameters!$D$16</f>
        <v>1249.1766790345637</v>
      </c>
      <c r="Y96" s="27">
        <f>MAX(0,$J96-Parameters!$C$17)*Parameters!$D$17</f>
        <v>249.17667903456362</v>
      </c>
      <c r="Z96" s="72">
        <f t="shared" si="18"/>
        <v>1498.3533580691274</v>
      </c>
      <c r="AA96" s="61">
        <f>IF(X96=0,0,Parameters!$C$16*Parameters!$D$16)+IF(Y96=0,0,Parameters!$C$17*Parameters!$D$17)</f>
        <v>19000</v>
      </c>
      <c r="AB96" s="60">
        <f t="shared" si="19"/>
        <v>7.8860703056269854E-2</v>
      </c>
    </row>
    <row r="97" spans="2:28" x14ac:dyDescent="0.3">
      <c r="B97" s="56">
        <f>'S(t) modelling'!A89</f>
        <v>83</v>
      </c>
      <c r="C97" s="57">
        <f>'S(t) modelling'!E89</f>
        <v>106.86647011011289</v>
      </c>
      <c r="D97" s="57">
        <f>MAX(0,$C97-Parameters!$C$13)*Parameters!$D$13</f>
        <v>3686.6470110112887</v>
      </c>
      <c r="E97" s="27">
        <f>MAX(0,$C97-Parameters!$C$14)*Parameters!$D$14</f>
        <v>2686.6470110112887</v>
      </c>
      <c r="F97" s="58">
        <f>MAX(0,$C97-Parameters!$C$15)*Parameters!$D$15</f>
        <v>1686.6470110112887</v>
      </c>
      <c r="G97" s="59">
        <f t="shared" si="12"/>
        <v>8059.941033033866</v>
      </c>
      <c r="H97" s="59">
        <f>IF(D97=0,0,Parameters!$C$13*Parameters!$D$13)+IF(E97=0,0,Parameters!$C$14*Parameters!$D$14)+IF(F97=0,0,Parameters!$C$15*Parameters!$D$15)</f>
        <v>24000</v>
      </c>
      <c r="I97" s="60">
        <f t="shared" si="20"/>
        <v>0.33583087637641107</v>
      </c>
      <c r="J97" s="58">
        <f>'S(t) modelling'!H89</f>
        <v>105.76699313526666</v>
      </c>
      <c r="K97" s="57">
        <f>MAX(0,$J97-Parameters!$C$13)*Parameters!$D$13</f>
        <v>3576.6993135266657</v>
      </c>
      <c r="L97" s="27">
        <f>MAX(0,$J97-Parameters!$C$14)*Parameters!$D$14</f>
        <v>2576.6993135266657</v>
      </c>
      <c r="M97" s="58">
        <f>MAX(0,$J97-Parameters!$C$15)*Parameters!$D$15</f>
        <v>1576.6993135266659</v>
      </c>
      <c r="N97" s="61">
        <f t="shared" si="13"/>
        <v>7730.0979405799972</v>
      </c>
      <c r="O97" s="59">
        <f>IF(K97=0,0,Parameters!$C$13*Parameters!$D$13)+IF(L97=0,0,Parameters!$C$14*Parameters!$D$14)+IF(M97=0,0,Parameters!$C$15*Parameters!$D$15)</f>
        <v>24000</v>
      </c>
      <c r="P97" s="60">
        <f t="shared" si="14"/>
        <v>0.3220874141908332</v>
      </c>
      <c r="R97" s="56">
        <f t="shared" si="15"/>
        <v>83</v>
      </c>
      <c r="S97" s="57">
        <f>MAX(0,$C97-Parameters!$C$16)*Parameters!$D$16</f>
        <v>1686.6470110112887</v>
      </c>
      <c r="T97" s="58">
        <f>MAX(0,$C97-Parameters!$D$17)*Parameters!$D$17</f>
        <v>686.64701101128855</v>
      </c>
      <c r="U97" s="70">
        <f t="shared" si="16"/>
        <v>2373.2940220225773</v>
      </c>
      <c r="V97" s="71">
        <f>IF(S97=0,0,Parameters!$C$16*Parameters!$D$16)+IF(T97=0,0,Parameters!$C$17*Parameters!$D$17)</f>
        <v>19000</v>
      </c>
      <c r="W97" s="60">
        <f t="shared" si="17"/>
        <v>0.1249102116853988</v>
      </c>
      <c r="X97" s="57">
        <f>MAX(0,$J97-Parameters!$C$16)*Parameters!$D$16</f>
        <v>1576.6993135266659</v>
      </c>
      <c r="Y97" s="27">
        <f>MAX(0,$J97-Parameters!$C$17)*Parameters!$D$17</f>
        <v>576.69931352666595</v>
      </c>
      <c r="Z97" s="72">
        <f t="shared" si="18"/>
        <v>2153.3986270533319</v>
      </c>
      <c r="AA97" s="61">
        <f>IF(X97=0,0,Parameters!$C$16*Parameters!$D$16)+IF(Y97=0,0,Parameters!$C$17*Parameters!$D$17)</f>
        <v>19000</v>
      </c>
      <c r="AB97" s="60">
        <f t="shared" si="19"/>
        <v>0.1133367698449122</v>
      </c>
    </row>
    <row r="98" spans="2:28" x14ac:dyDescent="0.3">
      <c r="B98" s="56">
        <f>'S(t) modelling'!A90</f>
        <v>84</v>
      </c>
      <c r="C98" s="57">
        <f>'S(t) modelling'!E90</f>
        <v>110.55916173967914</v>
      </c>
      <c r="D98" s="57">
        <f>MAX(0,$C98-Parameters!$C$13)*Parameters!$D$13</f>
        <v>4055.9161739679139</v>
      </c>
      <c r="E98" s="27">
        <f>MAX(0,$C98-Parameters!$C$14)*Parameters!$D$14</f>
        <v>3055.9161739679139</v>
      </c>
      <c r="F98" s="58">
        <f>MAX(0,$C98-Parameters!$C$15)*Parameters!$D$15</f>
        <v>2055.9161739679139</v>
      </c>
      <c r="G98" s="59">
        <f t="shared" si="12"/>
        <v>9167.7485219037408</v>
      </c>
      <c r="H98" s="59">
        <f>IF(D98=0,0,Parameters!$C$13*Parameters!$D$13)+IF(E98=0,0,Parameters!$C$14*Parameters!$D$14)+IF(F98=0,0,Parameters!$C$15*Parameters!$D$15)</f>
        <v>24000</v>
      </c>
      <c r="I98" s="60">
        <f t="shared" si="20"/>
        <v>0.38198952174598921</v>
      </c>
      <c r="J98" s="58">
        <f>'S(t) modelling'!H90</f>
        <v>130.5428043349566</v>
      </c>
      <c r="K98" s="57">
        <f>MAX(0,$J98-Parameters!$C$13)*Parameters!$D$13</f>
        <v>6054.28043349566</v>
      </c>
      <c r="L98" s="27">
        <f>MAX(0,$J98-Parameters!$C$14)*Parameters!$D$14</f>
        <v>5054.28043349566</v>
      </c>
      <c r="M98" s="58">
        <f>MAX(0,$J98-Parameters!$C$15)*Parameters!$D$15</f>
        <v>4054.28043349566</v>
      </c>
      <c r="N98" s="61">
        <f t="shared" si="13"/>
        <v>15162.84130048698</v>
      </c>
      <c r="O98" s="59">
        <f>IF(K98=0,0,Parameters!$C$13*Parameters!$D$13)+IF(L98=0,0,Parameters!$C$14*Parameters!$D$14)+IF(M98=0,0,Parameters!$C$15*Parameters!$D$15)</f>
        <v>24000</v>
      </c>
      <c r="P98" s="60">
        <f t="shared" si="14"/>
        <v>0.63178505418695752</v>
      </c>
      <c r="R98" s="56">
        <f t="shared" si="15"/>
        <v>84</v>
      </c>
      <c r="S98" s="57">
        <f>MAX(0,$C98-Parameters!$C$16)*Parameters!$D$16</f>
        <v>2055.9161739679139</v>
      </c>
      <c r="T98" s="58">
        <f>MAX(0,$C98-Parameters!$D$17)*Parameters!$D$17</f>
        <v>1055.9161739679141</v>
      </c>
      <c r="U98" s="70">
        <f t="shared" si="16"/>
        <v>3111.8323479358278</v>
      </c>
      <c r="V98" s="71">
        <f>IF(S98=0,0,Parameters!$C$16*Parameters!$D$16)+IF(T98=0,0,Parameters!$C$17*Parameters!$D$17)</f>
        <v>19000</v>
      </c>
      <c r="W98" s="60">
        <f t="shared" si="17"/>
        <v>0.16378064989135935</v>
      </c>
      <c r="X98" s="57">
        <f>MAX(0,$J98-Parameters!$C$16)*Parameters!$D$16</f>
        <v>4054.28043349566</v>
      </c>
      <c r="Y98" s="27">
        <f>MAX(0,$J98-Parameters!$C$17)*Parameters!$D$17</f>
        <v>3054.28043349566</v>
      </c>
      <c r="Z98" s="72">
        <f t="shared" si="18"/>
        <v>7108.5608669913199</v>
      </c>
      <c r="AA98" s="61">
        <f>IF(X98=0,0,Parameters!$C$16*Parameters!$D$16)+IF(Y98=0,0,Parameters!$C$17*Parameters!$D$17)</f>
        <v>19000</v>
      </c>
      <c r="AB98" s="60">
        <f t="shared" si="19"/>
        <v>0.37413478247322735</v>
      </c>
    </row>
    <row r="99" spans="2:28" x14ac:dyDescent="0.3">
      <c r="B99" s="56">
        <f>'S(t) modelling'!A91</f>
        <v>85</v>
      </c>
      <c r="C99" s="57">
        <f>'S(t) modelling'!E91</f>
        <v>83.090496366613934</v>
      </c>
      <c r="D99" s="57">
        <f>MAX(0,$C99-Parameters!$C$13)*Parameters!$D$13</f>
        <v>1309.0496366613934</v>
      </c>
      <c r="E99" s="27">
        <f>MAX(0,$C99-Parameters!$C$14)*Parameters!$D$14</f>
        <v>309.04963666139338</v>
      </c>
      <c r="F99" s="58">
        <f>MAX(0,$C99-Parameters!$C$15)*Parameters!$D$15</f>
        <v>0</v>
      </c>
      <c r="G99" s="59">
        <f t="shared" si="12"/>
        <v>1618.0992733227868</v>
      </c>
      <c r="H99" s="59">
        <f>IF(D99=0,0,Parameters!$C$13*Parameters!$D$13)+IF(E99=0,0,Parameters!$C$14*Parameters!$D$14)+IF(F99=0,0,Parameters!$C$15*Parameters!$D$15)</f>
        <v>15000</v>
      </c>
      <c r="I99" s="60">
        <f t="shared" si="20"/>
        <v>0.10787328488818579</v>
      </c>
      <c r="J99" s="58">
        <f>'S(t) modelling'!H91</f>
        <v>89.850255608889853</v>
      </c>
      <c r="K99" s="57">
        <f>MAX(0,$J99-Parameters!$C$13)*Parameters!$D$13</f>
        <v>1985.0255608889852</v>
      </c>
      <c r="L99" s="27">
        <f>MAX(0,$J99-Parameters!$C$14)*Parameters!$D$14</f>
        <v>985.0255608889853</v>
      </c>
      <c r="M99" s="58">
        <f>MAX(0,$J99-Parameters!$C$15)*Parameters!$D$15</f>
        <v>0</v>
      </c>
      <c r="N99" s="61">
        <f t="shared" si="13"/>
        <v>2970.0511217779704</v>
      </c>
      <c r="O99" s="59">
        <f>IF(K99=0,0,Parameters!$C$13*Parameters!$D$13)+IF(L99=0,0,Parameters!$C$14*Parameters!$D$14)+IF(M99=0,0,Parameters!$C$15*Parameters!$D$15)</f>
        <v>15000</v>
      </c>
      <c r="P99" s="60">
        <f t="shared" si="14"/>
        <v>0.19800340811853137</v>
      </c>
      <c r="R99" s="56">
        <f t="shared" si="15"/>
        <v>85</v>
      </c>
      <c r="S99" s="57">
        <f>MAX(0,$C99-Parameters!$C$16)*Parameters!$D$16</f>
        <v>0</v>
      </c>
      <c r="T99" s="58">
        <f>MAX(0,$C99-Parameters!$D$17)*Parameters!$D$17</f>
        <v>0</v>
      </c>
      <c r="U99" s="70">
        <f t="shared" si="16"/>
        <v>0</v>
      </c>
      <c r="V99" s="71">
        <f>IF(S99=0,0,Parameters!$C$16*Parameters!$D$16)+IF(T99=0,0,Parameters!$C$17*Parameters!$D$17)</f>
        <v>0</v>
      </c>
      <c r="W99" s="60">
        <f t="shared" si="17"/>
        <v>0</v>
      </c>
      <c r="X99" s="57">
        <f>MAX(0,$J99-Parameters!$C$16)*Parameters!$D$16</f>
        <v>0</v>
      </c>
      <c r="Y99" s="27">
        <f>MAX(0,$J99-Parameters!$C$17)*Parameters!$D$17</f>
        <v>0</v>
      </c>
      <c r="Z99" s="72">
        <f t="shared" si="18"/>
        <v>0</v>
      </c>
      <c r="AA99" s="61">
        <f>IF(X99=0,0,Parameters!$C$16*Parameters!$D$16)+IF(Y99=0,0,Parameters!$C$17*Parameters!$D$17)</f>
        <v>0</v>
      </c>
      <c r="AB99" s="60">
        <f t="shared" si="19"/>
        <v>0</v>
      </c>
    </row>
    <row r="100" spans="2:28" x14ac:dyDescent="0.3">
      <c r="B100" s="56">
        <f>'S(t) modelling'!A92</f>
        <v>86</v>
      </c>
      <c r="C100" s="57">
        <f>'S(t) modelling'!E92</f>
        <v>100.94257667121373</v>
      </c>
      <c r="D100" s="57">
        <f>MAX(0,$C100-Parameters!$C$13)*Parameters!$D$13</f>
        <v>3094.2576671213728</v>
      </c>
      <c r="E100" s="27">
        <f>MAX(0,$C100-Parameters!$C$14)*Parameters!$D$14</f>
        <v>2094.2576671213728</v>
      </c>
      <c r="F100" s="58">
        <f>MAX(0,$C100-Parameters!$C$15)*Parameters!$D$15</f>
        <v>1094.2576671213728</v>
      </c>
      <c r="G100" s="59">
        <f t="shared" si="12"/>
        <v>6282.7730013641185</v>
      </c>
      <c r="H100" s="59">
        <f>IF(D100=0,0,Parameters!$C$13*Parameters!$D$13)+IF(E100=0,0,Parameters!$C$14*Parameters!$D$14)+IF(F100=0,0,Parameters!$C$15*Parameters!$D$15)</f>
        <v>24000</v>
      </c>
      <c r="I100" s="60">
        <f t="shared" si="20"/>
        <v>0.26178220839017158</v>
      </c>
      <c r="J100" s="58">
        <f>'S(t) modelling'!H92</f>
        <v>103.02947196378157</v>
      </c>
      <c r="K100" s="57">
        <f>MAX(0,$J100-Parameters!$C$13)*Parameters!$D$13</f>
        <v>3302.9471963781575</v>
      </c>
      <c r="L100" s="27">
        <f>MAX(0,$J100-Parameters!$C$14)*Parameters!$D$14</f>
        <v>2302.9471963781575</v>
      </c>
      <c r="M100" s="58">
        <f>MAX(0,$J100-Parameters!$C$15)*Parameters!$D$15</f>
        <v>1302.9471963781575</v>
      </c>
      <c r="N100" s="61">
        <f t="shared" si="13"/>
        <v>6908.8415891344721</v>
      </c>
      <c r="O100" s="59">
        <f>IF(K100=0,0,Parameters!$C$13*Parameters!$D$13)+IF(L100=0,0,Parameters!$C$14*Parameters!$D$14)+IF(M100=0,0,Parameters!$C$15*Parameters!$D$15)</f>
        <v>24000</v>
      </c>
      <c r="P100" s="60">
        <f t="shared" si="14"/>
        <v>0.28786839954726967</v>
      </c>
      <c r="R100" s="56">
        <f t="shared" si="15"/>
        <v>86</v>
      </c>
      <c r="S100" s="57">
        <f>MAX(0,$C100-Parameters!$C$16)*Parameters!$D$16</f>
        <v>1094.2576671213728</v>
      </c>
      <c r="T100" s="58">
        <f>MAX(0,$C100-Parameters!$D$17)*Parameters!$D$17</f>
        <v>94.25766712137289</v>
      </c>
      <c r="U100" s="70">
        <f t="shared" si="16"/>
        <v>1188.5153342427457</v>
      </c>
      <c r="V100" s="71">
        <f>IF(S100=0,0,Parameters!$C$16*Parameters!$D$16)+IF(T100=0,0,Parameters!$C$17*Parameters!$D$17)</f>
        <v>19000</v>
      </c>
      <c r="W100" s="60">
        <f t="shared" si="17"/>
        <v>6.2553438644355031E-2</v>
      </c>
      <c r="X100" s="57">
        <f>MAX(0,$J100-Parameters!$C$16)*Parameters!$D$16</f>
        <v>1302.9471963781575</v>
      </c>
      <c r="Y100" s="27">
        <f>MAX(0,$J100-Parameters!$C$17)*Parameters!$D$17</f>
        <v>302.94719637815746</v>
      </c>
      <c r="Z100" s="72">
        <f t="shared" si="18"/>
        <v>1605.894392756315</v>
      </c>
      <c r="AA100" s="61">
        <f>IF(X100=0,0,Parameters!$C$16*Parameters!$D$16)+IF(Y100=0,0,Parameters!$C$17*Parameters!$D$17)</f>
        <v>19000</v>
      </c>
      <c r="AB100" s="60">
        <f t="shared" si="19"/>
        <v>8.4520757513490266E-2</v>
      </c>
    </row>
    <row r="101" spans="2:28" x14ac:dyDescent="0.3">
      <c r="B101" s="56">
        <f>'S(t) modelling'!A93</f>
        <v>87</v>
      </c>
      <c r="C101" s="57">
        <f>'S(t) modelling'!E93</f>
        <v>92.834222604110266</v>
      </c>
      <c r="D101" s="57">
        <f>MAX(0,$C101-Parameters!$C$13)*Parameters!$D$13</f>
        <v>2283.4222604110264</v>
      </c>
      <c r="E101" s="27">
        <f>MAX(0,$C101-Parameters!$C$14)*Parameters!$D$14</f>
        <v>1283.4222604110266</v>
      </c>
      <c r="F101" s="58">
        <f>MAX(0,$C101-Parameters!$C$15)*Parameters!$D$15</f>
        <v>283.42226041102663</v>
      </c>
      <c r="G101" s="59">
        <f t="shared" si="12"/>
        <v>3850.2667812330792</v>
      </c>
      <c r="H101" s="59">
        <f>IF(D101=0,0,Parameters!$C$13*Parameters!$D$13)+IF(E101=0,0,Parameters!$C$14*Parameters!$D$14)+IF(F101=0,0,Parameters!$C$15*Parameters!$D$15)</f>
        <v>24000</v>
      </c>
      <c r="I101" s="60">
        <f t="shared" si="20"/>
        <v>0.1604277825513783</v>
      </c>
      <c r="J101" s="58">
        <f>'S(t) modelling'!H93</f>
        <v>95.935782559066297</v>
      </c>
      <c r="K101" s="57">
        <f>MAX(0,$J101-Parameters!$C$13)*Parameters!$D$13</f>
        <v>2593.5782559066297</v>
      </c>
      <c r="L101" s="27">
        <f>MAX(0,$J101-Parameters!$C$14)*Parameters!$D$14</f>
        <v>1593.5782559066297</v>
      </c>
      <c r="M101" s="58">
        <f>MAX(0,$J101-Parameters!$C$15)*Parameters!$D$15</f>
        <v>593.57825590662969</v>
      </c>
      <c r="N101" s="61">
        <f t="shared" si="13"/>
        <v>4780.7347677198886</v>
      </c>
      <c r="O101" s="59">
        <f>IF(K101=0,0,Parameters!$C$13*Parameters!$D$13)+IF(L101=0,0,Parameters!$C$14*Parameters!$D$14)+IF(M101=0,0,Parameters!$C$15*Parameters!$D$15)</f>
        <v>24000</v>
      </c>
      <c r="P101" s="60">
        <f t="shared" si="14"/>
        <v>0.1991972819883287</v>
      </c>
      <c r="R101" s="56">
        <f t="shared" si="15"/>
        <v>87</v>
      </c>
      <c r="S101" s="57">
        <f>MAX(0,$C101-Parameters!$C$16)*Parameters!$D$16</f>
        <v>283.42226041102663</v>
      </c>
      <c r="T101" s="58">
        <f>MAX(0,$C101-Parameters!$D$17)*Parameters!$D$17</f>
        <v>0</v>
      </c>
      <c r="U101" s="70">
        <f t="shared" si="16"/>
        <v>283.42226041102663</v>
      </c>
      <c r="V101" s="71">
        <f>IF(S101=0,0,Parameters!$C$16*Parameters!$D$16)+IF(T101=0,0,Parameters!$C$17*Parameters!$D$17)</f>
        <v>9000</v>
      </c>
      <c r="W101" s="60">
        <f t="shared" si="17"/>
        <v>3.149136226789185E-2</v>
      </c>
      <c r="X101" s="57">
        <f>MAX(0,$J101-Parameters!$C$16)*Parameters!$D$16</f>
        <v>593.57825590662969</v>
      </c>
      <c r="Y101" s="27">
        <f>MAX(0,$J101-Parameters!$C$17)*Parameters!$D$17</f>
        <v>0</v>
      </c>
      <c r="Z101" s="72">
        <f t="shared" si="18"/>
        <v>593.57825590662969</v>
      </c>
      <c r="AA101" s="61">
        <f>IF(X101=0,0,Parameters!$C$16*Parameters!$D$16)+IF(Y101=0,0,Parameters!$C$17*Parameters!$D$17)</f>
        <v>9000</v>
      </c>
      <c r="AB101" s="60">
        <f t="shared" si="19"/>
        <v>6.5953139545181075E-2</v>
      </c>
    </row>
    <row r="102" spans="2:28" x14ac:dyDescent="0.3">
      <c r="B102" s="56">
        <f>'S(t) modelling'!A94</f>
        <v>88</v>
      </c>
      <c r="C102" s="57">
        <f>'S(t) modelling'!E94</f>
        <v>123.85134970927943</v>
      </c>
      <c r="D102" s="57">
        <f>MAX(0,$C102-Parameters!$C$13)*Parameters!$D$13</f>
        <v>5385.134970927943</v>
      </c>
      <c r="E102" s="27">
        <f>MAX(0,$C102-Parameters!$C$14)*Parameters!$D$14</f>
        <v>4385.134970927943</v>
      </c>
      <c r="F102" s="58">
        <f>MAX(0,$C102-Parameters!$C$15)*Parameters!$D$15</f>
        <v>3385.1349709279434</v>
      </c>
      <c r="G102" s="59">
        <f t="shared" si="12"/>
        <v>13155.40491278383</v>
      </c>
      <c r="H102" s="59">
        <f>IF(D102=0,0,Parameters!$C$13*Parameters!$D$13)+IF(E102=0,0,Parameters!$C$14*Parameters!$D$14)+IF(F102=0,0,Parameters!$C$15*Parameters!$D$15)</f>
        <v>24000</v>
      </c>
      <c r="I102" s="60">
        <f t="shared" si="20"/>
        <v>0.54814187136599291</v>
      </c>
      <c r="J102" s="58">
        <f>'S(t) modelling'!H94</f>
        <v>129.85182431600697</v>
      </c>
      <c r="K102" s="57">
        <f>MAX(0,$J102-Parameters!$C$13)*Parameters!$D$13</f>
        <v>5985.1824316006969</v>
      </c>
      <c r="L102" s="27">
        <f>MAX(0,$J102-Parameters!$C$14)*Parameters!$D$14</f>
        <v>4985.1824316006969</v>
      </c>
      <c r="M102" s="58">
        <f>MAX(0,$J102-Parameters!$C$15)*Parameters!$D$15</f>
        <v>3985.1824316006969</v>
      </c>
      <c r="N102" s="61">
        <f t="shared" si="13"/>
        <v>14955.547294802091</v>
      </c>
      <c r="O102" s="59">
        <f>IF(K102=0,0,Parameters!$C$13*Parameters!$D$13)+IF(L102=0,0,Parameters!$C$14*Parameters!$D$14)+IF(M102=0,0,Parameters!$C$15*Parameters!$D$15)</f>
        <v>24000</v>
      </c>
      <c r="P102" s="60">
        <f t="shared" si="14"/>
        <v>0.62314780395008706</v>
      </c>
      <c r="R102" s="56">
        <f t="shared" si="15"/>
        <v>88</v>
      </c>
      <c r="S102" s="57">
        <f>MAX(0,$C102-Parameters!$C$16)*Parameters!$D$16</f>
        <v>3385.1349709279434</v>
      </c>
      <c r="T102" s="58">
        <f>MAX(0,$C102-Parameters!$D$17)*Parameters!$D$17</f>
        <v>2385.1349709279434</v>
      </c>
      <c r="U102" s="70">
        <f t="shared" si="16"/>
        <v>5770.2699418558868</v>
      </c>
      <c r="V102" s="71">
        <f>IF(S102=0,0,Parameters!$C$16*Parameters!$D$16)+IF(T102=0,0,Parameters!$C$17*Parameters!$D$17)</f>
        <v>19000</v>
      </c>
      <c r="W102" s="60">
        <f t="shared" si="17"/>
        <v>0.30369841799241509</v>
      </c>
      <c r="X102" s="57">
        <f>MAX(0,$J102-Parameters!$C$16)*Parameters!$D$16</f>
        <v>3985.1824316006969</v>
      </c>
      <c r="Y102" s="27">
        <f>MAX(0,$J102-Parameters!$C$17)*Parameters!$D$17</f>
        <v>2985.1824316006969</v>
      </c>
      <c r="Z102" s="72">
        <f t="shared" si="18"/>
        <v>6970.3648632013937</v>
      </c>
      <c r="AA102" s="61">
        <f>IF(X102=0,0,Parameters!$C$16*Parameters!$D$16)+IF(Y102=0,0,Parameters!$C$17*Parameters!$D$17)</f>
        <v>19000</v>
      </c>
      <c r="AB102" s="60">
        <f t="shared" si="19"/>
        <v>0.36686130858954702</v>
      </c>
    </row>
    <row r="103" spans="2:28" x14ac:dyDescent="0.3">
      <c r="B103" s="56">
        <f>'S(t) modelling'!A95</f>
        <v>89</v>
      </c>
      <c r="C103" s="57">
        <f>'S(t) modelling'!E95</f>
        <v>105.10974521594707</v>
      </c>
      <c r="D103" s="57">
        <f>MAX(0,$C103-Parameters!$C$13)*Parameters!$D$13</f>
        <v>3510.9745215947073</v>
      </c>
      <c r="E103" s="27">
        <f>MAX(0,$C103-Parameters!$C$14)*Parameters!$D$14</f>
        <v>2510.9745215947073</v>
      </c>
      <c r="F103" s="58">
        <f>MAX(0,$C103-Parameters!$C$15)*Parameters!$D$15</f>
        <v>1510.9745215947073</v>
      </c>
      <c r="G103" s="59">
        <f t="shared" si="12"/>
        <v>7532.9235647841215</v>
      </c>
      <c r="H103" s="59">
        <f>IF(D103=0,0,Parameters!$C$13*Parameters!$D$13)+IF(E103=0,0,Parameters!$C$14*Parameters!$D$14)+IF(F103=0,0,Parameters!$C$15*Parameters!$D$15)</f>
        <v>24000</v>
      </c>
      <c r="I103" s="60">
        <f t="shared" si="20"/>
        <v>0.31387181519933838</v>
      </c>
      <c r="J103" s="58">
        <f>'S(t) modelling'!H95</f>
        <v>105.74786915942283</v>
      </c>
      <c r="K103" s="57">
        <f>MAX(0,$J103-Parameters!$C$13)*Parameters!$D$13</f>
        <v>3574.7869159422835</v>
      </c>
      <c r="L103" s="27">
        <f>MAX(0,$J103-Parameters!$C$14)*Parameters!$D$14</f>
        <v>2574.7869159422835</v>
      </c>
      <c r="M103" s="58">
        <f>MAX(0,$J103-Parameters!$C$15)*Parameters!$D$15</f>
        <v>1574.7869159422835</v>
      </c>
      <c r="N103" s="61">
        <f t="shared" si="13"/>
        <v>7724.3607478268505</v>
      </c>
      <c r="O103" s="59">
        <f>IF(K103=0,0,Parameters!$C$13*Parameters!$D$13)+IF(L103=0,0,Parameters!$C$14*Parameters!$D$14)+IF(M103=0,0,Parameters!$C$15*Parameters!$D$15)</f>
        <v>24000</v>
      </c>
      <c r="P103" s="60">
        <f t="shared" si="14"/>
        <v>0.32184836449278542</v>
      </c>
      <c r="R103" s="56">
        <f t="shared" si="15"/>
        <v>89</v>
      </c>
      <c r="S103" s="57">
        <f>MAX(0,$C103-Parameters!$C$16)*Parameters!$D$16</f>
        <v>1510.9745215947073</v>
      </c>
      <c r="T103" s="58">
        <f>MAX(0,$C103-Parameters!$D$17)*Parameters!$D$17</f>
        <v>510.9745215947072</v>
      </c>
      <c r="U103" s="70">
        <f t="shared" si="16"/>
        <v>2021.9490431894146</v>
      </c>
      <c r="V103" s="71">
        <f>IF(S103=0,0,Parameters!$C$16*Parameters!$D$16)+IF(T103=0,0,Parameters!$C$17*Parameters!$D$17)</f>
        <v>19000</v>
      </c>
      <c r="W103" s="60">
        <f t="shared" si="17"/>
        <v>0.10641837069417971</v>
      </c>
      <c r="X103" s="57">
        <f>MAX(0,$J103-Parameters!$C$16)*Parameters!$D$16</f>
        <v>1574.7869159422835</v>
      </c>
      <c r="Y103" s="27">
        <f>MAX(0,$J103-Parameters!$C$17)*Parameters!$D$17</f>
        <v>574.78691594228337</v>
      </c>
      <c r="Z103" s="72">
        <f t="shared" si="18"/>
        <v>2149.573831884567</v>
      </c>
      <c r="AA103" s="61">
        <f>IF(X103=0,0,Parameters!$C$16*Parameters!$D$16)+IF(Y103=0,0,Parameters!$C$17*Parameters!$D$17)</f>
        <v>19000</v>
      </c>
      <c r="AB103" s="60">
        <f t="shared" si="19"/>
        <v>0.11313546483602983</v>
      </c>
    </row>
    <row r="104" spans="2:28" x14ac:dyDescent="0.3">
      <c r="B104" s="56">
        <f>'S(t) modelling'!A96</f>
        <v>90</v>
      </c>
      <c r="C104" s="57">
        <f>'S(t) modelling'!E96</f>
        <v>110.43916259765071</v>
      </c>
      <c r="D104" s="57">
        <f>MAX(0,$C104-Parameters!$C$13)*Parameters!$D$13</f>
        <v>4043.9162597650707</v>
      </c>
      <c r="E104" s="27">
        <f>MAX(0,$C104-Parameters!$C$14)*Parameters!$D$14</f>
        <v>3043.9162597650707</v>
      </c>
      <c r="F104" s="58">
        <f>MAX(0,$C104-Parameters!$C$15)*Parameters!$D$15</f>
        <v>2043.9162597650707</v>
      </c>
      <c r="G104" s="59">
        <f t="shared" si="12"/>
        <v>9131.7487792952124</v>
      </c>
      <c r="H104" s="59">
        <f>IF(D104=0,0,Parameters!$C$13*Parameters!$D$13)+IF(E104=0,0,Parameters!$C$14*Parameters!$D$14)+IF(F104=0,0,Parameters!$C$15*Parameters!$D$15)</f>
        <v>24000</v>
      </c>
      <c r="I104" s="60">
        <f t="shared" si="20"/>
        <v>0.38048953247063383</v>
      </c>
      <c r="J104" s="58">
        <f>'S(t) modelling'!H96</f>
        <v>115.16588497522976</v>
      </c>
      <c r="K104" s="57">
        <f>MAX(0,$J104-Parameters!$C$13)*Parameters!$D$13</f>
        <v>4516.5884975229756</v>
      </c>
      <c r="L104" s="27">
        <f>MAX(0,$J104-Parameters!$C$14)*Parameters!$D$14</f>
        <v>3516.588497522976</v>
      </c>
      <c r="M104" s="58">
        <f>MAX(0,$J104-Parameters!$C$15)*Parameters!$D$15</f>
        <v>2516.588497522976</v>
      </c>
      <c r="N104" s="61">
        <f t="shared" si="13"/>
        <v>10549.765492568928</v>
      </c>
      <c r="O104" s="59">
        <f>IF(K104=0,0,Parameters!$C$13*Parameters!$D$13)+IF(L104=0,0,Parameters!$C$14*Parameters!$D$14)+IF(M104=0,0,Parameters!$C$15*Parameters!$D$15)</f>
        <v>24000</v>
      </c>
      <c r="P104" s="60">
        <f t="shared" si="14"/>
        <v>0.43957356219037197</v>
      </c>
      <c r="R104" s="56">
        <f t="shared" si="15"/>
        <v>90</v>
      </c>
      <c r="S104" s="57">
        <f>MAX(0,$C104-Parameters!$C$16)*Parameters!$D$16</f>
        <v>2043.9162597650707</v>
      </c>
      <c r="T104" s="58">
        <f>MAX(0,$C104-Parameters!$D$17)*Parameters!$D$17</f>
        <v>1043.9162597650707</v>
      </c>
      <c r="U104" s="70">
        <f t="shared" si="16"/>
        <v>3087.8325195301413</v>
      </c>
      <c r="V104" s="71">
        <f>IF(S104=0,0,Parameters!$C$16*Parameters!$D$16)+IF(T104=0,0,Parameters!$C$17*Parameters!$D$17)</f>
        <v>19000</v>
      </c>
      <c r="W104" s="60">
        <f t="shared" si="17"/>
        <v>0.16251750102790216</v>
      </c>
      <c r="X104" s="57">
        <f>MAX(0,$J104-Parameters!$C$16)*Parameters!$D$16</f>
        <v>2516.588497522976</v>
      </c>
      <c r="Y104" s="27">
        <f>MAX(0,$J104-Parameters!$C$17)*Parameters!$D$17</f>
        <v>1516.5884975229758</v>
      </c>
      <c r="Z104" s="72">
        <f t="shared" si="18"/>
        <v>4033.176995045952</v>
      </c>
      <c r="AA104" s="61">
        <f>IF(X104=0,0,Parameters!$C$16*Parameters!$D$16)+IF(Y104=0,0,Parameters!$C$17*Parameters!$D$17)</f>
        <v>19000</v>
      </c>
      <c r="AB104" s="60">
        <f t="shared" si="19"/>
        <v>0.21227247342347116</v>
      </c>
    </row>
    <row r="105" spans="2:28" x14ac:dyDescent="0.3">
      <c r="B105" s="56">
        <f>'S(t) modelling'!A97</f>
        <v>91</v>
      </c>
      <c r="C105" s="57">
        <f>'S(t) modelling'!E97</f>
        <v>94.964229895339656</v>
      </c>
      <c r="D105" s="57">
        <f>MAX(0,$C105-Parameters!$C$13)*Parameters!$D$13</f>
        <v>2496.4229895339658</v>
      </c>
      <c r="E105" s="27">
        <f>MAX(0,$C105-Parameters!$C$14)*Parameters!$D$14</f>
        <v>1496.4229895339656</v>
      </c>
      <c r="F105" s="58">
        <f>MAX(0,$C105-Parameters!$C$15)*Parameters!$D$15</f>
        <v>496.42298953396562</v>
      </c>
      <c r="G105" s="59">
        <f t="shared" si="12"/>
        <v>4489.2689686018975</v>
      </c>
      <c r="H105" s="59">
        <f>IF(D105=0,0,Parameters!$C$13*Parameters!$D$13)+IF(E105=0,0,Parameters!$C$14*Parameters!$D$14)+IF(F105=0,0,Parameters!$C$15*Parameters!$D$15)</f>
        <v>24000</v>
      </c>
      <c r="I105" s="60">
        <f t="shared" si="20"/>
        <v>0.18705287369174572</v>
      </c>
      <c r="J105" s="58">
        <f>'S(t) modelling'!H97</f>
        <v>102.92888210468588</v>
      </c>
      <c r="K105" s="57">
        <f>MAX(0,$J105-Parameters!$C$13)*Parameters!$D$13</f>
        <v>3292.8882104685881</v>
      </c>
      <c r="L105" s="27">
        <f>MAX(0,$J105-Parameters!$C$14)*Parameters!$D$14</f>
        <v>2292.8882104685881</v>
      </c>
      <c r="M105" s="58">
        <f>MAX(0,$J105-Parameters!$C$15)*Parameters!$D$15</f>
        <v>1292.8882104685883</v>
      </c>
      <c r="N105" s="61">
        <f t="shared" si="13"/>
        <v>6878.6646314057643</v>
      </c>
      <c r="O105" s="59">
        <f>IF(K105=0,0,Parameters!$C$13*Parameters!$D$13)+IF(L105=0,0,Parameters!$C$14*Parameters!$D$14)+IF(M105=0,0,Parameters!$C$15*Parameters!$D$15)</f>
        <v>24000</v>
      </c>
      <c r="P105" s="60">
        <f t="shared" si="14"/>
        <v>0.28661102630857349</v>
      </c>
      <c r="R105" s="56">
        <f t="shared" si="15"/>
        <v>91</v>
      </c>
      <c r="S105" s="57">
        <f>MAX(0,$C105-Parameters!$C$16)*Parameters!$D$16</f>
        <v>496.42298953396562</v>
      </c>
      <c r="T105" s="58">
        <f>MAX(0,$C105-Parameters!$D$17)*Parameters!$D$17</f>
        <v>0</v>
      </c>
      <c r="U105" s="70">
        <f t="shared" si="16"/>
        <v>496.42298953396562</v>
      </c>
      <c r="V105" s="71">
        <f>IF(S105=0,0,Parameters!$C$16*Parameters!$D$16)+IF(T105=0,0,Parameters!$C$17*Parameters!$D$17)</f>
        <v>9000</v>
      </c>
      <c r="W105" s="60">
        <f t="shared" si="17"/>
        <v>5.5158109948218403E-2</v>
      </c>
      <c r="X105" s="57">
        <f>MAX(0,$J105-Parameters!$C$16)*Parameters!$D$16</f>
        <v>1292.8882104685883</v>
      </c>
      <c r="Y105" s="27">
        <f>MAX(0,$J105-Parameters!$C$17)*Parameters!$D$17</f>
        <v>292.88821046858828</v>
      </c>
      <c r="Z105" s="72">
        <f t="shared" si="18"/>
        <v>1585.7764209371767</v>
      </c>
      <c r="AA105" s="61">
        <f>IF(X105=0,0,Parameters!$C$16*Parameters!$D$16)+IF(Y105=0,0,Parameters!$C$17*Parameters!$D$17)</f>
        <v>19000</v>
      </c>
      <c r="AB105" s="60">
        <f t="shared" si="19"/>
        <v>8.3461916891430357E-2</v>
      </c>
    </row>
    <row r="106" spans="2:28" x14ac:dyDescent="0.3">
      <c r="B106" s="56">
        <f>'S(t) modelling'!A98</f>
        <v>92</v>
      </c>
      <c r="C106" s="57">
        <f>'S(t) modelling'!E98</f>
        <v>104.25588077984403</v>
      </c>
      <c r="D106" s="57">
        <f>MAX(0,$C106-Parameters!$C$13)*Parameters!$D$13</f>
        <v>3425.5880779844033</v>
      </c>
      <c r="E106" s="27">
        <f>MAX(0,$C106-Parameters!$C$14)*Parameters!$D$14</f>
        <v>2425.5880779844033</v>
      </c>
      <c r="F106" s="58">
        <f>MAX(0,$C106-Parameters!$C$15)*Parameters!$D$15</f>
        <v>1425.5880779844033</v>
      </c>
      <c r="G106" s="59">
        <f t="shared" si="12"/>
        <v>7276.7642339532104</v>
      </c>
      <c r="H106" s="59">
        <f>IF(D106=0,0,Parameters!$C$13*Parameters!$D$13)+IF(E106=0,0,Parameters!$C$14*Parameters!$D$14)+IF(F106=0,0,Parameters!$C$15*Parameters!$D$15)</f>
        <v>24000</v>
      </c>
      <c r="I106" s="60">
        <f t="shared" si="20"/>
        <v>0.3031985097480504</v>
      </c>
      <c r="J106" s="58">
        <f>'S(t) modelling'!H98</f>
        <v>114.12433077600652</v>
      </c>
      <c r="K106" s="57">
        <f>MAX(0,$J106-Parameters!$C$13)*Parameters!$D$13</f>
        <v>4412.4330776006518</v>
      </c>
      <c r="L106" s="27">
        <f>MAX(0,$J106-Parameters!$C$14)*Parameters!$D$14</f>
        <v>3412.4330776006518</v>
      </c>
      <c r="M106" s="58">
        <f>MAX(0,$J106-Parameters!$C$15)*Parameters!$D$15</f>
        <v>2412.4330776006518</v>
      </c>
      <c r="N106" s="61">
        <f t="shared" si="13"/>
        <v>10237.299232801955</v>
      </c>
      <c r="O106" s="59">
        <f>IF(K106=0,0,Parameters!$C$13*Parameters!$D$13)+IF(L106=0,0,Parameters!$C$14*Parameters!$D$14)+IF(M106=0,0,Parameters!$C$15*Parameters!$D$15)</f>
        <v>24000</v>
      </c>
      <c r="P106" s="60">
        <f t="shared" si="14"/>
        <v>0.42655413470008147</v>
      </c>
      <c r="R106" s="56">
        <f t="shared" si="15"/>
        <v>92</v>
      </c>
      <c r="S106" s="57">
        <f>MAX(0,$C106-Parameters!$C$16)*Parameters!$D$16</f>
        <v>1425.5880779844033</v>
      </c>
      <c r="T106" s="58">
        <f>MAX(0,$C106-Parameters!$D$17)*Parameters!$D$17</f>
        <v>425.58807798440341</v>
      </c>
      <c r="U106" s="70">
        <f t="shared" si="16"/>
        <v>1851.1761559688066</v>
      </c>
      <c r="V106" s="71">
        <f>IF(S106=0,0,Parameters!$C$16*Parameters!$D$16)+IF(T106=0,0,Parameters!$C$17*Parameters!$D$17)</f>
        <v>19000</v>
      </c>
      <c r="W106" s="60">
        <f t="shared" si="17"/>
        <v>9.7430323998358243E-2</v>
      </c>
      <c r="X106" s="57">
        <f>MAX(0,$J106-Parameters!$C$16)*Parameters!$D$16</f>
        <v>2412.4330776006518</v>
      </c>
      <c r="Y106" s="27">
        <f>MAX(0,$J106-Parameters!$C$17)*Parameters!$D$17</f>
        <v>1412.4330776006516</v>
      </c>
      <c r="Z106" s="72">
        <f t="shared" si="18"/>
        <v>3824.8661552013036</v>
      </c>
      <c r="AA106" s="61">
        <f>IF(X106=0,0,Parameters!$C$16*Parameters!$D$16)+IF(Y106=0,0,Parameters!$C$17*Parameters!$D$17)</f>
        <v>19000</v>
      </c>
      <c r="AB106" s="60">
        <f t="shared" si="19"/>
        <v>0.20130874501059492</v>
      </c>
    </row>
    <row r="107" spans="2:28" x14ac:dyDescent="0.3">
      <c r="B107" s="56">
        <f>'S(t) modelling'!A99</f>
        <v>93</v>
      </c>
      <c r="C107" s="57">
        <f>'S(t) modelling'!E99</f>
        <v>101.76110341826315</v>
      </c>
      <c r="D107" s="57">
        <f>MAX(0,$C107-Parameters!$C$13)*Parameters!$D$13</f>
        <v>3176.1103418263147</v>
      </c>
      <c r="E107" s="27">
        <f>MAX(0,$C107-Parameters!$C$14)*Parameters!$D$14</f>
        <v>2176.1103418263147</v>
      </c>
      <c r="F107" s="58">
        <f>MAX(0,$C107-Parameters!$C$15)*Parameters!$D$15</f>
        <v>1176.1103418263147</v>
      </c>
      <c r="G107" s="59">
        <f t="shared" si="12"/>
        <v>6528.331025478944</v>
      </c>
      <c r="H107" s="59">
        <f>IF(D107=0,0,Parameters!$C$13*Parameters!$D$13)+IF(E107=0,0,Parameters!$C$14*Parameters!$D$14)+IF(F107=0,0,Parameters!$C$15*Parameters!$D$15)</f>
        <v>24000</v>
      </c>
      <c r="I107" s="60">
        <f t="shared" si="20"/>
        <v>0.27201379272828935</v>
      </c>
      <c r="J107" s="58">
        <f>'S(t) modelling'!H99</f>
        <v>107.79723740458275</v>
      </c>
      <c r="K107" s="57">
        <f>MAX(0,$J107-Parameters!$C$13)*Parameters!$D$13</f>
        <v>3779.7237404582747</v>
      </c>
      <c r="L107" s="27">
        <f>MAX(0,$J107-Parameters!$C$14)*Parameters!$D$14</f>
        <v>2779.7237404582747</v>
      </c>
      <c r="M107" s="58">
        <f>MAX(0,$J107-Parameters!$C$15)*Parameters!$D$15</f>
        <v>1779.7237404582745</v>
      </c>
      <c r="N107" s="61">
        <f t="shared" si="13"/>
        <v>8339.1712213748233</v>
      </c>
      <c r="O107" s="59">
        <f>IF(K107=0,0,Parameters!$C$13*Parameters!$D$13)+IF(L107=0,0,Parameters!$C$14*Parameters!$D$14)+IF(M107=0,0,Parameters!$C$15*Parameters!$D$15)</f>
        <v>24000</v>
      </c>
      <c r="P107" s="60">
        <f t="shared" si="14"/>
        <v>0.3474654675572843</v>
      </c>
      <c r="R107" s="56">
        <f t="shared" si="15"/>
        <v>93</v>
      </c>
      <c r="S107" s="57">
        <f>MAX(0,$C107-Parameters!$C$16)*Parameters!$D$16</f>
        <v>1176.1103418263147</v>
      </c>
      <c r="T107" s="58">
        <f>MAX(0,$C107-Parameters!$D$17)*Parameters!$D$17</f>
        <v>176.11034182631471</v>
      </c>
      <c r="U107" s="70">
        <f t="shared" si="16"/>
        <v>1352.2206836526293</v>
      </c>
      <c r="V107" s="71">
        <f>IF(S107=0,0,Parameters!$C$16*Parameters!$D$16)+IF(T107=0,0,Parameters!$C$17*Parameters!$D$17)</f>
        <v>19000</v>
      </c>
      <c r="W107" s="60">
        <f t="shared" si="17"/>
        <v>7.116950966592786E-2</v>
      </c>
      <c r="X107" s="57">
        <f>MAX(0,$J107-Parameters!$C$16)*Parameters!$D$16</f>
        <v>1779.7237404582745</v>
      </c>
      <c r="Y107" s="27">
        <f>MAX(0,$J107-Parameters!$C$17)*Parameters!$D$17</f>
        <v>779.72374045827451</v>
      </c>
      <c r="Z107" s="72">
        <f t="shared" si="18"/>
        <v>2559.447480916549</v>
      </c>
      <c r="AA107" s="61">
        <f>IF(X107=0,0,Parameters!$C$16*Parameters!$D$16)+IF(Y107=0,0,Parameters!$C$17*Parameters!$D$17)</f>
        <v>19000</v>
      </c>
      <c r="AB107" s="60">
        <f t="shared" si="19"/>
        <v>0.13470776215350258</v>
      </c>
    </row>
    <row r="108" spans="2:28" x14ac:dyDescent="0.3">
      <c r="B108" s="56">
        <f>'S(t) modelling'!A100</f>
        <v>94</v>
      </c>
      <c r="C108" s="57">
        <f>'S(t) modelling'!E100</f>
        <v>110.50862429046366</v>
      </c>
      <c r="D108" s="57">
        <f>MAX(0,$C108-Parameters!$C$13)*Parameters!$D$13</f>
        <v>4050.8624290463658</v>
      </c>
      <c r="E108" s="27">
        <f>MAX(0,$C108-Parameters!$C$14)*Parameters!$D$14</f>
        <v>3050.8624290463658</v>
      </c>
      <c r="F108" s="58">
        <f>MAX(0,$C108-Parameters!$C$15)*Parameters!$D$15</f>
        <v>2050.8624290463658</v>
      </c>
      <c r="G108" s="59">
        <f t="shared" si="12"/>
        <v>9152.5872871390966</v>
      </c>
      <c r="H108" s="59">
        <f>IF(D108=0,0,Parameters!$C$13*Parameters!$D$13)+IF(E108=0,0,Parameters!$C$14*Parameters!$D$14)+IF(F108=0,0,Parameters!$C$15*Parameters!$D$15)</f>
        <v>24000</v>
      </c>
      <c r="I108" s="60">
        <f t="shared" si="20"/>
        <v>0.38135780363079569</v>
      </c>
      <c r="J108" s="58">
        <f>'S(t) modelling'!H100</f>
        <v>121.0518031348352</v>
      </c>
      <c r="K108" s="57">
        <f>MAX(0,$J108-Parameters!$C$13)*Parameters!$D$13</f>
        <v>5105.18031348352</v>
      </c>
      <c r="L108" s="27">
        <f>MAX(0,$J108-Parameters!$C$14)*Parameters!$D$14</f>
        <v>4105.18031348352</v>
      </c>
      <c r="M108" s="58">
        <f>MAX(0,$J108-Parameters!$C$15)*Parameters!$D$15</f>
        <v>3105.1803134835195</v>
      </c>
      <c r="N108" s="61">
        <f t="shared" si="13"/>
        <v>12315.540940450559</v>
      </c>
      <c r="O108" s="59">
        <f>IF(K108=0,0,Parameters!$C$13*Parameters!$D$13)+IF(L108=0,0,Parameters!$C$14*Parameters!$D$14)+IF(M108=0,0,Parameters!$C$15*Parameters!$D$15)</f>
        <v>24000</v>
      </c>
      <c r="P108" s="60">
        <f t="shared" si="14"/>
        <v>0.51314753918543998</v>
      </c>
      <c r="R108" s="56">
        <f t="shared" si="15"/>
        <v>94</v>
      </c>
      <c r="S108" s="57">
        <f>MAX(0,$C108-Parameters!$C$16)*Parameters!$D$16</f>
        <v>2050.8624290463658</v>
      </c>
      <c r="T108" s="58">
        <f>MAX(0,$C108-Parameters!$D$17)*Parameters!$D$17</f>
        <v>1050.8624290463658</v>
      </c>
      <c r="U108" s="70">
        <f t="shared" si="16"/>
        <v>3101.7248580927317</v>
      </c>
      <c r="V108" s="71">
        <f>IF(S108=0,0,Parameters!$C$16*Parameters!$D$16)+IF(T108=0,0,Parameters!$C$17*Parameters!$D$17)</f>
        <v>19000</v>
      </c>
      <c r="W108" s="60">
        <f t="shared" si="17"/>
        <v>0.16324867674172272</v>
      </c>
      <c r="X108" s="57">
        <f>MAX(0,$J108-Parameters!$C$16)*Parameters!$D$16</f>
        <v>3105.1803134835195</v>
      </c>
      <c r="Y108" s="27">
        <f>MAX(0,$J108-Parameters!$C$17)*Parameters!$D$17</f>
        <v>2105.1803134835195</v>
      </c>
      <c r="Z108" s="72">
        <f t="shared" si="18"/>
        <v>5210.360626967039</v>
      </c>
      <c r="AA108" s="61">
        <f>IF(X108=0,0,Parameters!$C$16*Parameters!$D$16)+IF(Y108=0,0,Parameters!$C$17*Parameters!$D$17)</f>
        <v>19000</v>
      </c>
      <c r="AB108" s="60">
        <f t="shared" si="19"/>
        <v>0.27422950668247575</v>
      </c>
    </row>
    <row r="109" spans="2:28" x14ac:dyDescent="0.3">
      <c r="B109" s="56">
        <f>'S(t) modelling'!A101</f>
        <v>95</v>
      </c>
      <c r="C109" s="57">
        <f>'S(t) modelling'!E101</f>
        <v>112.07520282324565</v>
      </c>
      <c r="D109" s="57">
        <f>MAX(0,$C109-Parameters!$C$13)*Parameters!$D$13</f>
        <v>4207.5202823245645</v>
      </c>
      <c r="E109" s="27">
        <f>MAX(0,$C109-Parameters!$C$14)*Parameters!$D$14</f>
        <v>3207.5202823245645</v>
      </c>
      <c r="F109" s="58">
        <f>MAX(0,$C109-Parameters!$C$15)*Parameters!$D$15</f>
        <v>2207.5202823245645</v>
      </c>
      <c r="G109" s="59">
        <f t="shared" si="12"/>
        <v>9622.5608469736944</v>
      </c>
      <c r="H109" s="59">
        <f>IF(D109=0,0,Parameters!$C$13*Parameters!$D$13)+IF(E109=0,0,Parameters!$C$14*Parameters!$D$14)+IF(F109=0,0,Parameters!$C$15*Parameters!$D$15)</f>
        <v>24000</v>
      </c>
      <c r="I109" s="60">
        <f t="shared" si="20"/>
        <v>0.4009400352905706</v>
      </c>
      <c r="J109" s="58">
        <f>'S(t) modelling'!H101</f>
        <v>110.80701033231901</v>
      </c>
      <c r="K109" s="57">
        <f>MAX(0,$J109-Parameters!$C$13)*Parameters!$D$13</f>
        <v>4080.701033231901</v>
      </c>
      <c r="L109" s="27">
        <f>MAX(0,$J109-Parameters!$C$14)*Parameters!$D$14</f>
        <v>3080.701033231901</v>
      </c>
      <c r="M109" s="58">
        <f>MAX(0,$J109-Parameters!$C$15)*Parameters!$D$15</f>
        <v>2080.701033231901</v>
      </c>
      <c r="N109" s="61">
        <f t="shared" si="13"/>
        <v>9242.1030996957033</v>
      </c>
      <c r="O109" s="59">
        <f>IF(K109=0,0,Parameters!$C$13*Parameters!$D$13)+IF(L109=0,0,Parameters!$C$14*Parameters!$D$14)+IF(M109=0,0,Parameters!$C$15*Parameters!$D$15)</f>
        <v>24000</v>
      </c>
      <c r="P109" s="60">
        <f t="shared" si="14"/>
        <v>0.38508762915398764</v>
      </c>
      <c r="R109" s="56">
        <f t="shared" si="15"/>
        <v>95</v>
      </c>
      <c r="S109" s="57">
        <f>MAX(0,$C109-Parameters!$C$16)*Parameters!$D$16</f>
        <v>2207.5202823245645</v>
      </c>
      <c r="T109" s="58">
        <f>MAX(0,$C109-Parameters!$D$17)*Parameters!$D$17</f>
        <v>1207.5202823245647</v>
      </c>
      <c r="U109" s="70">
        <f t="shared" si="16"/>
        <v>3415.040564649129</v>
      </c>
      <c r="V109" s="71">
        <f>IF(S109=0,0,Parameters!$C$16*Parameters!$D$16)+IF(T109=0,0,Parameters!$C$17*Parameters!$D$17)</f>
        <v>19000</v>
      </c>
      <c r="W109" s="60">
        <f t="shared" si="17"/>
        <v>0.17973897708679626</v>
      </c>
      <c r="X109" s="57">
        <f>MAX(0,$J109-Parameters!$C$16)*Parameters!$D$16</f>
        <v>2080.701033231901</v>
      </c>
      <c r="Y109" s="27">
        <f>MAX(0,$J109-Parameters!$C$17)*Parameters!$D$17</f>
        <v>1080.701033231901</v>
      </c>
      <c r="Z109" s="72">
        <f t="shared" si="18"/>
        <v>3161.4020664638019</v>
      </c>
      <c r="AA109" s="61">
        <f>IF(X109=0,0,Parameters!$C$16*Parameters!$D$16)+IF(Y109=0,0,Parameters!$C$17*Parameters!$D$17)</f>
        <v>19000</v>
      </c>
      <c r="AB109" s="60">
        <f t="shared" si="19"/>
        <v>0.16638958244546326</v>
      </c>
    </row>
    <row r="110" spans="2:28" x14ac:dyDescent="0.3">
      <c r="B110" s="56">
        <f>'S(t) modelling'!A102</f>
        <v>96</v>
      </c>
      <c r="C110" s="57">
        <f>'S(t) modelling'!E102</f>
        <v>102.88558073624154</v>
      </c>
      <c r="D110" s="57">
        <f>MAX(0,$C110-Parameters!$C$13)*Parameters!$D$13</f>
        <v>3288.5580736241536</v>
      </c>
      <c r="E110" s="27">
        <f>MAX(0,$C110-Parameters!$C$14)*Parameters!$D$14</f>
        <v>2288.5580736241536</v>
      </c>
      <c r="F110" s="58">
        <f>MAX(0,$C110-Parameters!$C$15)*Parameters!$D$15</f>
        <v>1288.5580736241536</v>
      </c>
      <c r="G110" s="59">
        <f t="shared" si="12"/>
        <v>6865.6742208724609</v>
      </c>
      <c r="H110" s="59">
        <f>IF(D110=0,0,Parameters!$C$13*Parameters!$D$13)+IF(E110=0,0,Parameters!$C$14*Parameters!$D$14)+IF(F110=0,0,Parameters!$C$15*Parameters!$D$15)</f>
        <v>24000</v>
      </c>
      <c r="I110" s="60">
        <f t="shared" si="20"/>
        <v>0.28606975920301919</v>
      </c>
      <c r="J110" s="58">
        <f>'S(t) modelling'!H102</f>
        <v>99.476822979847753</v>
      </c>
      <c r="K110" s="57">
        <f>MAX(0,$J110-Parameters!$C$13)*Parameters!$D$13</f>
        <v>2947.6822979847752</v>
      </c>
      <c r="L110" s="27">
        <f>MAX(0,$J110-Parameters!$C$14)*Parameters!$D$14</f>
        <v>1947.6822979847752</v>
      </c>
      <c r="M110" s="58">
        <f>MAX(0,$J110-Parameters!$C$15)*Parameters!$D$15</f>
        <v>947.68229798477535</v>
      </c>
      <c r="N110" s="61">
        <f t="shared" si="13"/>
        <v>5843.0468939543262</v>
      </c>
      <c r="O110" s="59">
        <f>IF(K110=0,0,Parameters!$C$13*Parameters!$D$13)+IF(L110=0,0,Parameters!$C$14*Parameters!$D$14)+IF(M110=0,0,Parameters!$C$15*Parameters!$D$15)</f>
        <v>24000</v>
      </c>
      <c r="P110" s="60">
        <f t="shared" si="14"/>
        <v>0.24346028724809693</v>
      </c>
      <c r="R110" s="56">
        <f t="shared" si="15"/>
        <v>96</v>
      </c>
      <c r="S110" s="57">
        <f>MAX(0,$C110-Parameters!$C$16)*Parameters!$D$16</f>
        <v>1288.5580736241536</v>
      </c>
      <c r="T110" s="58">
        <f>MAX(0,$C110-Parameters!$D$17)*Parameters!$D$17</f>
        <v>288.55807362415362</v>
      </c>
      <c r="U110" s="70">
        <f t="shared" si="16"/>
        <v>1577.1161472483072</v>
      </c>
      <c r="V110" s="71">
        <f>IF(S110=0,0,Parameters!$C$16*Parameters!$D$16)+IF(T110=0,0,Parameters!$C$17*Parameters!$D$17)</f>
        <v>19000</v>
      </c>
      <c r="W110" s="60">
        <f t="shared" si="17"/>
        <v>8.3006113013068802E-2</v>
      </c>
      <c r="X110" s="57">
        <f>MAX(0,$J110-Parameters!$C$16)*Parameters!$D$16</f>
        <v>947.68229798477535</v>
      </c>
      <c r="Y110" s="27">
        <f>MAX(0,$J110-Parameters!$C$17)*Parameters!$D$17</f>
        <v>0</v>
      </c>
      <c r="Z110" s="72">
        <f t="shared" si="18"/>
        <v>947.68229798477535</v>
      </c>
      <c r="AA110" s="61">
        <f>IF(X110=0,0,Parameters!$C$16*Parameters!$D$16)+IF(Y110=0,0,Parameters!$C$17*Parameters!$D$17)</f>
        <v>9000</v>
      </c>
      <c r="AB110" s="60">
        <f t="shared" si="19"/>
        <v>0.10529803310941949</v>
      </c>
    </row>
    <row r="111" spans="2:28" x14ac:dyDescent="0.3">
      <c r="B111" s="56">
        <f>'S(t) modelling'!A103</f>
        <v>97</v>
      </c>
      <c r="C111" s="57">
        <f>'S(t) modelling'!E103</f>
        <v>118.94840852372158</v>
      </c>
      <c r="D111" s="57">
        <f>MAX(0,$C111-Parameters!$C$13)*Parameters!$D$13</f>
        <v>4894.8408523721582</v>
      </c>
      <c r="E111" s="27">
        <f>MAX(0,$C111-Parameters!$C$14)*Parameters!$D$14</f>
        <v>3894.8408523721582</v>
      </c>
      <c r="F111" s="58">
        <f>MAX(0,$C111-Parameters!$C$15)*Parameters!$D$15</f>
        <v>2894.8408523721582</v>
      </c>
      <c r="G111" s="59">
        <f t="shared" ref="G111:G114" si="21">SUM(D111:F111)</f>
        <v>11684.522557116474</v>
      </c>
      <c r="H111" s="59">
        <f>IF(D111=0,0,Parameters!$C$13*Parameters!$D$13)+IF(E111=0,0,Parameters!$C$14*Parameters!$D$14)+IF(F111=0,0,Parameters!$C$15*Parameters!$D$15)</f>
        <v>24000</v>
      </c>
      <c r="I111" s="60">
        <f t="shared" si="20"/>
        <v>0.48685510654651976</v>
      </c>
      <c r="J111" s="58">
        <f>'S(t) modelling'!H103</f>
        <v>116.06184073830447</v>
      </c>
      <c r="K111" s="57">
        <f>MAX(0,$J111-Parameters!$C$13)*Parameters!$D$13</f>
        <v>4606.1840738304472</v>
      </c>
      <c r="L111" s="27">
        <f>MAX(0,$J111-Parameters!$C$14)*Parameters!$D$14</f>
        <v>3606.1840738304468</v>
      </c>
      <c r="M111" s="58">
        <f>MAX(0,$J111-Parameters!$C$15)*Parameters!$D$15</f>
        <v>2606.1840738304468</v>
      </c>
      <c r="N111" s="61">
        <f t="shared" ref="N111:N114" si="22">SUM(K111:M111)</f>
        <v>10818.552221491342</v>
      </c>
      <c r="O111" s="59">
        <f>IF(K111=0,0,Parameters!$C$13*Parameters!$D$13)+IF(L111=0,0,Parameters!$C$14*Parameters!$D$14)+IF(M111=0,0,Parameters!$C$15*Parameters!$D$15)</f>
        <v>24000</v>
      </c>
      <c r="P111" s="60">
        <f t="shared" si="14"/>
        <v>0.45077300922880592</v>
      </c>
      <c r="R111" s="56">
        <f t="shared" si="15"/>
        <v>97</v>
      </c>
      <c r="S111" s="57">
        <f>MAX(0,$C111-Parameters!$C$16)*Parameters!$D$16</f>
        <v>2894.8408523721582</v>
      </c>
      <c r="T111" s="58">
        <f>MAX(0,$C111-Parameters!$D$17)*Parameters!$D$17</f>
        <v>1894.8408523721582</v>
      </c>
      <c r="U111" s="70">
        <f t="shared" ref="U111:U114" si="23">SUM(S111:T111)</f>
        <v>4789.6817047443164</v>
      </c>
      <c r="V111" s="71">
        <f>IF(S111=0,0,Parameters!$C$16*Parameters!$D$16)+IF(T111=0,0,Parameters!$C$17*Parameters!$D$17)</f>
        <v>19000</v>
      </c>
      <c r="W111" s="60">
        <f t="shared" si="17"/>
        <v>0.25208851077601663</v>
      </c>
      <c r="X111" s="57">
        <f>MAX(0,$J111-Parameters!$C$16)*Parameters!$D$16</f>
        <v>2606.1840738304468</v>
      </c>
      <c r="Y111" s="27">
        <f>MAX(0,$J111-Parameters!$C$17)*Parameters!$D$17</f>
        <v>1606.1840738304468</v>
      </c>
      <c r="Z111" s="72">
        <f t="shared" si="18"/>
        <v>4212.3681476608936</v>
      </c>
      <c r="AA111" s="61">
        <f>IF(X111=0,0,Parameters!$C$16*Parameters!$D$16)+IF(Y111=0,0,Parameters!$C$17*Parameters!$D$17)</f>
        <v>19000</v>
      </c>
      <c r="AB111" s="60">
        <f t="shared" si="19"/>
        <v>0.2217035867189944</v>
      </c>
    </row>
    <row r="112" spans="2:28" x14ac:dyDescent="0.3">
      <c r="B112" s="56">
        <f>'S(t) modelling'!A104</f>
        <v>98</v>
      </c>
      <c r="C112" s="57">
        <f>'S(t) modelling'!E104</f>
        <v>94.310283102425288</v>
      </c>
      <c r="D112" s="57">
        <f>MAX(0,$C112-Parameters!$C$13)*Parameters!$D$13</f>
        <v>2431.0283102425287</v>
      </c>
      <c r="E112" s="27">
        <f>MAX(0,$C112-Parameters!$C$14)*Parameters!$D$14</f>
        <v>1431.0283102425287</v>
      </c>
      <c r="F112" s="58">
        <f>MAX(0,$C112-Parameters!$C$15)*Parameters!$D$15</f>
        <v>431.02831024252879</v>
      </c>
      <c r="G112" s="59">
        <f t="shared" si="21"/>
        <v>4293.0849307275867</v>
      </c>
      <c r="H112" s="59">
        <f>IF(D112=0,0,Parameters!$C$13*Parameters!$D$13)+IF(E112=0,0,Parameters!$C$14*Parameters!$D$14)+IF(F112=0,0,Parameters!$C$15*Parameters!$D$15)</f>
        <v>24000</v>
      </c>
      <c r="I112" s="60">
        <f t="shared" si="20"/>
        <v>0.17887853878031612</v>
      </c>
      <c r="J112" s="58">
        <f>'S(t) modelling'!H104</f>
        <v>108.37290709050478</v>
      </c>
      <c r="K112" s="57">
        <f>MAX(0,$J112-Parameters!$C$13)*Parameters!$D$13</f>
        <v>3837.2907090504782</v>
      </c>
      <c r="L112" s="27">
        <f>MAX(0,$J112-Parameters!$C$14)*Parameters!$D$14</f>
        <v>2837.2907090504782</v>
      </c>
      <c r="M112" s="58">
        <f>MAX(0,$J112-Parameters!$C$15)*Parameters!$D$15</f>
        <v>1837.2907090504782</v>
      </c>
      <c r="N112" s="61">
        <f t="shared" si="22"/>
        <v>8511.8721271514351</v>
      </c>
      <c r="O112" s="59">
        <f>IF(K112=0,0,Parameters!$C$13*Parameters!$D$13)+IF(L112=0,0,Parameters!$C$14*Parameters!$D$14)+IF(M112=0,0,Parameters!$C$15*Parameters!$D$15)</f>
        <v>24000</v>
      </c>
      <c r="P112" s="60">
        <f t="shared" si="14"/>
        <v>0.35466133863130977</v>
      </c>
      <c r="R112" s="56">
        <f t="shared" si="15"/>
        <v>98</v>
      </c>
      <c r="S112" s="57">
        <f>MAX(0,$C112-Parameters!$C$16)*Parameters!$D$16</f>
        <v>431.02831024252879</v>
      </c>
      <c r="T112" s="58">
        <f>MAX(0,$C112-Parameters!$D$17)*Parameters!$D$17</f>
        <v>0</v>
      </c>
      <c r="U112" s="70">
        <f t="shared" si="23"/>
        <v>431.02831024252879</v>
      </c>
      <c r="V112" s="71">
        <f>IF(S112=0,0,Parameters!$C$16*Parameters!$D$16)+IF(T112=0,0,Parameters!$C$17*Parameters!$D$17)</f>
        <v>9000</v>
      </c>
      <c r="W112" s="60">
        <f t="shared" si="17"/>
        <v>4.7892034471392085E-2</v>
      </c>
      <c r="X112" s="57">
        <f>MAX(0,$J112-Parameters!$C$16)*Parameters!$D$16</f>
        <v>1837.2907090504782</v>
      </c>
      <c r="Y112" s="27">
        <f>MAX(0,$J112-Parameters!$C$17)*Parameters!$D$17</f>
        <v>837.2907090504782</v>
      </c>
      <c r="Z112" s="72">
        <f t="shared" si="18"/>
        <v>2674.5814181009564</v>
      </c>
      <c r="AA112" s="61">
        <f>IF(X112=0,0,Parameters!$C$16*Parameters!$D$16)+IF(Y112=0,0,Parameters!$C$17*Parameters!$D$17)</f>
        <v>19000</v>
      </c>
      <c r="AB112" s="60">
        <f t="shared" si="19"/>
        <v>0.14076744305794509</v>
      </c>
    </row>
    <row r="113" spans="2:28" x14ac:dyDescent="0.3">
      <c r="B113" s="56">
        <f>'S(t) modelling'!A105</f>
        <v>99</v>
      </c>
      <c r="C113" s="57">
        <f>'S(t) modelling'!E105</f>
        <v>105.9387366621453</v>
      </c>
      <c r="D113" s="57">
        <f>MAX(0,$C113-Parameters!$C$13)*Parameters!$D$13</f>
        <v>3593.8736662145302</v>
      </c>
      <c r="E113" s="27">
        <f>MAX(0,$C113-Parameters!$C$14)*Parameters!$D$14</f>
        <v>2593.8736662145302</v>
      </c>
      <c r="F113" s="58">
        <f>MAX(0,$C113-Parameters!$C$15)*Parameters!$D$15</f>
        <v>1593.8736662145302</v>
      </c>
      <c r="G113" s="59">
        <f t="shared" si="21"/>
        <v>7781.6209986435906</v>
      </c>
      <c r="H113" s="59">
        <f>IF(D113=0,0,Parameters!$C$13*Parameters!$D$13)+IF(E113=0,0,Parameters!$C$14*Parameters!$D$14)+IF(F113=0,0,Parameters!$C$15*Parameters!$D$15)</f>
        <v>24000</v>
      </c>
      <c r="I113" s="60">
        <f t="shared" si="20"/>
        <v>0.32423420827681626</v>
      </c>
      <c r="J113" s="58">
        <f>'S(t) modelling'!H105</f>
        <v>108.29002244202464</v>
      </c>
      <c r="K113" s="57">
        <f>MAX(0,$J113-Parameters!$C$13)*Parameters!$D$13</f>
        <v>3829.0022442024638</v>
      </c>
      <c r="L113" s="27">
        <f>MAX(0,$J113-Parameters!$C$14)*Parameters!$D$14</f>
        <v>2829.0022442024638</v>
      </c>
      <c r="M113" s="58">
        <f>MAX(0,$J113-Parameters!$C$15)*Parameters!$D$15</f>
        <v>1829.0022442024635</v>
      </c>
      <c r="N113" s="61">
        <f t="shared" si="22"/>
        <v>8487.0067326073913</v>
      </c>
      <c r="O113" s="59">
        <f>IF(K113=0,0,Parameters!$C$13*Parameters!$D$13)+IF(L113=0,0,Parameters!$C$14*Parameters!$D$14)+IF(M113=0,0,Parameters!$C$15*Parameters!$D$15)</f>
        <v>24000</v>
      </c>
      <c r="P113" s="60">
        <f t="shared" si="14"/>
        <v>0.35362528052530795</v>
      </c>
      <c r="R113" s="56">
        <f t="shared" si="15"/>
        <v>99</v>
      </c>
      <c r="S113" s="57">
        <f>MAX(0,$C113-Parameters!$C$16)*Parameters!$D$16</f>
        <v>1593.8736662145302</v>
      </c>
      <c r="T113" s="58">
        <f>MAX(0,$C113-Parameters!$D$17)*Parameters!$D$17</f>
        <v>593.8736662145302</v>
      </c>
      <c r="U113" s="70">
        <f t="shared" si="23"/>
        <v>2187.7473324290604</v>
      </c>
      <c r="V113" s="71">
        <f>IF(S113=0,0,Parameters!$C$16*Parameters!$D$16)+IF(T113=0,0,Parameters!$C$17*Parameters!$D$17)</f>
        <v>19000</v>
      </c>
      <c r="W113" s="60">
        <f t="shared" si="17"/>
        <v>0.11514459644363476</v>
      </c>
      <c r="X113" s="57">
        <f>MAX(0,$J113-Parameters!$C$16)*Parameters!$D$16</f>
        <v>1829.0022442024635</v>
      </c>
      <c r="Y113" s="27">
        <f>MAX(0,$J113-Parameters!$C$17)*Parameters!$D$17</f>
        <v>829.00224420246354</v>
      </c>
      <c r="Z113" s="72">
        <f t="shared" si="18"/>
        <v>2658.0044884049271</v>
      </c>
      <c r="AA113" s="61">
        <f>IF(X113=0,0,Parameters!$C$16*Parameters!$D$16)+IF(Y113=0,0,Parameters!$C$17*Parameters!$D$17)</f>
        <v>19000</v>
      </c>
      <c r="AB113" s="60">
        <f t="shared" si="19"/>
        <v>0.13989497307394352</v>
      </c>
    </row>
    <row r="114" spans="2:28" x14ac:dyDescent="0.3">
      <c r="B114" s="56">
        <f>'S(t) modelling'!A106</f>
        <v>100</v>
      </c>
      <c r="C114" s="57">
        <f>'S(t) modelling'!E106</f>
        <v>106.62915895138389</v>
      </c>
      <c r="D114" s="57">
        <f>MAX(0,$C114-Parameters!$C$13)*Parameters!$D$13</f>
        <v>3662.9158951383888</v>
      </c>
      <c r="E114" s="27">
        <f>MAX(0,$C114-Parameters!$C$14)*Parameters!$D$14</f>
        <v>2662.9158951383888</v>
      </c>
      <c r="F114" s="58">
        <f>MAX(0,$C114-Parameters!$C$15)*Parameters!$D$15</f>
        <v>1662.9158951383886</v>
      </c>
      <c r="G114" s="59">
        <f t="shared" si="21"/>
        <v>7988.7476854151664</v>
      </c>
      <c r="H114" s="59">
        <f>IF(D114=0,0,Parameters!$C$13*Parameters!$D$13)+IF(E114=0,0,Parameters!$C$14*Parameters!$D$14)+IF(F114=0,0,Parameters!$C$15*Parameters!$D$15)</f>
        <v>24000</v>
      </c>
      <c r="I114" s="60">
        <f t="shared" si="20"/>
        <v>0.33286448689229858</v>
      </c>
      <c r="J114" s="58">
        <f>'S(t) modelling'!H106</f>
        <v>105.18996746076392</v>
      </c>
      <c r="K114" s="57">
        <f>MAX(0,$J114-Parameters!$C$13)*Parameters!$D$13</f>
        <v>3518.9967460763924</v>
      </c>
      <c r="L114" s="27">
        <f>MAX(0,$J114-Parameters!$C$14)*Parameters!$D$14</f>
        <v>2518.9967460763924</v>
      </c>
      <c r="M114" s="58">
        <f>MAX(0,$J114-Parameters!$C$15)*Parameters!$D$15</f>
        <v>1518.9967460763924</v>
      </c>
      <c r="N114" s="61">
        <f t="shared" si="22"/>
        <v>7556.9902382291766</v>
      </c>
      <c r="O114" s="59">
        <f>IF(K114=0,0,Parameters!$C$13*Parameters!$D$13)+IF(L114=0,0,Parameters!$C$14*Parameters!$D$14)+IF(M114=0,0,Parameters!$C$15*Parameters!$D$15)</f>
        <v>24000</v>
      </c>
      <c r="P114" s="60">
        <f t="shared" si="14"/>
        <v>0.31487459325954903</v>
      </c>
      <c r="R114" s="56">
        <f t="shared" si="15"/>
        <v>100</v>
      </c>
      <c r="S114" s="57">
        <f>MAX(0,$C114-Parameters!$C$16)*Parameters!$D$16</f>
        <v>1662.9158951383886</v>
      </c>
      <c r="T114" s="58">
        <f>MAX(0,$C114-Parameters!$D$17)*Parameters!$D$17</f>
        <v>662.91589513838858</v>
      </c>
      <c r="U114" s="70">
        <f t="shared" si="23"/>
        <v>2325.8317902767772</v>
      </c>
      <c r="V114" s="71">
        <f>IF(S114=0,0,Parameters!$C$16*Parameters!$D$16)+IF(T114=0,0,Parameters!$C$17*Parameters!$D$17)</f>
        <v>19000</v>
      </c>
      <c r="W114" s="60">
        <f t="shared" si="17"/>
        <v>0.12241219948825142</v>
      </c>
      <c r="X114" s="57">
        <f>MAX(0,$J114-Parameters!$C$16)*Parameters!$D$16</f>
        <v>1518.9967460763924</v>
      </c>
      <c r="Y114" s="27">
        <f>MAX(0,$J114-Parameters!$C$17)*Parameters!$D$17</f>
        <v>518.99674607639236</v>
      </c>
      <c r="Z114" s="72">
        <f t="shared" si="18"/>
        <v>2037.9934921527847</v>
      </c>
      <c r="AA114" s="61">
        <f>IF(X114=0,0,Parameters!$C$16*Parameters!$D$16)+IF(Y114=0,0,Parameters!$C$17*Parameters!$D$17)</f>
        <v>19000</v>
      </c>
      <c r="AB114" s="60">
        <f t="shared" si="19"/>
        <v>0.10726281537646236</v>
      </c>
    </row>
    <row r="115" spans="2:28" x14ac:dyDescent="0.3">
      <c r="B115" s="56">
        <f>'S(t) modelling'!A107</f>
        <v>101</v>
      </c>
      <c r="C115" s="57">
        <f>'S(t) modelling'!E107</f>
        <v>95.231710567580137</v>
      </c>
      <c r="D115" s="57">
        <f>MAX(0,$C115-Parameters!$C$13)*Parameters!$D$13</f>
        <v>2523.1710567580139</v>
      </c>
      <c r="E115" s="27">
        <f>MAX(0,$C115-Parameters!$C$14)*Parameters!$D$14</f>
        <v>1523.1710567580137</v>
      </c>
      <c r="F115" s="58">
        <f>MAX(0,$C115-Parameters!$C$15)*Parameters!$D$15</f>
        <v>523.17105675801372</v>
      </c>
      <c r="G115" s="59">
        <f t="shared" ref="G115:G178" si="24">SUM(D115:F115)</f>
        <v>4569.5131702740418</v>
      </c>
      <c r="H115" s="59">
        <f>IF(D115=0,0,Parameters!$C$13*Parameters!$D$13)+IF(E115=0,0,Parameters!$C$14*Parameters!$D$14)+IF(F115=0,0,Parameters!$C$15*Parameters!$D$15)</f>
        <v>24000</v>
      </c>
      <c r="I115" s="60">
        <f t="shared" si="20"/>
        <v>0.19039638209475174</v>
      </c>
      <c r="J115" s="58">
        <f>'S(t) modelling'!H107</f>
        <v>90.942669380818359</v>
      </c>
      <c r="K115" s="57">
        <f>MAX(0,$J115-Parameters!$C$13)*Parameters!$D$13</f>
        <v>2094.2669380818361</v>
      </c>
      <c r="L115" s="27">
        <f>MAX(0,$J115-Parameters!$C$14)*Parameters!$D$14</f>
        <v>1094.2669380818359</v>
      </c>
      <c r="M115" s="58">
        <f>MAX(0,$J115-Parameters!$C$15)*Parameters!$D$15</f>
        <v>94.26693808183586</v>
      </c>
      <c r="N115" s="61">
        <f t="shared" ref="N115:N178" si="25">SUM(K115:M115)</f>
        <v>3282.8008142455083</v>
      </c>
      <c r="O115" s="59">
        <f>IF(K115=0,0,Parameters!$C$13*Parameters!$D$13)+IF(L115=0,0,Parameters!$C$14*Parameters!$D$14)+IF(M115=0,0,Parameters!$C$15*Parameters!$D$15)</f>
        <v>24000</v>
      </c>
      <c r="P115" s="60">
        <f t="shared" si="14"/>
        <v>0.13678336726022952</v>
      </c>
      <c r="R115" s="56">
        <f t="shared" si="15"/>
        <v>101</v>
      </c>
      <c r="S115" s="57">
        <f>MAX(0,$C115-Parameters!$C$16)*Parameters!$D$16</f>
        <v>523.17105675801372</v>
      </c>
      <c r="T115" s="58">
        <f>MAX(0,$C115-Parameters!$D$17)*Parameters!$D$17</f>
        <v>0</v>
      </c>
      <c r="U115" s="70">
        <f t="shared" ref="U115:U178" si="26">SUM(S115:T115)</f>
        <v>523.17105675801372</v>
      </c>
      <c r="V115" s="71">
        <f>IF(S115=0,0,Parameters!$C$16*Parameters!$D$16)+IF(T115=0,0,Parameters!$C$17*Parameters!$D$17)</f>
        <v>9000</v>
      </c>
      <c r="W115" s="60">
        <f t="shared" si="17"/>
        <v>5.8130117417557081E-2</v>
      </c>
      <c r="X115" s="57">
        <f>MAX(0,$J115-Parameters!$C$16)*Parameters!$D$16</f>
        <v>94.26693808183586</v>
      </c>
      <c r="Y115" s="27">
        <f>MAX(0,$J115-Parameters!$C$17)*Parameters!$D$17</f>
        <v>0</v>
      </c>
      <c r="Z115" s="72">
        <f t="shared" si="18"/>
        <v>94.26693808183586</v>
      </c>
      <c r="AA115" s="61">
        <f>IF(X115=0,0,Parameters!$C$16*Parameters!$D$16)+IF(Y115=0,0,Parameters!$C$17*Parameters!$D$17)</f>
        <v>9000</v>
      </c>
      <c r="AB115" s="60">
        <f t="shared" si="19"/>
        <v>1.0474104231315095E-2</v>
      </c>
    </row>
    <row r="116" spans="2:28" x14ac:dyDescent="0.3">
      <c r="B116" s="56">
        <f>'S(t) modelling'!A108</f>
        <v>102</v>
      </c>
      <c r="C116" s="57">
        <f>'S(t) modelling'!E108</f>
        <v>112.48125187037158</v>
      </c>
      <c r="D116" s="57">
        <f>MAX(0,$C116-Parameters!$C$13)*Parameters!$D$13</f>
        <v>4248.125187037158</v>
      </c>
      <c r="E116" s="27">
        <f>MAX(0,$C116-Parameters!$C$14)*Parameters!$D$14</f>
        <v>3248.125187037158</v>
      </c>
      <c r="F116" s="58">
        <f>MAX(0,$C116-Parameters!$C$15)*Parameters!$D$15</f>
        <v>2248.125187037158</v>
      </c>
      <c r="G116" s="59">
        <f t="shared" si="24"/>
        <v>9744.3755611114739</v>
      </c>
      <c r="H116" s="59">
        <f>IF(D116=0,0,Parameters!$C$13*Parameters!$D$13)+IF(E116=0,0,Parameters!$C$14*Parameters!$D$14)+IF(F116=0,0,Parameters!$C$15*Parameters!$D$15)</f>
        <v>24000</v>
      </c>
      <c r="I116" s="60">
        <f t="shared" si="20"/>
        <v>0.40601564837964477</v>
      </c>
      <c r="J116" s="58">
        <f>'S(t) modelling'!H108</f>
        <v>106.41899332639757</v>
      </c>
      <c r="K116" s="57">
        <f>MAX(0,$J116-Parameters!$C$13)*Parameters!$D$13</f>
        <v>3641.8993326397567</v>
      </c>
      <c r="L116" s="27">
        <f>MAX(0,$J116-Parameters!$C$14)*Parameters!$D$14</f>
        <v>2641.8993326397567</v>
      </c>
      <c r="M116" s="58">
        <f>MAX(0,$J116-Parameters!$C$15)*Parameters!$D$15</f>
        <v>1641.8993326397569</v>
      </c>
      <c r="N116" s="61">
        <f t="shared" si="25"/>
        <v>7925.6979979192702</v>
      </c>
      <c r="O116" s="59">
        <f>IF(K116=0,0,Parameters!$C$13*Parameters!$D$13)+IF(L116=0,0,Parameters!$C$14*Parameters!$D$14)+IF(M116=0,0,Parameters!$C$15*Parameters!$D$15)</f>
        <v>24000</v>
      </c>
      <c r="P116" s="60">
        <f t="shared" si="14"/>
        <v>0.33023741657996958</v>
      </c>
      <c r="R116" s="56">
        <f t="shared" si="15"/>
        <v>102</v>
      </c>
      <c r="S116" s="57">
        <f>MAX(0,$C116-Parameters!$C$16)*Parameters!$D$16</f>
        <v>2248.125187037158</v>
      </c>
      <c r="T116" s="58">
        <f>MAX(0,$C116-Parameters!$D$17)*Parameters!$D$17</f>
        <v>1248.125187037158</v>
      </c>
      <c r="U116" s="70">
        <f t="shared" si="26"/>
        <v>3496.2503740743159</v>
      </c>
      <c r="V116" s="71">
        <f>IF(S116=0,0,Parameters!$C$16*Parameters!$D$16)+IF(T116=0,0,Parameters!$C$17*Parameters!$D$17)</f>
        <v>19000</v>
      </c>
      <c r="W116" s="60">
        <f t="shared" si="17"/>
        <v>0.18401317758285873</v>
      </c>
      <c r="X116" s="57">
        <f>MAX(0,$J116-Parameters!$C$16)*Parameters!$D$16</f>
        <v>1641.8993326397569</v>
      </c>
      <c r="Y116" s="27">
        <f>MAX(0,$J116-Parameters!$C$17)*Parameters!$D$17</f>
        <v>641.89933263975695</v>
      </c>
      <c r="Z116" s="72">
        <f t="shared" si="18"/>
        <v>2283.7986652795139</v>
      </c>
      <c r="AA116" s="61">
        <f>IF(X116=0,0,Parameters!$C$16*Parameters!$D$16)+IF(Y116=0,0,Parameters!$C$17*Parameters!$D$17)</f>
        <v>19000</v>
      </c>
      <c r="AB116" s="60">
        <f t="shared" si="19"/>
        <v>0.12019992975155336</v>
      </c>
    </row>
    <row r="117" spans="2:28" x14ac:dyDescent="0.3">
      <c r="B117" s="56">
        <f>'S(t) modelling'!A109</f>
        <v>103</v>
      </c>
      <c r="C117" s="57">
        <f>'S(t) modelling'!E109</f>
        <v>105.11727200333334</v>
      </c>
      <c r="D117" s="57">
        <f>MAX(0,$C117-Parameters!$C$13)*Parameters!$D$13</f>
        <v>3511.7272003333342</v>
      </c>
      <c r="E117" s="27">
        <f>MAX(0,$C117-Parameters!$C$14)*Parameters!$D$14</f>
        <v>2511.7272003333342</v>
      </c>
      <c r="F117" s="58">
        <f>MAX(0,$C117-Parameters!$C$15)*Parameters!$D$15</f>
        <v>1511.7272003333342</v>
      </c>
      <c r="G117" s="59">
        <f t="shared" si="24"/>
        <v>7535.181601000002</v>
      </c>
      <c r="H117" s="59">
        <f>IF(D117=0,0,Parameters!$C$13*Parameters!$D$13)+IF(E117=0,0,Parameters!$C$14*Parameters!$D$14)+IF(F117=0,0,Parameters!$C$15*Parameters!$D$15)</f>
        <v>24000</v>
      </c>
      <c r="I117" s="60">
        <f t="shared" si="20"/>
        <v>0.31396590004166675</v>
      </c>
      <c r="J117" s="58">
        <f>'S(t) modelling'!H109</f>
        <v>103.47455097872218</v>
      </c>
      <c r="K117" s="57">
        <f>MAX(0,$J117-Parameters!$C$13)*Parameters!$D$13</f>
        <v>3347.4550978722177</v>
      </c>
      <c r="L117" s="27">
        <f>MAX(0,$J117-Parameters!$C$14)*Parameters!$D$14</f>
        <v>2347.4550978722177</v>
      </c>
      <c r="M117" s="58">
        <f>MAX(0,$J117-Parameters!$C$15)*Parameters!$D$15</f>
        <v>1347.4550978722177</v>
      </c>
      <c r="N117" s="61">
        <f t="shared" si="25"/>
        <v>7042.3652936166527</v>
      </c>
      <c r="O117" s="59">
        <f>IF(K117=0,0,Parameters!$C$13*Parameters!$D$13)+IF(L117=0,0,Parameters!$C$14*Parameters!$D$14)+IF(M117=0,0,Parameters!$C$15*Parameters!$D$15)</f>
        <v>24000</v>
      </c>
      <c r="P117" s="60">
        <f t="shared" si="14"/>
        <v>0.29343188723402719</v>
      </c>
      <c r="R117" s="56">
        <f t="shared" si="15"/>
        <v>103</v>
      </c>
      <c r="S117" s="57">
        <f>MAX(0,$C117-Parameters!$C$16)*Parameters!$D$16</f>
        <v>1511.7272003333342</v>
      </c>
      <c r="T117" s="58">
        <f>MAX(0,$C117-Parameters!$D$17)*Parameters!$D$17</f>
        <v>511.72720033333405</v>
      </c>
      <c r="U117" s="70">
        <f t="shared" si="26"/>
        <v>2023.4544006666683</v>
      </c>
      <c r="V117" s="71">
        <f>IF(S117=0,0,Parameters!$C$16*Parameters!$D$16)+IF(T117=0,0,Parameters!$C$17*Parameters!$D$17)</f>
        <v>19000</v>
      </c>
      <c r="W117" s="60">
        <f t="shared" si="17"/>
        <v>0.10649760003508781</v>
      </c>
      <c r="X117" s="57">
        <f>MAX(0,$J117-Parameters!$C$16)*Parameters!$D$16</f>
        <v>1347.4550978722177</v>
      </c>
      <c r="Y117" s="27">
        <f>MAX(0,$J117-Parameters!$C$17)*Parameters!$D$17</f>
        <v>347.45509787221778</v>
      </c>
      <c r="Z117" s="72">
        <f t="shared" si="18"/>
        <v>1694.9101957444354</v>
      </c>
      <c r="AA117" s="61">
        <f>IF(X117=0,0,Parameters!$C$16*Parameters!$D$16)+IF(Y117=0,0,Parameters!$C$17*Parameters!$D$17)</f>
        <v>19000</v>
      </c>
      <c r="AB117" s="60">
        <f t="shared" si="19"/>
        <v>8.9205799776022915E-2</v>
      </c>
    </row>
    <row r="118" spans="2:28" x14ac:dyDescent="0.3">
      <c r="B118" s="56">
        <f>'S(t) modelling'!A110</f>
        <v>104</v>
      </c>
      <c r="C118" s="57">
        <f>'S(t) modelling'!E110</f>
        <v>101.01876991816793</v>
      </c>
      <c r="D118" s="57">
        <f>MAX(0,$C118-Parameters!$C$13)*Parameters!$D$13</f>
        <v>3101.8769918167932</v>
      </c>
      <c r="E118" s="27">
        <f>MAX(0,$C118-Parameters!$C$14)*Parameters!$D$14</f>
        <v>2101.8769918167932</v>
      </c>
      <c r="F118" s="58">
        <f>MAX(0,$C118-Parameters!$C$15)*Parameters!$D$15</f>
        <v>1101.8769918167934</v>
      </c>
      <c r="G118" s="59">
        <f t="shared" si="24"/>
        <v>6305.63097545038</v>
      </c>
      <c r="H118" s="59">
        <f>IF(D118=0,0,Parameters!$C$13*Parameters!$D$13)+IF(E118=0,0,Parameters!$C$14*Parameters!$D$14)+IF(F118=0,0,Parameters!$C$15*Parameters!$D$15)</f>
        <v>24000</v>
      </c>
      <c r="I118" s="60">
        <f t="shared" si="20"/>
        <v>0.26273462397709918</v>
      </c>
      <c r="J118" s="58">
        <f>'S(t) modelling'!H110</f>
        <v>113.64467774286153</v>
      </c>
      <c r="K118" s="57">
        <f>MAX(0,$J118-Parameters!$C$13)*Parameters!$D$13</f>
        <v>4364.4677742861531</v>
      </c>
      <c r="L118" s="27">
        <f>MAX(0,$J118-Parameters!$C$14)*Parameters!$D$14</f>
        <v>3364.4677742861531</v>
      </c>
      <c r="M118" s="58">
        <f>MAX(0,$J118-Parameters!$C$15)*Parameters!$D$15</f>
        <v>2364.4677742861531</v>
      </c>
      <c r="N118" s="61">
        <f t="shared" si="25"/>
        <v>10093.403322858459</v>
      </c>
      <c r="O118" s="59">
        <f>IF(K118=0,0,Parameters!$C$13*Parameters!$D$13)+IF(L118=0,0,Parameters!$C$14*Parameters!$D$14)+IF(M118=0,0,Parameters!$C$15*Parameters!$D$15)</f>
        <v>24000</v>
      </c>
      <c r="P118" s="60">
        <f t="shared" si="14"/>
        <v>0.42055847178576916</v>
      </c>
      <c r="R118" s="56">
        <f t="shared" si="15"/>
        <v>104</v>
      </c>
      <c r="S118" s="57">
        <f>MAX(0,$C118-Parameters!$C$16)*Parameters!$D$16</f>
        <v>1101.8769918167934</v>
      </c>
      <c r="T118" s="58">
        <f>MAX(0,$C118-Parameters!$D$17)*Parameters!$D$17</f>
        <v>101.87699181679335</v>
      </c>
      <c r="U118" s="70">
        <f t="shared" si="26"/>
        <v>1203.7539836335868</v>
      </c>
      <c r="V118" s="71">
        <f>IF(S118=0,0,Parameters!$C$16*Parameters!$D$16)+IF(T118=0,0,Parameters!$C$17*Parameters!$D$17)</f>
        <v>19000</v>
      </c>
      <c r="W118" s="60">
        <f t="shared" si="17"/>
        <v>6.3355472822820363E-2</v>
      </c>
      <c r="X118" s="57">
        <f>MAX(0,$J118-Parameters!$C$16)*Parameters!$D$16</f>
        <v>2364.4677742861531</v>
      </c>
      <c r="Y118" s="27">
        <f>MAX(0,$J118-Parameters!$C$17)*Parameters!$D$17</f>
        <v>1364.4677742861531</v>
      </c>
      <c r="Z118" s="72">
        <f t="shared" si="18"/>
        <v>3728.9355485723063</v>
      </c>
      <c r="AA118" s="61">
        <f>IF(X118=0,0,Parameters!$C$16*Parameters!$D$16)+IF(Y118=0,0,Parameters!$C$17*Parameters!$D$17)</f>
        <v>19000</v>
      </c>
      <c r="AB118" s="60">
        <f t="shared" si="19"/>
        <v>0.1962597657143319</v>
      </c>
    </row>
    <row r="119" spans="2:28" x14ac:dyDescent="0.3">
      <c r="B119" s="56">
        <f>'S(t) modelling'!A111</f>
        <v>105</v>
      </c>
      <c r="C119" s="57">
        <f>'S(t) modelling'!E111</f>
        <v>116.56367045923953</v>
      </c>
      <c r="D119" s="57">
        <f>MAX(0,$C119-Parameters!$C$13)*Parameters!$D$13</f>
        <v>4656.3670459239529</v>
      </c>
      <c r="E119" s="27">
        <f>MAX(0,$C119-Parameters!$C$14)*Parameters!$D$14</f>
        <v>3656.3670459239534</v>
      </c>
      <c r="F119" s="58">
        <f>MAX(0,$C119-Parameters!$C$15)*Parameters!$D$15</f>
        <v>2656.3670459239534</v>
      </c>
      <c r="G119" s="59">
        <f t="shared" si="24"/>
        <v>10969.101137771859</v>
      </c>
      <c r="H119" s="59">
        <f>IF(D119=0,0,Parameters!$C$13*Parameters!$D$13)+IF(E119=0,0,Parameters!$C$14*Parameters!$D$14)+IF(F119=0,0,Parameters!$C$15*Parameters!$D$15)</f>
        <v>24000</v>
      </c>
      <c r="I119" s="60">
        <f t="shared" si="20"/>
        <v>0.45704588074049413</v>
      </c>
      <c r="J119" s="58">
        <f>'S(t) modelling'!H111</f>
        <v>117.82045538264046</v>
      </c>
      <c r="K119" s="57">
        <f>MAX(0,$J119-Parameters!$C$13)*Parameters!$D$13</f>
        <v>4782.0455382640457</v>
      </c>
      <c r="L119" s="27">
        <f>MAX(0,$J119-Parameters!$C$14)*Parameters!$D$14</f>
        <v>3782.0455382640462</v>
      </c>
      <c r="M119" s="58">
        <f>MAX(0,$J119-Parameters!$C$15)*Parameters!$D$15</f>
        <v>2782.0455382640462</v>
      </c>
      <c r="N119" s="61">
        <f t="shared" si="25"/>
        <v>11346.136614792138</v>
      </c>
      <c r="O119" s="59">
        <f>IF(K119=0,0,Parameters!$C$13*Parameters!$D$13)+IF(L119=0,0,Parameters!$C$14*Parameters!$D$14)+IF(M119=0,0,Parameters!$C$15*Parameters!$D$15)</f>
        <v>24000</v>
      </c>
      <c r="P119" s="60">
        <f t="shared" si="14"/>
        <v>0.47275569228300574</v>
      </c>
      <c r="R119" s="56">
        <f t="shared" si="15"/>
        <v>105</v>
      </c>
      <c r="S119" s="57">
        <f>MAX(0,$C119-Parameters!$C$16)*Parameters!$D$16</f>
        <v>2656.3670459239534</v>
      </c>
      <c r="T119" s="58">
        <f>MAX(0,$C119-Parameters!$D$17)*Parameters!$D$17</f>
        <v>1656.3670459239531</v>
      </c>
      <c r="U119" s="70">
        <f t="shared" si="26"/>
        <v>4312.7340918479067</v>
      </c>
      <c r="V119" s="71">
        <f>IF(S119=0,0,Parameters!$C$16*Parameters!$D$16)+IF(T119=0,0,Parameters!$C$17*Parameters!$D$17)</f>
        <v>19000</v>
      </c>
      <c r="W119" s="60">
        <f t="shared" si="17"/>
        <v>0.22698600483410036</v>
      </c>
      <c r="X119" s="57">
        <f>MAX(0,$J119-Parameters!$C$16)*Parameters!$D$16</f>
        <v>2782.0455382640462</v>
      </c>
      <c r="Y119" s="27">
        <f>MAX(0,$J119-Parameters!$C$17)*Parameters!$D$17</f>
        <v>1782.0455382640462</v>
      </c>
      <c r="Z119" s="72">
        <f t="shared" si="18"/>
        <v>4564.0910765280923</v>
      </c>
      <c r="AA119" s="61">
        <f>IF(X119=0,0,Parameters!$C$16*Parameters!$D$16)+IF(Y119=0,0,Parameters!$C$17*Parameters!$D$17)</f>
        <v>19000</v>
      </c>
      <c r="AB119" s="60">
        <f t="shared" si="19"/>
        <v>0.24021531981726801</v>
      </c>
    </row>
    <row r="120" spans="2:28" x14ac:dyDescent="0.3">
      <c r="B120" s="56">
        <f>'S(t) modelling'!A112</f>
        <v>106</v>
      </c>
      <c r="C120" s="57">
        <f>'S(t) modelling'!E112</f>
        <v>118.06989079335072</v>
      </c>
      <c r="D120" s="57">
        <f>MAX(0,$C120-Parameters!$C$13)*Parameters!$D$13</f>
        <v>4806.9890793350723</v>
      </c>
      <c r="E120" s="27">
        <f>MAX(0,$C120-Parameters!$C$14)*Parameters!$D$14</f>
        <v>3806.9890793350723</v>
      </c>
      <c r="F120" s="58">
        <f>MAX(0,$C120-Parameters!$C$15)*Parameters!$D$15</f>
        <v>2806.9890793350723</v>
      </c>
      <c r="G120" s="59">
        <f t="shared" si="24"/>
        <v>11420.967238005218</v>
      </c>
      <c r="H120" s="59">
        <f>IF(D120=0,0,Parameters!$C$13*Parameters!$D$13)+IF(E120=0,0,Parameters!$C$14*Parameters!$D$14)+IF(F120=0,0,Parameters!$C$15*Parameters!$D$15)</f>
        <v>24000</v>
      </c>
      <c r="I120" s="60">
        <f t="shared" si="20"/>
        <v>0.47587363491688406</v>
      </c>
      <c r="J120" s="58">
        <f>'S(t) modelling'!H112</f>
        <v>128.51572808885044</v>
      </c>
      <c r="K120" s="57">
        <f>MAX(0,$J120-Parameters!$C$13)*Parameters!$D$13</f>
        <v>5851.5728088850437</v>
      </c>
      <c r="L120" s="27">
        <f>MAX(0,$J120-Parameters!$C$14)*Parameters!$D$14</f>
        <v>4851.5728088850437</v>
      </c>
      <c r="M120" s="58">
        <f>MAX(0,$J120-Parameters!$C$15)*Parameters!$D$15</f>
        <v>3851.5728088850437</v>
      </c>
      <c r="N120" s="61">
        <f t="shared" si="25"/>
        <v>14554.71842665513</v>
      </c>
      <c r="O120" s="59">
        <f>IF(K120=0,0,Parameters!$C$13*Parameters!$D$13)+IF(L120=0,0,Parameters!$C$14*Parameters!$D$14)+IF(M120=0,0,Parameters!$C$15*Parameters!$D$15)</f>
        <v>24000</v>
      </c>
      <c r="P120" s="60">
        <f t="shared" si="14"/>
        <v>0.60644660111063042</v>
      </c>
      <c r="R120" s="56">
        <f t="shared" si="15"/>
        <v>106</v>
      </c>
      <c r="S120" s="57">
        <f>MAX(0,$C120-Parameters!$C$16)*Parameters!$D$16</f>
        <v>2806.9890793350723</v>
      </c>
      <c r="T120" s="58">
        <f>MAX(0,$C120-Parameters!$D$17)*Parameters!$D$17</f>
        <v>1806.9890793350723</v>
      </c>
      <c r="U120" s="70">
        <f t="shared" si="26"/>
        <v>4613.9781586701447</v>
      </c>
      <c r="V120" s="71">
        <f>IF(S120=0,0,Parameters!$C$16*Parameters!$D$16)+IF(T120=0,0,Parameters!$C$17*Parameters!$D$17)</f>
        <v>19000</v>
      </c>
      <c r="W120" s="60">
        <f t="shared" si="17"/>
        <v>0.24284095571948131</v>
      </c>
      <c r="X120" s="57">
        <f>MAX(0,$J120-Parameters!$C$16)*Parameters!$D$16</f>
        <v>3851.5728088850437</v>
      </c>
      <c r="Y120" s="27">
        <f>MAX(0,$J120-Parameters!$C$17)*Parameters!$D$17</f>
        <v>2851.5728088850437</v>
      </c>
      <c r="Z120" s="72">
        <f t="shared" si="18"/>
        <v>6703.1456177700875</v>
      </c>
      <c r="AA120" s="61">
        <f>IF(X120=0,0,Parameters!$C$16*Parameters!$D$16)+IF(Y120=0,0,Parameters!$C$17*Parameters!$D$17)</f>
        <v>19000</v>
      </c>
      <c r="AB120" s="60">
        <f t="shared" si="19"/>
        <v>0.35279713777737304</v>
      </c>
    </row>
    <row r="121" spans="2:28" x14ac:dyDescent="0.3">
      <c r="B121" s="56">
        <f>'S(t) modelling'!A113</f>
        <v>107</v>
      </c>
      <c r="C121" s="57">
        <f>'S(t) modelling'!E113</f>
        <v>92.867455548244649</v>
      </c>
      <c r="D121" s="57">
        <f>MAX(0,$C121-Parameters!$C$13)*Parameters!$D$13</f>
        <v>2286.7455548244648</v>
      </c>
      <c r="E121" s="27">
        <f>MAX(0,$C121-Parameters!$C$14)*Parameters!$D$14</f>
        <v>1286.745554824465</v>
      </c>
      <c r="F121" s="58">
        <f>MAX(0,$C121-Parameters!$C$15)*Parameters!$D$15</f>
        <v>286.74555482446493</v>
      </c>
      <c r="G121" s="59">
        <f t="shared" si="24"/>
        <v>3860.2366644733943</v>
      </c>
      <c r="H121" s="59">
        <f>IF(D121=0,0,Parameters!$C$13*Parameters!$D$13)+IF(E121=0,0,Parameters!$C$14*Parameters!$D$14)+IF(F121=0,0,Parameters!$C$15*Parameters!$D$15)</f>
        <v>24000</v>
      </c>
      <c r="I121" s="60">
        <f t="shared" si="20"/>
        <v>0.16084319435305811</v>
      </c>
      <c r="J121" s="58">
        <f>'S(t) modelling'!H113</f>
        <v>104.04706654557901</v>
      </c>
      <c r="K121" s="57">
        <f>MAX(0,$J121-Parameters!$C$13)*Parameters!$D$13</f>
        <v>3404.7066545579014</v>
      </c>
      <c r="L121" s="27">
        <f>MAX(0,$J121-Parameters!$C$14)*Parameters!$D$14</f>
        <v>2404.7066545579014</v>
      </c>
      <c r="M121" s="58">
        <f>MAX(0,$J121-Parameters!$C$15)*Parameters!$D$15</f>
        <v>1404.7066545579014</v>
      </c>
      <c r="N121" s="61">
        <f t="shared" si="25"/>
        <v>7214.1199636737038</v>
      </c>
      <c r="O121" s="59">
        <f>IF(K121=0,0,Parameters!$C$13*Parameters!$D$13)+IF(L121=0,0,Parameters!$C$14*Parameters!$D$14)+IF(M121=0,0,Parameters!$C$15*Parameters!$D$15)</f>
        <v>24000</v>
      </c>
      <c r="P121" s="60">
        <f t="shared" si="14"/>
        <v>0.30058833181973765</v>
      </c>
      <c r="R121" s="56">
        <f t="shared" si="15"/>
        <v>107</v>
      </c>
      <c r="S121" s="57">
        <f>MAX(0,$C121-Parameters!$C$16)*Parameters!$D$16</f>
        <v>286.74555482446493</v>
      </c>
      <c r="T121" s="58">
        <f>MAX(0,$C121-Parameters!$D$17)*Parameters!$D$17</f>
        <v>0</v>
      </c>
      <c r="U121" s="70">
        <f t="shared" si="26"/>
        <v>286.74555482446493</v>
      </c>
      <c r="V121" s="71">
        <f>IF(S121=0,0,Parameters!$C$16*Parameters!$D$16)+IF(T121=0,0,Parameters!$C$17*Parameters!$D$17)</f>
        <v>9000</v>
      </c>
      <c r="W121" s="60">
        <f t="shared" si="17"/>
        <v>3.1860617202718329E-2</v>
      </c>
      <c r="X121" s="57">
        <f>MAX(0,$J121-Parameters!$C$16)*Parameters!$D$16</f>
        <v>1404.7066545579014</v>
      </c>
      <c r="Y121" s="27">
        <f>MAX(0,$J121-Parameters!$C$17)*Parameters!$D$17</f>
        <v>404.7066545579014</v>
      </c>
      <c r="Z121" s="72">
        <f t="shared" si="18"/>
        <v>1809.4133091158028</v>
      </c>
      <c r="AA121" s="61">
        <f>IF(X121=0,0,Parameters!$C$16*Parameters!$D$16)+IF(Y121=0,0,Parameters!$C$17*Parameters!$D$17)</f>
        <v>19000</v>
      </c>
      <c r="AB121" s="60">
        <f t="shared" si="19"/>
        <v>9.5232279427147515E-2</v>
      </c>
    </row>
    <row r="122" spans="2:28" x14ac:dyDescent="0.3">
      <c r="B122" s="56">
        <f>'S(t) modelling'!A114</f>
        <v>108</v>
      </c>
      <c r="C122" s="57">
        <f>'S(t) modelling'!E114</f>
        <v>90.546129924730792</v>
      </c>
      <c r="D122" s="57">
        <f>MAX(0,$C122-Parameters!$C$13)*Parameters!$D$13</f>
        <v>2054.6129924730794</v>
      </c>
      <c r="E122" s="27">
        <f>MAX(0,$C122-Parameters!$C$14)*Parameters!$D$14</f>
        <v>1054.6129924730792</v>
      </c>
      <c r="F122" s="58">
        <f>MAX(0,$C122-Parameters!$C$15)*Parameters!$D$15</f>
        <v>54.612992473079203</v>
      </c>
      <c r="G122" s="59">
        <f t="shared" si="24"/>
        <v>3163.8389774192383</v>
      </c>
      <c r="H122" s="59">
        <f>IF(D122=0,0,Parameters!$C$13*Parameters!$D$13)+IF(E122=0,0,Parameters!$C$14*Parameters!$D$14)+IF(F122=0,0,Parameters!$C$15*Parameters!$D$15)</f>
        <v>24000</v>
      </c>
      <c r="I122" s="60">
        <f t="shared" si="20"/>
        <v>0.13182662405913492</v>
      </c>
      <c r="J122" s="58">
        <f>'S(t) modelling'!H114</f>
        <v>89.847421903177818</v>
      </c>
      <c r="K122" s="57">
        <f>MAX(0,$J122-Parameters!$C$13)*Parameters!$D$13</f>
        <v>1984.7421903177817</v>
      </c>
      <c r="L122" s="27">
        <f>MAX(0,$J122-Parameters!$C$14)*Parameters!$D$14</f>
        <v>984.74219031778171</v>
      </c>
      <c r="M122" s="58">
        <f>MAX(0,$J122-Parameters!$C$15)*Parameters!$D$15</f>
        <v>0</v>
      </c>
      <c r="N122" s="61">
        <f t="shared" si="25"/>
        <v>2969.4843806355634</v>
      </c>
      <c r="O122" s="59">
        <f>IF(K122=0,0,Parameters!$C$13*Parameters!$D$13)+IF(L122=0,0,Parameters!$C$14*Parameters!$D$14)+IF(M122=0,0,Parameters!$C$15*Parameters!$D$15)</f>
        <v>15000</v>
      </c>
      <c r="P122" s="60">
        <f t="shared" si="14"/>
        <v>0.19796562537570422</v>
      </c>
      <c r="R122" s="56">
        <f t="shared" si="15"/>
        <v>108</v>
      </c>
      <c r="S122" s="57">
        <f>MAX(0,$C122-Parameters!$C$16)*Parameters!$D$16</f>
        <v>54.612992473079203</v>
      </c>
      <c r="T122" s="58">
        <f>MAX(0,$C122-Parameters!$D$17)*Parameters!$D$17</f>
        <v>0</v>
      </c>
      <c r="U122" s="70">
        <f t="shared" si="26"/>
        <v>54.612992473079203</v>
      </c>
      <c r="V122" s="71">
        <f>IF(S122=0,0,Parameters!$C$16*Parameters!$D$16)+IF(T122=0,0,Parameters!$C$17*Parameters!$D$17)</f>
        <v>9000</v>
      </c>
      <c r="W122" s="60">
        <f t="shared" si="17"/>
        <v>6.0681102747865779E-3</v>
      </c>
      <c r="X122" s="57">
        <f>MAX(0,$J122-Parameters!$C$16)*Parameters!$D$16</f>
        <v>0</v>
      </c>
      <c r="Y122" s="27">
        <f>MAX(0,$J122-Parameters!$C$17)*Parameters!$D$17</f>
        <v>0</v>
      </c>
      <c r="Z122" s="72">
        <f t="shared" si="18"/>
        <v>0</v>
      </c>
      <c r="AA122" s="61">
        <f>IF(X122=0,0,Parameters!$C$16*Parameters!$D$16)+IF(Y122=0,0,Parameters!$C$17*Parameters!$D$17)</f>
        <v>0</v>
      </c>
      <c r="AB122" s="60">
        <f t="shared" si="19"/>
        <v>0</v>
      </c>
    </row>
    <row r="123" spans="2:28" x14ac:dyDescent="0.3">
      <c r="B123" s="56">
        <f>'S(t) modelling'!A115</f>
        <v>109</v>
      </c>
      <c r="C123" s="57">
        <f>'S(t) modelling'!E115</f>
        <v>94.990100541520633</v>
      </c>
      <c r="D123" s="57">
        <f>MAX(0,$C123-Parameters!$C$13)*Parameters!$D$13</f>
        <v>2499.0100541520633</v>
      </c>
      <c r="E123" s="27">
        <f>MAX(0,$C123-Parameters!$C$14)*Parameters!$D$14</f>
        <v>1499.0100541520633</v>
      </c>
      <c r="F123" s="58">
        <f>MAX(0,$C123-Parameters!$C$15)*Parameters!$D$15</f>
        <v>499.01005415206328</v>
      </c>
      <c r="G123" s="59">
        <f t="shared" si="24"/>
        <v>4497.0301624561898</v>
      </c>
      <c r="H123" s="59">
        <f>IF(D123=0,0,Parameters!$C$13*Parameters!$D$13)+IF(E123=0,0,Parameters!$C$14*Parameters!$D$14)+IF(F123=0,0,Parameters!$C$15*Parameters!$D$15)</f>
        <v>24000</v>
      </c>
      <c r="I123" s="60">
        <f t="shared" si="20"/>
        <v>0.1873762567690079</v>
      </c>
      <c r="J123" s="58">
        <f>'S(t) modelling'!H115</f>
        <v>96.019925550401325</v>
      </c>
      <c r="K123" s="57">
        <f>MAX(0,$J123-Parameters!$C$13)*Parameters!$D$13</f>
        <v>2601.9925550401326</v>
      </c>
      <c r="L123" s="27">
        <f>MAX(0,$J123-Parameters!$C$14)*Parameters!$D$14</f>
        <v>1601.9925550401326</v>
      </c>
      <c r="M123" s="58">
        <f>MAX(0,$J123-Parameters!$C$15)*Parameters!$D$15</f>
        <v>601.99255504013252</v>
      </c>
      <c r="N123" s="61">
        <f t="shared" si="25"/>
        <v>4805.9776651203974</v>
      </c>
      <c r="O123" s="59">
        <f>IF(K123=0,0,Parameters!$C$13*Parameters!$D$13)+IF(L123=0,0,Parameters!$C$14*Parameters!$D$14)+IF(M123=0,0,Parameters!$C$15*Parameters!$D$15)</f>
        <v>24000</v>
      </c>
      <c r="P123" s="60">
        <f t="shared" si="14"/>
        <v>0.20024906938001655</v>
      </c>
      <c r="R123" s="56">
        <f t="shared" si="15"/>
        <v>109</v>
      </c>
      <c r="S123" s="57">
        <f>MAX(0,$C123-Parameters!$C$16)*Parameters!$D$16</f>
        <v>499.01005415206328</v>
      </c>
      <c r="T123" s="58">
        <f>MAX(0,$C123-Parameters!$D$17)*Parameters!$D$17</f>
        <v>0</v>
      </c>
      <c r="U123" s="70">
        <f t="shared" si="26"/>
        <v>499.01005415206328</v>
      </c>
      <c r="V123" s="71">
        <f>IF(S123=0,0,Parameters!$C$16*Parameters!$D$16)+IF(T123=0,0,Parameters!$C$17*Parameters!$D$17)</f>
        <v>9000</v>
      </c>
      <c r="W123" s="60">
        <f t="shared" si="17"/>
        <v>5.5445561572451472E-2</v>
      </c>
      <c r="X123" s="57">
        <f>MAX(0,$J123-Parameters!$C$16)*Parameters!$D$16</f>
        <v>601.99255504013252</v>
      </c>
      <c r="Y123" s="27">
        <f>MAX(0,$J123-Parameters!$C$17)*Parameters!$D$17</f>
        <v>0</v>
      </c>
      <c r="Z123" s="72">
        <f t="shared" si="18"/>
        <v>601.99255504013252</v>
      </c>
      <c r="AA123" s="61">
        <f>IF(X123=0,0,Parameters!$C$16*Parameters!$D$16)+IF(Y123=0,0,Parameters!$C$17*Parameters!$D$17)</f>
        <v>9000</v>
      </c>
      <c r="AB123" s="60">
        <f t="shared" si="19"/>
        <v>6.6888061671125834E-2</v>
      </c>
    </row>
    <row r="124" spans="2:28" x14ac:dyDescent="0.3">
      <c r="B124" s="56">
        <f>'S(t) modelling'!A116</f>
        <v>110</v>
      </c>
      <c r="C124" s="57">
        <f>'S(t) modelling'!E116</f>
        <v>87.920226656420724</v>
      </c>
      <c r="D124" s="57">
        <f>MAX(0,$C124-Parameters!$C$13)*Parameters!$D$13</f>
        <v>1792.0226656420723</v>
      </c>
      <c r="E124" s="27">
        <f>MAX(0,$C124-Parameters!$C$14)*Parameters!$D$14</f>
        <v>792.0226656420723</v>
      </c>
      <c r="F124" s="58">
        <f>MAX(0,$C124-Parameters!$C$15)*Parameters!$D$15</f>
        <v>0</v>
      </c>
      <c r="G124" s="59">
        <f t="shared" si="24"/>
        <v>2584.0453312841446</v>
      </c>
      <c r="H124" s="59">
        <f>IF(D124=0,0,Parameters!$C$13*Parameters!$D$13)+IF(E124=0,0,Parameters!$C$14*Parameters!$D$14)+IF(F124=0,0,Parameters!$C$15*Parameters!$D$15)</f>
        <v>15000</v>
      </c>
      <c r="I124" s="60">
        <f t="shared" si="20"/>
        <v>0.1722696887522763</v>
      </c>
      <c r="J124" s="58">
        <f>'S(t) modelling'!H116</f>
        <v>87.164255722016733</v>
      </c>
      <c r="K124" s="57">
        <f>MAX(0,$J124-Parameters!$C$13)*Parameters!$D$13</f>
        <v>1716.4255722016733</v>
      </c>
      <c r="L124" s="27">
        <f>MAX(0,$J124-Parameters!$C$14)*Parameters!$D$14</f>
        <v>716.42557220167328</v>
      </c>
      <c r="M124" s="58">
        <f>MAX(0,$J124-Parameters!$C$15)*Parameters!$D$15</f>
        <v>0</v>
      </c>
      <c r="N124" s="61">
        <f t="shared" si="25"/>
        <v>2432.8511444033466</v>
      </c>
      <c r="O124" s="59">
        <f>IF(K124=0,0,Parameters!$C$13*Parameters!$D$13)+IF(L124=0,0,Parameters!$C$14*Parameters!$D$14)+IF(M124=0,0,Parameters!$C$15*Parameters!$D$15)</f>
        <v>15000</v>
      </c>
      <c r="P124" s="60">
        <f t="shared" si="14"/>
        <v>0.16219007629355645</v>
      </c>
      <c r="R124" s="56">
        <f t="shared" si="15"/>
        <v>110</v>
      </c>
      <c r="S124" s="57">
        <f>MAX(0,$C124-Parameters!$C$16)*Parameters!$D$16</f>
        <v>0</v>
      </c>
      <c r="T124" s="58">
        <f>MAX(0,$C124-Parameters!$D$17)*Parameters!$D$17</f>
        <v>0</v>
      </c>
      <c r="U124" s="70">
        <f t="shared" si="26"/>
        <v>0</v>
      </c>
      <c r="V124" s="71">
        <f>IF(S124=0,0,Parameters!$C$16*Parameters!$D$16)+IF(T124=0,0,Parameters!$C$17*Parameters!$D$17)</f>
        <v>0</v>
      </c>
      <c r="W124" s="60">
        <f t="shared" si="17"/>
        <v>0</v>
      </c>
      <c r="X124" s="57">
        <f>MAX(0,$J124-Parameters!$C$16)*Parameters!$D$16</f>
        <v>0</v>
      </c>
      <c r="Y124" s="27">
        <f>MAX(0,$J124-Parameters!$C$17)*Parameters!$D$17</f>
        <v>0</v>
      </c>
      <c r="Z124" s="72">
        <f t="shared" si="18"/>
        <v>0</v>
      </c>
      <c r="AA124" s="61">
        <f>IF(X124=0,0,Parameters!$C$16*Parameters!$D$16)+IF(Y124=0,0,Parameters!$C$17*Parameters!$D$17)</f>
        <v>0</v>
      </c>
      <c r="AB124" s="60">
        <f t="shared" si="19"/>
        <v>0</v>
      </c>
    </row>
    <row r="125" spans="2:28" x14ac:dyDescent="0.3">
      <c r="B125" s="56">
        <f>'S(t) modelling'!A117</f>
        <v>111</v>
      </c>
      <c r="C125" s="57">
        <f>'S(t) modelling'!E117</f>
        <v>100.70970455998393</v>
      </c>
      <c r="D125" s="57">
        <f>MAX(0,$C125-Parameters!$C$13)*Parameters!$D$13</f>
        <v>3070.9704559983934</v>
      </c>
      <c r="E125" s="27">
        <f>MAX(0,$C125-Parameters!$C$14)*Parameters!$D$14</f>
        <v>2070.9704559983934</v>
      </c>
      <c r="F125" s="58">
        <f>MAX(0,$C125-Parameters!$C$15)*Parameters!$D$15</f>
        <v>1070.9704559983934</v>
      </c>
      <c r="G125" s="59">
        <f t="shared" si="24"/>
        <v>6212.9113679951806</v>
      </c>
      <c r="H125" s="59">
        <f>IF(D125=0,0,Parameters!$C$13*Parameters!$D$13)+IF(E125=0,0,Parameters!$C$14*Parameters!$D$14)+IF(F125=0,0,Parameters!$C$15*Parameters!$D$15)</f>
        <v>24000</v>
      </c>
      <c r="I125" s="60">
        <f t="shared" si="20"/>
        <v>0.25887130699979921</v>
      </c>
      <c r="J125" s="58">
        <f>'S(t) modelling'!H117</f>
        <v>96.011472262463087</v>
      </c>
      <c r="K125" s="57">
        <f>MAX(0,$J125-Parameters!$C$13)*Parameters!$D$13</f>
        <v>2601.1472262463085</v>
      </c>
      <c r="L125" s="27">
        <f>MAX(0,$J125-Parameters!$C$14)*Parameters!$D$14</f>
        <v>1601.1472262463087</v>
      </c>
      <c r="M125" s="58">
        <f>MAX(0,$J125-Parameters!$C$15)*Parameters!$D$15</f>
        <v>601.14722624630872</v>
      </c>
      <c r="N125" s="61">
        <f t="shared" si="25"/>
        <v>4803.4416787389255</v>
      </c>
      <c r="O125" s="59">
        <f>IF(K125=0,0,Parameters!$C$13*Parameters!$D$13)+IF(L125=0,0,Parameters!$C$14*Parameters!$D$14)+IF(M125=0,0,Parameters!$C$15*Parameters!$D$15)</f>
        <v>24000</v>
      </c>
      <c r="P125" s="60">
        <f t="shared" si="14"/>
        <v>0.20014340328078856</v>
      </c>
      <c r="R125" s="56">
        <f t="shared" si="15"/>
        <v>111</v>
      </c>
      <c r="S125" s="57">
        <f>MAX(0,$C125-Parameters!$C$16)*Parameters!$D$16</f>
        <v>1070.9704559983934</v>
      </c>
      <c r="T125" s="58">
        <f>MAX(0,$C125-Parameters!$D$17)*Parameters!$D$17</f>
        <v>70.970455998393334</v>
      </c>
      <c r="U125" s="70">
        <f t="shared" si="26"/>
        <v>1141.9409119967868</v>
      </c>
      <c r="V125" s="71">
        <f>IF(S125=0,0,Parameters!$C$16*Parameters!$D$16)+IF(T125=0,0,Parameters!$C$17*Parameters!$D$17)</f>
        <v>19000</v>
      </c>
      <c r="W125" s="60">
        <f t="shared" si="17"/>
        <v>6.0102153262988775E-2</v>
      </c>
      <c r="X125" s="57">
        <f>MAX(0,$J125-Parameters!$C$16)*Parameters!$D$16</f>
        <v>601.14722624630872</v>
      </c>
      <c r="Y125" s="27">
        <f>MAX(0,$J125-Parameters!$C$17)*Parameters!$D$17</f>
        <v>0</v>
      </c>
      <c r="Z125" s="72">
        <f t="shared" si="18"/>
        <v>601.14722624630872</v>
      </c>
      <c r="AA125" s="61">
        <f>IF(X125=0,0,Parameters!$C$16*Parameters!$D$16)+IF(Y125=0,0,Parameters!$C$17*Parameters!$D$17)</f>
        <v>9000</v>
      </c>
      <c r="AB125" s="60">
        <f t="shared" si="19"/>
        <v>6.6794136249589853E-2</v>
      </c>
    </row>
    <row r="126" spans="2:28" x14ac:dyDescent="0.3">
      <c r="B126" s="56">
        <f>'S(t) modelling'!A118</f>
        <v>112</v>
      </c>
      <c r="C126" s="57">
        <f>'S(t) modelling'!E118</f>
        <v>113.18944526010367</v>
      </c>
      <c r="D126" s="57">
        <f>MAX(0,$C126-Parameters!$C$13)*Parameters!$D$13</f>
        <v>4318.9445260103666</v>
      </c>
      <c r="E126" s="27">
        <f>MAX(0,$C126-Parameters!$C$14)*Parameters!$D$14</f>
        <v>3318.9445260103666</v>
      </c>
      <c r="F126" s="58">
        <f>MAX(0,$C126-Parameters!$C$15)*Parameters!$D$15</f>
        <v>2318.9445260103666</v>
      </c>
      <c r="G126" s="59">
        <f t="shared" si="24"/>
        <v>9956.833578031099</v>
      </c>
      <c r="H126" s="59">
        <f>IF(D126=0,0,Parameters!$C$13*Parameters!$D$13)+IF(E126=0,0,Parameters!$C$14*Parameters!$D$14)+IF(F126=0,0,Parameters!$C$15*Parameters!$D$15)</f>
        <v>24000</v>
      </c>
      <c r="I126" s="60">
        <f t="shared" si="20"/>
        <v>0.41486806575129581</v>
      </c>
      <c r="J126" s="58">
        <f>'S(t) modelling'!H118</f>
        <v>109.51526938756382</v>
      </c>
      <c r="K126" s="57">
        <f>MAX(0,$J126-Parameters!$C$13)*Parameters!$D$13</f>
        <v>3951.5269387563822</v>
      </c>
      <c r="L126" s="27">
        <f>MAX(0,$J126-Parameters!$C$14)*Parameters!$D$14</f>
        <v>2951.5269387563822</v>
      </c>
      <c r="M126" s="58">
        <f>MAX(0,$J126-Parameters!$C$15)*Parameters!$D$15</f>
        <v>1951.5269387563819</v>
      </c>
      <c r="N126" s="61">
        <f t="shared" si="25"/>
        <v>8854.5808162691465</v>
      </c>
      <c r="O126" s="59">
        <f>IF(K126=0,0,Parameters!$C$13*Parameters!$D$13)+IF(L126=0,0,Parameters!$C$14*Parameters!$D$14)+IF(M126=0,0,Parameters!$C$15*Parameters!$D$15)</f>
        <v>24000</v>
      </c>
      <c r="P126" s="60">
        <f t="shared" si="14"/>
        <v>0.36894086734454778</v>
      </c>
      <c r="R126" s="56">
        <f t="shared" si="15"/>
        <v>112</v>
      </c>
      <c r="S126" s="57">
        <f>MAX(0,$C126-Parameters!$C$16)*Parameters!$D$16</f>
        <v>2318.9445260103666</v>
      </c>
      <c r="T126" s="58">
        <f>MAX(0,$C126-Parameters!$D$17)*Parameters!$D$17</f>
        <v>1318.9445260103666</v>
      </c>
      <c r="U126" s="70">
        <f t="shared" si="26"/>
        <v>3637.8890520207333</v>
      </c>
      <c r="V126" s="71">
        <f>IF(S126=0,0,Parameters!$C$16*Parameters!$D$16)+IF(T126=0,0,Parameters!$C$17*Parameters!$D$17)</f>
        <v>19000</v>
      </c>
      <c r="W126" s="60">
        <f t="shared" si="17"/>
        <v>0.19146784484319648</v>
      </c>
      <c r="X126" s="57">
        <f>MAX(0,$J126-Parameters!$C$16)*Parameters!$D$16</f>
        <v>1951.5269387563819</v>
      </c>
      <c r="Y126" s="27">
        <f>MAX(0,$J126-Parameters!$C$17)*Parameters!$D$17</f>
        <v>951.52693875638192</v>
      </c>
      <c r="Z126" s="72">
        <f t="shared" si="18"/>
        <v>2903.0538775127638</v>
      </c>
      <c r="AA126" s="61">
        <f>IF(X126=0,0,Parameters!$C$16*Parameters!$D$16)+IF(Y126=0,0,Parameters!$C$17*Parameters!$D$17)</f>
        <v>19000</v>
      </c>
      <c r="AB126" s="60">
        <f t="shared" si="19"/>
        <v>0.15279230934277704</v>
      </c>
    </row>
    <row r="127" spans="2:28" x14ac:dyDescent="0.3">
      <c r="B127" s="56">
        <f>'S(t) modelling'!A119</f>
        <v>113</v>
      </c>
      <c r="C127" s="57">
        <f>'S(t) modelling'!E119</f>
        <v>102.12936818525367</v>
      </c>
      <c r="D127" s="57">
        <f>MAX(0,$C127-Parameters!$C$13)*Parameters!$D$13</f>
        <v>3212.936818525367</v>
      </c>
      <c r="E127" s="27">
        <f>MAX(0,$C127-Parameters!$C$14)*Parameters!$D$14</f>
        <v>2212.936818525367</v>
      </c>
      <c r="F127" s="58">
        <f>MAX(0,$C127-Parameters!$C$15)*Parameters!$D$15</f>
        <v>1212.9368185253668</v>
      </c>
      <c r="G127" s="59">
        <f t="shared" si="24"/>
        <v>6638.810455576101</v>
      </c>
      <c r="H127" s="59">
        <f>IF(D127=0,0,Parameters!$C$13*Parameters!$D$13)+IF(E127=0,0,Parameters!$C$14*Parameters!$D$14)+IF(F127=0,0,Parameters!$C$15*Parameters!$D$15)</f>
        <v>24000</v>
      </c>
      <c r="I127" s="60">
        <f t="shared" si="20"/>
        <v>0.27661710231567088</v>
      </c>
      <c r="J127" s="58">
        <f>'S(t) modelling'!H119</f>
        <v>102.55825416958228</v>
      </c>
      <c r="K127" s="57">
        <f>MAX(0,$J127-Parameters!$C$13)*Parameters!$D$13</f>
        <v>3255.8254169582283</v>
      </c>
      <c r="L127" s="27">
        <f>MAX(0,$J127-Parameters!$C$14)*Parameters!$D$14</f>
        <v>2255.8254169582283</v>
      </c>
      <c r="M127" s="58">
        <f>MAX(0,$J127-Parameters!$C$15)*Parameters!$D$15</f>
        <v>1255.8254169582283</v>
      </c>
      <c r="N127" s="61">
        <f t="shared" si="25"/>
        <v>6767.4762508746844</v>
      </c>
      <c r="O127" s="59">
        <f>IF(K127=0,0,Parameters!$C$13*Parameters!$D$13)+IF(L127=0,0,Parameters!$C$14*Parameters!$D$14)+IF(M127=0,0,Parameters!$C$15*Parameters!$D$15)</f>
        <v>24000</v>
      </c>
      <c r="P127" s="60">
        <f t="shared" si="14"/>
        <v>0.28197817711977852</v>
      </c>
      <c r="R127" s="56">
        <f t="shared" si="15"/>
        <v>113</v>
      </c>
      <c r="S127" s="57">
        <f>MAX(0,$C127-Parameters!$C$16)*Parameters!$D$16</f>
        <v>1212.9368185253668</v>
      </c>
      <c r="T127" s="58">
        <f>MAX(0,$C127-Parameters!$D$17)*Parameters!$D$17</f>
        <v>212.93681852536679</v>
      </c>
      <c r="U127" s="70">
        <f t="shared" si="26"/>
        <v>1425.8736370507336</v>
      </c>
      <c r="V127" s="71">
        <f>IF(S127=0,0,Parameters!$C$16*Parameters!$D$16)+IF(T127=0,0,Parameters!$C$17*Parameters!$D$17)</f>
        <v>19000</v>
      </c>
      <c r="W127" s="60">
        <f t="shared" si="17"/>
        <v>7.5045980897407036E-2</v>
      </c>
      <c r="X127" s="57">
        <f>MAX(0,$J127-Parameters!$C$16)*Parameters!$D$16</f>
        <v>1255.8254169582283</v>
      </c>
      <c r="Y127" s="27">
        <f>MAX(0,$J127-Parameters!$C$17)*Parameters!$D$17</f>
        <v>255.8254169582284</v>
      </c>
      <c r="Z127" s="72">
        <f t="shared" si="18"/>
        <v>1511.6508339164566</v>
      </c>
      <c r="AA127" s="61">
        <f>IF(X127=0,0,Parameters!$C$16*Parameters!$D$16)+IF(Y127=0,0,Parameters!$C$17*Parameters!$D$17)</f>
        <v>19000</v>
      </c>
      <c r="AB127" s="60">
        <f t="shared" si="19"/>
        <v>7.9560570206129291E-2</v>
      </c>
    </row>
    <row r="128" spans="2:28" x14ac:dyDescent="0.3">
      <c r="B128" s="56">
        <f>'S(t) modelling'!A120</f>
        <v>114</v>
      </c>
      <c r="C128" s="57">
        <f>'S(t) modelling'!E120</f>
        <v>113.63132262949529</v>
      </c>
      <c r="D128" s="57">
        <f>MAX(0,$C128-Parameters!$C$13)*Parameters!$D$13</f>
        <v>4363.1322629495289</v>
      </c>
      <c r="E128" s="27">
        <f>MAX(0,$C128-Parameters!$C$14)*Parameters!$D$14</f>
        <v>3363.1322629495289</v>
      </c>
      <c r="F128" s="58">
        <f>MAX(0,$C128-Parameters!$C$15)*Parameters!$D$15</f>
        <v>2363.1322629495289</v>
      </c>
      <c r="G128" s="59">
        <f t="shared" si="24"/>
        <v>10089.396788848586</v>
      </c>
      <c r="H128" s="59">
        <f>IF(D128=0,0,Parameters!$C$13*Parameters!$D$13)+IF(E128=0,0,Parameters!$C$14*Parameters!$D$14)+IF(F128=0,0,Parameters!$C$15*Parameters!$D$15)</f>
        <v>24000</v>
      </c>
      <c r="I128" s="60">
        <f t="shared" si="20"/>
        <v>0.42039153286869108</v>
      </c>
      <c r="J128" s="58">
        <f>'S(t) modelling'!H120</f>
        <v>105.99524661586149</v>
      </c>
      <c r="K128" s="57">
        <f>MAX(0,$J128-Parameters!$C$13)*Parameters!$D$13</f>
        <v>3599.5246615861488</v>
      </c>
      <c r="L128" s="27">
        <f>MAX(0,$J128-Parameters!$C$14)*Parameters!$D$14</f>
        <v>2599.5246615861488</v>
      </c>
      <c r="M128" s="58">
        <f>MAX(0,$J128-Parameters!$C$15)*Parameters!$D$15</f>
        <v>1599.524661586149</v>
      </c>
      <c r="N128" s="61">
        <f t="shared" si="25"/>
        <v>7798.5739847584464</v>
      </c>
      <c r="O128" s="59">
        <f>IF(K128=0,0,Parameters!$C$13*Parameters!$D$13)+IF(L128=0,0,Parameters!$C$14*Parameters!$D$14)+IF(M128=0,0,Parameters!$C$15*Parameters!$D$15)</f>
        <v>24000</v>
      </c>
      <c r="P128" s="60">
        <f t="shared" si="14"/>
        <v>0.32494058269826859</v>
      </c>
      <c r="R128" s="56">
        <f t="shared" si="15"/>
        <v>114</v>
      </c>
      <c r="S128" s="57">
        <f>MAX(0,$C128-Parameters!$C$16)*Parameters!$D$16</f>
        <v>2363.1322629495289</v>
      </c>
      <c r="T128" s="58">
        <f>MAX(0,$C128-Parameters!$D$17)*Parameters!$D$17</f>
        <v>1363.1322629495287</v>
      </c>
      <c r="U128" s="70">
        <f t="shared" si="26"/>
        <v>3726.2645258990578</v>
      </c>
      <c r="V128" s="71">
        <f>IF(S128=0,0,Parameters!$C$16*Parameters!$D$16)+IF(T128=0,0,Parameters!$C$17*Parameters!$D$17)</f>
        <v>19000</v>
      </c>
      <c r="W128" s="60">
        <f t="shared" si="17"/>
        <v>0.19611918557363461</v>
      </c>
      <c r="X128" s="57">
        <f>MAX(0,$J128-Parameters!$C$16)*Parameters!$D$16</f>
        <v>1599.524661586149</v>
      </c>
      <c r="Y128" s="27">
        <f>MAX(0,$J128-Parameters!$C$17)*Parameters!$D$17</f>
        <v>599.52466158614902</v>
      </c>
      <c r="Z128" s="72">
        <f t="shared" si="18"/>
        <v>2199.049323172298</v>
      </c>
      <c r="AA128" s="61">
        <f>IF(X128=0,0,Parameters!$C$16*Parameters!$D$16)+IF(Y128=0,0,Parameters!$C$17*Parameters!$D$17)</f>
        <v>19000</v>
      </c>
      <c r="AB128" s="60">
        <f t="shared" si="19"/>
        <v>0.1157394380616999</v>
      </c>
    </row>
    <row r="129" spans="2:28" x14ac:dyDescent="0.3">
      <c r="B129" s="56">
        <f>'S(t) modelling'!A121</f>
        <v>115</v>
      </c>
      <c r="C129" s="57">
        <f>'S(t) modelling'!E121</f>
        <v>101.15967128957799</v>
      </c>
      <c r="D129" s="57">
        <f>MAX(0,$C129-Parameters!$C$13)*Parameters!$D$13</f>
        <v>3115.9671289577986</v>
      </c>
      <c r="E129" s="27">
        <f>MAX(0,$C129-Parameters!$C$14)*Parameters!$D$14</f>
        <v>2115.9671289577986</v>
      </c>
      <c r="F129" s="58">
        <f>MAX(0,$C129-Parameters!$C$15)*Parameters!$D$15</f>
        <v>1115.9671289577986</v>
      </c>
      <c r="G129" s="59">
        <f t="shared" si="24"/>
        <v>6347.9013868733964</v>
      </c>
      <c r="H129" s="59">
        <f>IF(D129=0,0,Parameters!$C$13*Parameters!$D$13)+IF(E129=0,0,Parameters!$C$14*Parameters!$D$14)+IF(F129=0,0,Parameters!$C$15*Parameters!$D$15)</f>
        <v>24000</v>
      </c>
      <c r="I129" s="60">
        <f t="shared" si="20"/>
        <v>0.26449589111972482</v>
      </c>
      <c r="J129" s="58">
        <f>'S(t) modelling'!H121</f>
        <v>111.71298056286336</v>
      </c>
      <c r="K129" s="57">
        <f>MAX(0,$J129-Parameters!$C$13)*Parameters!$D$13</f>
        <v>4171.2980562863368</v>
      </c>
      <c r="L129" s="27">
        <f>MAX(0,$J129-Parameters!$C$14)*Parameters!$D$14</f>
        <v>3171.2980562863363</v>
      </c>
      <c r="M129" s="58">
        <f>MAX(0,$J129-Parameters!$C$15)*Parameters!$D$15</f>
        <v>2171.2980562863363</v>
      </c>
      <c r="N129" s="61">
        <f t="shared" si="25"/>
        <v>9513.8941688590094</v>
      </c>
      <c r="O129" s="59">
        <f>IF(K129=0,0,Parameters!$C$13*Parameters!$D$13)+IF(L129=0,0,Parameters!$C$14*Parameters!$D$14)+IF(M129=0,0,Parameters!$C$15*Parameters!$D$15)</f>
        <v>24000</v>
      </c>
      <c r="P129" s="60">
        <f t="shared" si="14"/>
        <v>0.39641225703579208</v>
      </c>
      <c r="R129" s="56">
        <f t="shared" si="15"/>
        <v>115</v>
      </c>
      <c r="S129" s="57">
        <f>MAX(0,$C129-Parameters!$C$16)*Parameters!$D$16</f>
        <v>1115.9671289577986</v>
      </c>
      <c r="T129" s="58">
        <f>MAX(0,$C129-Parameters!$D$17)*Parameters!$D$17</f>
        <v>115.96712895779859</v>
      </c>
      <c r="U129" s="70">
        <f t="shared" si="26"/>
        <v>1231.9342579155973</v>
      </c>
      <c r="V129" s="71">
        <f>IF(S129=0,0,Parameters!$C$16*Parameters!$D$16)+IF(T129=0,0,Parameters!$C$17*Parameters!$D$17)</f>
        <v>19000</v>
      </c>
      <c r="W129" s="60">
        <f t="shared" si="17"/>
        <v>6.4838645153452487E-2</v>
      </c>
      <c r="X129" s="57">
        <f>MAX(0,$J129-Parameters!$C$16)*Parameters!$D$16</f>
        <v>2171.2980562863363</v>
      </c>
      <c r="Y129" s="27">
        <f>MAX(0,$J129-Parameters!$C$17)*Parameters!$D$17</f>
        <v>1171.2980562863365</v>
      </c>
      <c r="Z129" s="72">
        <f t="shared" si="18"/>
        <v>3342.5961125726726</v>
      </c>
      <c r="AA129" s="61">
        <f>IF(X129=0,0,Parameters!$C$16*Parameters!$D$16)+IF(Y129=0,0,Parameters!$C$17*Parameters!$D$17)</f>
        <v>19000</v>
      </c>
      <c r="AB129" s="60">
        <f t="shared" si="19"/>
        <v>0.17592611118803539</v>
      </c>
    </row>
    <row r="130" spans="2:28" x14ac:dyDescent="0.3">
      <c r="B130" s="56">
        <f>'S(t) modelling'!A122</f>
        <v>116</v>
      </c>
      <c r="C130" s="57">
        <f>'S(t) modelling'!E122</f>
        <v>112.22488156537017</v>
      </c>
      <c r="D130" s="57">
        <f>MAX(0,$C130-Parameters!$C$13)*Parameters!$D$13</f>
        <v>4222.4881565370169</v>
      </c>
      <c r="E130" s="27">
        <f>MAX(0,$C130-Parameters!$C$14)*Parameters!$D$14</f>
        <v>3222.4881565370169</v>
      </c>
      <c r="F130" s="58">
        <f>MAX(0,$C130-Parameters!$C$15)*Parameters!$D$15</f>
        <v>2222.4881565370169</v>
      </c>
      <c r="G130" s="59">
        <f t="shared" si="24"/>
        <v>9667.4644696110518</v>
      </c>
      <c r="H130" s="59">
        <f>IF(D130=0,0,Parameters!$C$13*Parameters!$D$13)+IF(E130=0,0,Parameters!$C$14*Parameters!$D$14)+IF(F130=0,0,Parameters!$C$15*Parameters!$D$15)</f>
        <v>24000</v>
      </c>
      <c r="I130" s="60">
        <f t="shared" si="20"/>
        <v>0.40281101956712717</v>
      </c>
      <c r="J130" s="58">
        <f>'S(t) modelling'!H122</f>
        <v>97.907256489471493</v>
      </c>
      <c r="K130" s="57">
        <f>MAX(0,$J130-Parameters!$C$13)*Parameters!$D$13</f>
        <v>2790.7256489471492</v>
      </c>
      <c r="L130" s="27">
        <f>MAX(0,$J130-Parameters!$C$14)*Parameters!$D$14</f>
        <v>1790.7256489471492</v>
      </c>
      <c r="M130" s="58">
        <f>MAX(0,$J130-Parameters!$C$15)*Parameters!$D$15</f>
        <v>790.72564894714924</v>
      </c>
      <c r="N130" s="61">
        <f t="shared" si="25"/>
        <v>5372.1769468414477</v>
      </c>
      <c r="O130" s="59">
        <f>IF(K130=0,0,Parameters!$C$13*Parameters!$D$13)+IF(L130=0,0,Parameters!$C$14*Parameters!$D$14)+IF(M130=0,0,Parameters!$C$15*Parameters!$D$15)</f>
        <v>24000</v>
      </c>
      <c r="P130" s="60">
        <f t="shared" si="14"/>
        <v>0.22384070611839366</v>
      </c>
      <c r="R130" s="56">
        <f t="shared" si="15"/>
        <v>116</v>
      </c>
      <c r="S130" s="57">
        <f>MAX(0,$C130-Parameters!$C$16)*Parameters!$D$16</f>
        <v>2222.4881565370169</v>
      </c>
      <c r="T130" s="58">
        <f>MAX(0,$C130-Parameters!$D$17)*Parameters!$D$17</f>
        <v>1222.4881565370169</v>
      </c>
      <c r="U130" s="70">
        <f t="shared" si="26"/>
        <v>3444.9763130740339</v>
      </c>
      <c r="V130" s="71">
        <f>IF(S130=0,0,Parameters!$C$16*Parameters!$D$16)+IF(T130=0,0,Parameters!$C$17*Parameters!$D$17)</f>
        <v>19000</v>
      </c>
      <c r="W130" s="60">
        <f t="shared" si="17"/>
        <v>0.1813145427933702</v>
      </c>
      <c r="X130" s="57">
        <f>MAX(0,$J130-Parameters!$C$16)*Parameters!$D$16</f>
        <v>790.72564894714924</v>
      </c>
      <c r="Y130" s="27">
        <f>MAX(0,$J130-Parameters!$C$17)*Parameters!$D$17</f>
        <v>0</v>
      </c>
      <c r="Z130" s="72">
        <f t="shared" si="18"/>
        <v>790.72564894714924</v>
      </c>
      <c r="AA130" s="61">
        <f>IF(X130=0,0,Parameters!$C$16*Parameters!$D$16)+IF(Y130=0,0,Parameters!$C$17*Parameters!$D$17)</f>
        <v>9000</v>
      </c>
      <c r="AB130" s="60">
        <f t="shared" si="19"/>
        <v>8.7858405438572137E-2</v>
      </c>
    </row>
    <row r="131" spans="2:28" x14ac:dyDescent="0.3">
      <c r="B131" s="56">
        <f>'S(t) modelling'!A123</f>
        <v>117</v>
      </c>
      <c r="C131" s="57">
        <f>'S(t) modelling'!E123</f>
        <v>103.74937211014674</v>
      </c>
      <c r="D131" s="57">
        <f>MAX(0,$C131-Parameters!$C$13)*Parameters!$D$13</f>
        <v>3374.9372110146737</v>
      </c>
      <c r="E131" s="27">
        <f>MAX(0,$C131-Parameters!$C$14)*Parameters!$D$14</f>
        <v>2374.9372110146737</v>
      </c>
      <c r="F131" s="58">
        <f>MAX(0,$C131-Parameters!$C$15)*Parameters!$D$15</f>
        <v>1374.9372110146737</v>
      </c>
      <c r="G131" s="59">
        <f t="shared" si="24"/>
        <v>7124.8116330440207</v>
      </c>
      <c r="H131" s="59">
        <f>IF(D131=0,0,Parameters!$C$13*Parameters!$D$13)+IF(E131=0,0,Parameters!$C$14*Parameters!$D$14)+IF(F131=0,0,Parameters!$C$15*Parameters!$D$15)</f>
        <v>24000</v>
      </c>
      <c r="I131" s="60">
        <f t="shared" si="20"/>
        <v>0.29686715137683417</v>
      </c>
      <c r="J131" s="58">
        <f>'S(t) modelling'!H123</f>
        <v>98.285730388402456</v>
      </c>
      <c r="K131" s="57">
        <f>MAX(0,$J131-Parameters!$C$13)*Parameters!$D$13</f>
        <v>2828.5730388402458</v>
      </c>
      <c r="L131" s="27">
        <f>MAX(0,$J131-Parameters!$C$14)*Parameters!$D$14</f>
        <v>1828.5730388402455</v>
      </c>
      <c r="M131" s="58">
        <f>MAX(0,$J131-Parameters!$C$15)*Parameters!$D$15</f>
        <v>828.57303884024554</v>
      </c>
      <c r="N131" s="61">
        <f t="shared" si="25"/>
        <v>5485.7191165207369</v>
      </c>
      <c r="O131" s="59">
        <f>IF(K131=0,0,Parameters!$C$13*Parameters!$D$13)+IF(L131=0,0,Parameters!$C$14*Parameters!$D$14)+IF(M131=0,0,Parameters!$C$15*Parameters!$D$15)</f>
        <v>24000</v>
      </c>
      <c r="P131" s="60">
        <f t="shared" si="14"/>
        <v>0.22857162985503071</v>
      </c>
      <c r="R131" s="56">
        <f t="shared" si="15"/>
        <v>117</v>
      </c>
      <c r="S131" s="57">
        <f>MAX(0,$C131-Parameters!$C$16)*Parameters!$D$16</f>
        <v>1374.9372110146737</v>
      </c>
      <c r="T131" s="58">
        <f>MAX(0,$C131-Parameters!$D$17)*Parameters!$D$17</f>
        <v>374.93721101467372</v>
      </c>
      <c r="U131" s="70">
        <f t="shared" si="26"/>
        <v>1749.8744220293474</v>
      </c>
      <c r="V131" s="71">
        <f>IF(S131=0,0,Parameters!$C$16*Parameters!$D$16)+IF(T131=0,0,Parameters!$C$17*Parameters!$D$17)</f>
        <v>19000</v>
      </c>
      <c r="W131" s="60">
        <f t="shared" si="17"/>
        <v>9.2098653791018281E-2</v>
      </c>
      <c r="X131" s="57">
        <f>MAX(0,$J131-Parameters!$C$16)*Parameters!$D$16</f>
        <v>828.57303884024554</v>
      </c>
      <c r="Y131" s="27">
        <f>MAX(0,$J131-Parameters!$C$17)*Parameters!$D$17</f>
        <v>0</v>
      </c>
      <c r="Z131" s="72">
        <f t="shared" si="18"/>
        <v>828.57303884024554</v>
      </c>
      <c r="AA131" s="61">
        <f>IF(X131=0,0,Parameters!$C$16*Parameters!$D$16)+IF(Y131=0,0,Parameters!$C$17*Parameters!$D$17)</f>
        <v>9000</v>
      </c>
      <c r="AB131" s="60">
        <f t="shared" si="19"/>
        <v>9.2063670982249504E-2</v>
      </c>
    </row>
    <row r="132" spans="2:28" x14ac:dyDescent="0.3">
      <c r="B132" s="56">
        <f>'S(t) modelling'!A124</f>
        <v>118</v>
      </c>
      <c r="C132" s="57">
        <f>'S(t) modelling'!E124</f>
        <v>97.518636392339147</v>
      </c>
      <c r="D132" s="57">
        <f>MAX(0,$C132-Parameters!$C$13)*Parameters!$D$13</f>
        <v>2751.8636392339149</v>
      </c>
      <c r="E132" s="27">
        <f>MAX(0,$C132-Parameters!$C$14)*Parameters!$D$14</f>
        <v>1751.8636392339147</v>
      </c>
      <c r="F132" s="58">
        <f>MAX(0,$C132-Parameters!$C$15)*Parameters!$D$15</f>
        <v>751.86363923391468</v>
      </c>
      <c r="G132" s="59">
        <f t="shared" si="24"/>
        <v>5255.5909177017447</v>
      </c>
      <c r="H132" s="59">
        <f>IF(D132=0,0,Parameters!$C$13*Parameters!$D$13)+IF(E132=0,0,Parameters!$C$14*Parameters!$D$14)+IF(F132=0,0,Parameters!$C$15*Parameters!$D$15)</f>
        <v>24000</v>
      </c>
      <c r="I132" s="60">
        <f t="shared" si="20"/>
        <v>0.21898295490423936</v>
      </c>
      <c r="J132" s="58">
        <f>'S(t) modelling'!H124</f>
        <v>104.27667360363469</v>
      </c>
      <c r="K132" s="57">
        <f>MAX(0,$J132-Parameters!$C$13)*Parameters!$D$13</f>
        <v>3427.667360363469</v>
      </c>
      <c r="L132" s="27">
        <f>MAX(0,$J132-Parameters!$C$14)*Parameters!$D$14</f>
        <v>2427.667360363469</v>
      </c>
      <c r="M132" s="58">
        <f>MAX(0,$J132-Parameters!$C$15)*Parameters!$D$15</f>
        <v>1427.667360363469</v>
      </c>
      <c r="N132" s="61">
        <f t="shared" si="25"/>
        <v>7283.002081090407</v>
      </c>
      <c r="O132" s="59">
        <f>IF(K132=0,0,Parameters!$C$13*Parameters!$D$13)+IF(L132=0,0,Parameters!$C$14*Parameters!$D$14)+IF(M132=0,0,Parameters!$C$15*Parameters!$D$15)</f>
        <v>24000</v>
      </c>
      <c r="P132" s="60">
        <f t="shared" si="14"/>
        <v>0.30345842004543361</v>
      </c>
      <c r="R132" s="56">
        <f t="shared" si="15"/>
        <v>118</v>
      </c>
      <c r="S132" s="57">
        <f>MAX(0,$C132-Parameters!$C$16)*Parameters!$D$16</f>
        <v>751.86363923391468</v>
      </c>
      <c r="T132" s="58">
        <f>MAX(0,$C132-Parameters!$D$17)*Parameters!$D$17</f>
        <v>0</v>
      </c>
      <c r="U132" s="70">
        <f t="shared" si="26"/>
        <v>751.86363923391468</v>
      </c>
      <c r="V132" s="71">
        <f>IF(S132=0,0,Parameters!$C$16*Parameters!$D$16)+IF(T132=0,0,Parameters!$C$17*Parameters!$D$17)</f>
        <v>9000</v>
      </c>
      <c r="W132" s="60">
        <f t="shared" si="17"/>
        <v>8.3540404359323847E-2</v>
      </c>
      <c r="X132" s="57">
        <f>MAX(0,$J132-Parameters!$C$16)*Parameters!$D$16</f>
        <v>1427.667360363469</v>
      </c>
      <c r="Y132" s="27">
        <f>MAX(0,$J132-Parameters!$C$17)*Parameters!$D$17</f>
        <v>427.66736036346913</v>
      </c>
      <c r="Z132" s="72">
        <f t="shared" si="18"/>
        <v>1855.334720726938</v>
      </c>
      <c r="AA132" s="61">
        <f>IF(X132=0,0,Parameters!$C$16*Parameters!$D$16)+IF(Y132=0,0,Parameters!$C$17*Parameters!$D$17)</f>
        <v>19000</v>
      </c>
      <c r="AB132" s="60">
        <f t="shared" si="19"/>
        <v>9.7649195827733584E-2</v>
      </c>
    </row>
    <row r="133" spans="2:28" x14ac:dyDescent="0.3">
      <c r="B133" s="56">
        <f>'S(t) modelling'!A125</f>
        <v>119</v>
      </c>
      <c r="C133" s="57">
        <f>'S(t) modelling'!E125</f>
        <v>97.125367772389055</v>
      </c>
      <c r="D133" s="57">
        <f>MAX(0,$C133-Parameters!$C$13)*Parameters!$D$13</f>
        <v>2712.5367772389054</v>
      </c>
      <c r="E133" s="27">
        <f>MAX(0,$C133-Parameters!$C$14)*Parameters!$D$14</f>
        <v>1712.5367772389054</v>
      </c>
      <c r="F133" s="58">
        <f>MAX(0,$C133-Parameters!$C$15)*Parameters!$D$15</f>
        <v>712.53677723890542</v>
      </c>
      <c r="G133" s="59">
        <f t="shared" si="24"/>
        <v>5137.6103317167162</v>
      </c>
      <c r="H133" s="59">
        <f>IF(D133=0,0,Parameters!$C$13*Parameters!$D$13)+IF(E133=0,0,Parameters!$C$14*Parameters!$D$14)+IF(F133=0,0,Parameters!$C$15*Parameters!$D$15)</f>
        <v>24000</v>
      </c>
      <c r="I133" s="60">
        <f t="shared" si="20"/>
        <v>0.21406709715486319</v>
      </c>
      <c r="J133" s="58">
        <f>'S(t) modelling'!H125</f>
        <v>92.212952029046733</v>
      </c>
      <c r="K133" s="57">
        <f>MAX(0,$J133-Parameters!$C$13)*Parameters!$D$13</f>
        <v>2221.2952029046733</v>
      </c>
      <c r="L133" s="27">
        <f>MAX(0,$J133-Parameters!$C$14)*Parameters!$D$14</f>
        <v>1221.2952029046733</v>
      </c>
      <c r="M133" s="58">
        <f>MAX(0,$J133-Parameters!$C$15)*Parameters!$D$15</f>
        <v>221.29520290467326</v>
      </c>
      <c r="N133" s="61">
        <f t="shared" si="25"/>
        <v>3663.8856087140198</v>
      </c>
      <c r="O133" s="59">
        <f>IF(K133=0,0,Parameters!$C$13*Parameters!$D$13)+IF(L133=0,0,Parameters!$C$14*Parameters!$D$14)+IF(M133=0,0,Parameters!$C$15*Parameters!$D$15)</f>
        <v>24000</v>
      </c>
      <c r="P133" s="60">
        <f t="shared" si="14"/>
        <v>0.15266190036308416</v>
      </c>
      <c r="R133" s="56">
        <f t="shared" si="15"/>
        <v>119</v>
      </c>
      <c r="S133" s="57">
        <f>MAX(0,$C133-Parameters!$C$16)*Parameters!$D$16</f>
        <v>712.53677723890542</v>
      </c>
      <c r="T133" s="58">
        <f>MAX(0,$C133-Parameters!$D$17)*Parameters!$D$17</f>
        <v>0</v>
      </c>
      <c r="U133" s="70">
        <f t="shared" si="26"/>
        <v>712.53677723890542</v>
      </c>
      <c r="V133" s="71">
        <f>IF(S133=0,0,Parameters!$C$16*Parameters!$D$16)+IF(T133=0,0,Parameters!$C$17*Parameters!$D$17)</f>
        <v>9000</v>
      </c>
      <c r="W133" s="60">
        <f t="shared" si="17"/>
        <v>7.917075302654504E-2</v>
      </c>
      <c r="X133" s="57">
        <f>MAX(0,$J133-Parameters!$C$16)*Parameters!$D$16</f>
        <v>221.29520290467326</v>
      </c>
      <c r="Y133" s="27">
        <f>MAX(0,$J133-Parameters!$C$17)*Parameters!$D$17</f>
        <v>0</v>
      </c>
      <c r="Z133" s="72">
        <f t="shared" si="18"/>
        <v>221.29520290467326</v>
      </c>
      <c r="AA133" s="61">
        <f>IF(X133=0,0,Parameters!$C$16*Parameters!$D$16)+IF(Y133=0,0,Parameters!$C$17*Parameters!$D$17)</f>
        <v>9000</v>
      </c>
      <c r="AB133" s="60">
        <f t="shared" si="19"/>
        <v>2.4588355878297028E-2</v>
      </c>
    </row>
    <row r="134" spans="2:28" x14ac:dyDescent="0.3">
      <c r="B134" s="56">
        <f>'S(t) modelling'!A126</f>
        <v>120</v>
      </c>
      <c r="C134" s="57">
        <f>'S(t) modelling'!E126</f>
        <v>117.61970599281902</v>
      </c>
      <c r="D134" s="57">
        <f>MAX(0,$C134-Parameters!$C$13)*Parameters!$D$13</f>
        <v>4761.9705992819017</v>
      </c>
      <c r="E134" s="27">
        <f>MAX(0,$C134-Parameters!$C$14)*Parameters!$D$14</f>
        <v>3761.9705992819022</v>
      </c>
      <c r="F134" s="58">
        <f>MAX(0,$C134-Parameters!$C$15)*Parameters!$D$15</f>
        <v>2761.9705992819022</v>
      </c>
      <c r="G134" s="59">
        <f t="shared" si="24"/>
        <v>11285.911797845705</v>
      </c>
      <c r="H134" s="59">
        <f>IF(D134=0,0,Parameters!$C$13*Parameters!$D$13)+IF(E134=0,0,Parameters!$C$14*Parameters!$D$14)+IF(F134=0,0,Parameters!$C$15*Parameters!$D$15)</f>
        <v>24000</v>
      </c>
      <c r="I134" s="60">
        <f t="shared" si="20"/>
        <v>0.47024632491023771</v>
      </c>
      <c r="J134" s="58">
        <f>'S(t) modelling'!H126</f>
        <v>129.63392615024665</v>
      </c>
      <c r="K134" s="57">
        <f>MAX(0,$J134-Parameters!$C$13)*Parameters!$D$13</f>
        <v>5963.3926150246652</v>
      </c>
      <c r="L134" s="27">
        <f>MAX(0,$J134-Parameters!$C$14)*Parameters!$D$14</f>
        <v>4963.3926150246652</v>
      </c>
      <c r="M134" s="58">
        <f>MAX(0,$J134-Parameters!$C$15)*Parameters!$D$15</f>
        <v>3963.3926150246652</v>
      </c>
      <c r="N134" s="61">
        <f t="shared" si="25"/>
        <v>14890.177845073995</v>
      </c>
      <c r="O134" s="59">
        <f>IF(K134=0,0,Parameters!$C$13*Parameters!$D$13)+IF(L134=0,0,Parameters!$C$14*Parameters!$D$14)+IF(M134=0,0,Parameters!$C$15*Parameters!$D$15)</f>
        <v>24000</v>
      </c>
      <c r="P134" s="60">
        <f t="shared" si="14"/>
        <v>0.6204240768780831</v>
      </c>
      <c r="R134" s="56">
        <f t="shared" si="15"/>
        <v>120</v>
      </c>
      <c r="S134" s="57">
        <f>MAX(0,$C134-Parameters!$C$16)*Parameters!$D$16</f>
        <v>2761.9705992819022</v>
      </c>
      <c r="T134" s="58">
        <f>MAX(0,$C134-Parameters!$D$17)*Parameters!$D$17</f>
        <v>1761.9705992819022</v>
      </c>
      <c r="U134" s="70">
        <f t="shared" si="26"/>
        <v>4523.9411985638044</v>
      </c>
      <c r="V134" s="71">
        <f>IF(S134=0,0,Parameters!$C$16*Parameters!$D$16)+IF(T134=0,0,Parameters!$C$17*Parameters!$D$17)</f>
        <v>19000</v>
      </c>
      <c r="W134" s="60">
        <f t="shared" si="17"/>
        <v>0.23810216834546338</v>
      </c>
      <c r="X134" s="57">
        <f>MAX(0,$J134-Parameters!$C$16)*Parameters!$D$16</f>
        <v>3963.3926150246652</v>
      </c>
      <c r="Y134" s="27">
        <f>MAX(0,$J134-Parameters!$C$17)*Parameters!$D$17</f>
        <v>2963.3926150246652</v>
      </c>
      <c r="Z134" s="72">
        <f t="shared" si="18"/>
        <v>6926.7852300493305</v>
      </c>
      <c r="AA134" s="61">
        <f>IF(X134=0,0,Parameters!$C$16*Parameters!$D$16)+IF(Y134=0,0,Parameters!$C$17*Parameters!$D$17)</f>
        <v>19000</v>
      </c>
      <c r="AB134" s="60">
        <f t="shared" si="19"/>
        <v>0.36456764368680689</v>
      </c>
    </row>
    <row r="135" spans="2:28" x14ac:dyDescent="0.3">
      <c r="B135" s="56">
        <f>'S(t) modelling'!A127</f>
        <v>121</v>
      </c>
      <c r="C135" s="57">
        <f>'S(t) modelling'!E127</f>
        <v>98.575620180839124</v>
      </c>
      <c r="D135" s="57">
        <f>MAX(0,$C135-Parameters!$C$13)*Parameters!$D$13</f>
        <v>2857.5620180839123</v>
      </c>
      <c r="E135" s="27">
        <f>MAX(0,$C135-Parameters!$C$14)*Parameters!$D$14</f>
        <v>1857.5620180839123</v>
      </c>
      <c r="F135" s="58">
        <f>MAX(0,$C135-Parameters!$C$15)*Parameters!$D$15</f>
        <v>857.56201808391233</v>
      </c>
      <c r="G135" s="59">
        <f t="shared" si="24"/>
        <v>5572.686054251737</v>
      </c>
      <c r="H135" s="59">
        <f>IF(D135=0,0,Parameters!$C$13*Parameters!$D$13)+IF(E135=0,0,Parameters!$C$14*Parameters!$D$14)+IF(F135=0,0,Parameters!$C$15*Parameters!$D$15)</f>
        <v>24000</v>
      </c>
      <c r="I135" s="60">
        <f t="shared" si="20"/>
        <v>0.23219525226048904</v>
      </c>
      <c r="J135" s="58">
        <f>'S(t) modelling'!H127</f>
        <v>105.86659685356027</v>
      </c>
      <c r="K135" s="57">
        <f>MAX(0,$J135-Parameters!$C$13)*Parameters!$D$13</f>
        <v>3586.6596853560268</v>
      </c>
      <c r="L135" s="27">
        <f>MAX(0,$J135-Parameters!$C$14)*Parameters!$D$14</f>
        <v>2586.6596853560268</v>
      </c>
      <c r="M135" s="58">
        <f>MAX(0,$J135-Parameters!$C$15)*Parameters!$D$15</f>
        <v>1586.6596853560268</v>
      </c>
      <c r="N135" s="61">
        <f t="shared" si="25"/>
        <v>7759.9790560680804</v>
      </c>
      <c r="O135" s="59">
        <f>IF(K135=0,0,Parameters!$C$13*Parameters!$D$13)+IF(L135=0,0,Parameters!$C$14*Parameters!$D$14)+IF(M135=0,0,Parameters!$C$15*Parameters!$D$15)</f>
        <v>24000</v>
      </c>
      <c r="P135" s="60">
        <f t="shared" si="14"/>
        <v>0.32333246066950333</v>
      </c>
      <c r="R135" s="56">
        <f t="shared" si="15"/>
        <v>121</v>
      </c>
      <c r="S135" s="57">
        <f>MAX(0,$C135-Parameters!$C$16)*Parameters!$D$16</f>
        <v>857.56201808391233</v>
      </c>
      <c r="T135" s="58">
        <f>MAX(0,$C135-Parameters!$D$17)*Parameters!$D$17</f>
        <v>0</v>
      </c>
      <c r="U135" s="70">
        <f t="shared" si="26"/>
        <v>857.56201808391233</v>
      </c>
      <c r="V135" s="71">
        <f>IF(S135=0,0,Parameters!$C$16*Parameters!$D$16)+IF(T135=0,0,Parameters!$C$17*Parameters!$D$17)</f>
        <v>9000</v>
      </c>
      <c r="W135" s="60">
        <f t="shared" si="17"/>
        <v>9.5284668675990253E-2</v>
      </c>
      <c r="X135" s="57">
        <f>MAX(0,$J135-Parameters!$C$16)*Parameters!$D$16</f>
        <v>1586.6596853560268</v>
      </c>
      <c r="Y135" s="27">
        <f>MAX(0,$J135-Parameters!$C$17)*Parameters!$D$17</f>
        <v>586.65968535602678</v>
      </c>
      <c r="Z135" s="72">
        <f t="shared" si="18"/>
        <v>2173.3193707120536</v>
      </c>
      <c r="AA135" s="61">
        <f>IF(X135=0,0,Parameters!$C$16*Parameters!$D$16)+IF(Y135=0,0,Parameters!$C$17*Parameters!$D$17)</f>
        <v>19000</v>
      </c>
      <c r="AB135" s="60">
        <f t="shared" si="19"/>
        <v>0.1143852300374765</v>
      </c>
    </row>
    <row r="136" spans="2:28" x14ac:dyDescent="0.3">
      <c r="B136" s="56">
        <f>'S(t) modelling'!A128</f>
        <v>122</v>
      </c>
      <c r="C136" s="57">
        <f>'S(t) modelling'!E128</f>
        <v>107.48433288481372</v>
      </c>
      <c r="D136" s="57">
        <f>MAX(0,$C136-Parameters!$C$13)*Parameters!$D$13</f>
        <v>3748.4332884813725</v>
      </c>
      <c r="E136" s="27">
        <f>MAX(0,$C136-Parameters!$C$14)*Parameters!$D$14</f>
        <v>2748.4332884813725</v>
      </c>
      <c r="F136" s="58">
        <f>MAX(0,$C136-Parameters!$C$15)*Parameters!$D$15</f>
        <v>1748.4332884813725</v>
      </c>
      <c r="G136" s="59">
        <f t="shared" si="24"/>
        <v>8245.299865444118</v>
      </c>
      <c r="H136" s="59">
        <f>IF(D136=0,0,Parameters!$C$13*Parameters!$D$13)+IF(E136=0,0,Parameters!$C$14*Parameters!$D$14)+IF(F136=0,0,Parameters!$C$15*Parameters!$D$15)</f>
        <v>24000</v>
      </c>
      <c r="I136" s="60">
        <f t="shared" si="20"/>
        <v>0.34355416106017156</v>
      </c>
      <c r="J136" s="58">
        <f>'S(t) modelling'!H128</f>
        <v>110.25898567522086</v>
      </c>
      <c r="K136" s="57">
        <f>MAX(0,$J136-Parameters!$C$13)*Parameters!$D$13</f>
        <v>4025.8985675220856</v>
      </c>
      <c r="L136" s="27">
        <f>MAX(0,$J136-Parameters!$C$14)*Parameters!$D$14</f>
        <v>3025.8985675220856</v>
      </c>
      <c r="M136" s="58">
        <f>MAX(0,$J136-Parameters!$C$15)*Parameters!$D$15</f>
        <v>2025.8985675220856</v>
      </c>
      <c r="N136" s="61">
        <f t="shared" si="25"/>
        <v>9077.6957025662559</v>
      </c>
      <c r="O136" s="59">
        <f>IF(K136=0,0,Parameters!$C$13*Parameters!$D$13)+IF(L136=0,0,Parameters!$C$14*Parameters!$D$14)+IF(M136=0,0,Parameters!$C$15*Parameters!$D$15)</f>
        <v>24000</v>
      </c>
      <c r="P136" s="60">
        <f t="shared" si="14"/>
        <v>0.37823732094026069</v>
      </c>
      <c r="R136" s="56">
        <f t="shared" si="15"/>
        <v>122</v>
      </c>
      <c r="S136" s="57">
        <f>MAX(0,$C136-Parameters!$C$16)*Parameters!$D$16</f>
        <v>1748.4332884813725</v>
      </c>
      <c r="T136" s="58">
        <f>MAX(0,$C136-Parameters!$D$17)*Parameters!$D$17</f>
        <v>748.43328848137253</v>
      </c>
      <c r="U136" s="70">
        <f t="shared" si="26"/>
        <v>2496.8665769627451</v>
      </c>
      <c r="V136" s="71">
        <f>IF(S136=0,0,Parameters!$C$16*Parameters!$D$16)+IF(T136=0,0,Parameters!$C$17*Parameters!$D$17)</f>
        <v>19000</v>
      </c>
      <c r="W136" s="60">
        <f t="shared" si="17"/>
        <v>0.13141403036646027</v>
      </c>
      <c r="X136" s="57">
        <f>MAX(0,$J136-Parameters!$C$16)*Parameters!$D$16</f>
        <v>2025.8985675220856</v>
      </c>
      <c r="Y136" s="27">
        <f>MAX(0,$J136-Parameters!$C$17)*Parameters!$D$17</f>
        <v>1025.8985675220856</v>
      </c>
      <c r="Z136" s="72">
        <f t="shared" si="18"/>
        <v>3051.7971350441712</v>
      </c>
      <c r="AA136" s="61">
        <f>IF(X136=0,0,Parameters!$C$16*Parameters!$D$16)+IF(Y136=0,0,Parameters!$C$17*Parameters!$D$17)</f>
        <v>19000</v>
      </c>
      <c r="AB136" s="60">
        <f t="shared" si="19"/>
        <v>0.16062090184443006</v>
      </c>
    </row>
    <row r="137" spans="2:28" x14ac:dyDescent="0.3">
      <c r="B137" s="56">
        <f>'S(t) modelling'!A129</f>
        <v>123</v>
      </c>
      <c r="C137" s="57">
        <f>'S(t) modelling'!E129</f>
        <v>100.13623168724514</v>
      </c>
      <c r="D137" s="57">
        <f>MAX(0,$C137-Parameters!$C$13)*Parameters!$D$13</f>
        <v>3013.6231687245145</v>
      </c>
      <c r="E137" s="27">
        <f>MAX(0,$C137-Parameters!$C$14)*Parameters!$D$14</f>
        <v>2013.6231687245142</v>
      </c>
      <c r="F137" s="58">
        <f>MAX(0,$C137-Parameters!$C$15)*Parameters!$D$15</f>
        <v>1013.6231687245142</v>
      </c>
      <c r="G137" s="59">
        <f t="shared" si="24"/>
        <v>6040.8695061735434</v>
      </c>
      <c r="H137" s="59">
        <f>IF(D137=0,0,Parameters!$C$13*Parameters!$D$13)+IF(E137=0,0,Parameters!$C$14*Parameters!$D$14)+IF(F137=0,0,Parameters!$C$15*Parameters!$D$15)</f>
        <v>24000</v>
      </c>
      <c r="I137" s="60">
        <f t="shared" si="20"/>
        <v>0.25170289609056429</v>
      </c>
      <c r="J137" s="58">
        <f>'S(t) modelling'!H129</f>
        <v>85.678978700636506</v>
      </c>
      <c r="K137" s="57">
        <f>MAX(0,$J137-Parameters!$C$13)*Parameters!$D$13</f>
        <v>1567.8978700636505</v>
      </c>
      <c r="L137" s="27">
        <f>MAX(0,$J137-Parameters!$C$14)*Parameters!$D$14</f>
        <v>567.89787006365054</v>
      </c>
      <c r="M137" s="58">
        <f>MAX(0,$J137-Parameters!$C$15)*Parameters!$D$15</f>
        <v>0</v>
      </c>
      <c r="N137" s="61">
        <f t="shared" si="25"/>
        <v>2135.7957401273011</v>
      </c>
      <c r="O137" s="59">
        <f>IF(K137=0,0,Parameters!$C$13*Parameters!$D$13)+IF(L137=0,0,Parameters!$C$14*Parameters!$D$14)+IF(M137=0,0,Parameters!$C$15*Parameters!$D$15)</f>
        <v>15000</v>
      </c>
      <c r="P137" s="60">
        <f t="shared" si="14"/>
        <v>0.14238638267515341</v>
      </c>
      <c r="R137" s="56">
        <f t="shared" si="15"/>
        <v>123</v>
      </c>
      <c r="S137" s="57">
        <f>MAX(0,$C137-Parameters!$C$16)*Parameters!$D$16</f>
        <v>1013.6231687245142</v>
      </c>
      <c r="T137" s="58">
        <f>MAX(0,$C137-Parameters!$D$17)*Parameters!$D$17</f>
        <v>13.623168724514301</v>
      </c>
      <c r="U137" s="70">
        <f t="shared" si="26"/>
        <v>1027.2463374490285</v>
      </c>
      <c r="V137" s="71">
        <f>IF(S137=0,0,Parameters!$C$16*Parameters!$D$16)+IF(T137=0,0,Parameters!$C$17*Parameters!$D$17)</f>
        <v>19000</v>
      </c>
      <c r="W137" s="60">
        <f t="shared" si="17"/>
        <v>5.4065596707843604E-2</v>
      </c>
      <c r="X137" s="57">
        <f>MAX(0,$J137-Parameters!$C$16)*Parameters!$D$16</f>
        <v>0</v>
      </c>
      <c r="Y137" s="27">
        <f>MAX(0,$J137-Parameters!$C$17)*Parameters!$D$17</f>
        <v>0</v>
      </c>
      <c r="Z137" s="72">
        <f t="shared" si="18"/>
        <v>0</v>
      </c>
      <c r="AA137" s="61">
        <f>IF(X137=0,0,Parameters!$C$16*Parameters!$D$16)+IF(Y137=0,0,Parameters!$C$17*Parameters!$D$17)</f>
        <v>0</v>
      </c>
      <c r="AB137" s="60">
        <f t="shared" si="19"/>
        <v>0</v>
      </c>
    </row>
    <row r="138" spans="2:28" x14ac:dyDescent="0.3">
      <c r="B138" s="56">
        <f>'S(t) modelling'!A130</f>
        <v>124</v>
      </c>
      <c r="C138" s="57">
        <f>'S(t) modelling'!E130</f>
        <v>97.529091837514997</v>
      </c>
      <c r="D138" s="57">
        <f>MAX(0,$C138-Parameters!$C$13)*Parameters!$D$13</f>
        <v>2752.9091837514998</v>
      </c>
      <c r="E138" s="27">
        <f>MAX(0,$C138-Parameters!$C$14)*Parameters!$D$14</f>
        <v>1752.9091837514998</v>
      </c>
      <c r="F138" s="58">
        <f>MAX(0,$C138-Parameters!$C$15)*Parameters!$D$15</f>
        <v>752.90918375149977</v>
      </c>
      <c r="G138" s="59">
        <f t="shared" si="24"/>
        <v>5258.7275512544993</v>
      </c>
      <c r="H138" s="59">
        <f>IF(D138=0,0,Parameters!$C$13*Parameters!$D$13)+IF(E138=0,0,Parameters!$C$14*Parameters!$D$14)+IF(F138=0,0,Parameters!$C$15*Parameters!$D$15)</f>
        <v>24000</v>
      </c>
      <c r="I138" s="60">
        <f t="shared" si="20"/>
        <v>0.21911364796893748</v>
      </c>
      <c r="J138" s="58">
        <f>'S(t) modelling'!H130</f>
        <v>94.127739569143074</v>
      </c>
      <c r="K138" s="57">
        <f>MAX(0,$J138-Parameters!$C$13)*Parameters!$D$13</f>
        <v>2412.7739569143073</v>
      </c>
      <c r="L138" s="27">
        <f>MAX(0,$J138-Parameters!$C$14)*Parameters!$D$14</f>
        <v>1412.7739569143073</v>
      </c>
      <c r="M138" s="58">
        <f>MAX(0,$J138-Parameters!$C$15)*Parameters!$D$15</f>
        <v>412.7739569143074</v>
      </c>
      <c r="N138" s="61">
        <f t="shared" si="25"/>
        <v>4238.3218707429223</v>
      </c>
      <c r="O138" s="59">
        <f>IF(K138=0,0,Parameters!$C$13*Parameters!$D$13)+IF(L138=0,0,Parameters!$C$14*Parameters!$D$14)+IF(M138=0,0,Parameters!$C$15*Parameters!$D$15)</f>
        <v>24000</v>
      </c>
      <c r="P138" s="60">
        <f t="shared" si="14"/>
        <v>0.17659674461428843</v>
      </c>
      <c r="R138" s="56">
        <f t="shared" si="15"/>
        <v>124</v>
      </c>
      <c r="S138" s="57">
        <f>MAX(0,$C138-Parameters!$C$16)*Parameters!$D$16</f>
        <v>752.90918375149977</v>
      </c>
      <c r="T138" s="58">
        <f>MAX(0,$C138-Parameters!$D$17)*Parameters!$D$17</f>
        <v>0</v>
      </c>
      <c r="U138" s="70">
        <f t="shared" si="26"/>
        <v>752.90918375149977</v>
      </c>
      <c r="V138" s="71">
        <f>IF(S138=0,0,Parameters!$C$16*Parameters!$D$16)+IF(T138=0,0,Parameters!$C$17*Parameters!$D$17)</f>
        <v>9000</v>
      </c>
      <c r="W138" s="60">
        <f t="shared" si="17"/>
        <v>8.3656575972388861E-2</v>
      </c>
      <c r="X138" s="57">
        <f>MAX(0,$J138-Parameters!$C$16)*Parameters!$D$16</f>
        <v>412.7739569143074</v>
      </c>
      <c r="Y138" s="27">
        <f>MAX(0,$J138-Parameters!$C$17)*Parameters!$D$17</f>
        <v>0</v>
      </c>
      <c r="Z138" s="72">
        <f t="shared" si="18"/>
        <v>412.7739569143074</v>
      </c>
      <c r="AA138" s="61">
        <f>IF(X138=0,0,Parameters!$C$16*Parameters!$D$16)+IF(Y138=0,0,Parameters!$C$17*Parameters!$D$17)</f>
        <v>9000</v>
      </c>
      <c r="AB138" s="60">
        <f t="shared" si="19"/>
        <v>4.5863772990478599E-2</v>
      </c>
    </row>
    <row r="139" spans="2:28" x14ac:dyDescent="0.3">
      <c r="B139" s="56">
        <f>'S(t) modelling'!A131</f>
        <v>125</v>
      </c>
      <c r="C139" s="57">
        <f>'S(t) modelling'!E131</f>
        <v>93.996242802912292</v>
      </c>
      <c r="D139" s="57">
        <f>MAX(0,$C139-Parameters!$C$13)*Parameters!$D$13</f>
        <v>2399.6242802912293</v>
      </c>
      <c r="E139" s="27">
        <f>MAX(0,$C139-Parameters!$C$14)*Parameters!$D$14</f>
        <v>1399.6242802912293</v>
      </c>
      <c r="F139" s="58">
        <f>MAX(0,$C139-Parameters!$C$15)*Parameters!$D$15</f>
        <v>399.62428029122918</v>
      </c>
      <c r="G139" s="59">
        <f t="shared" si="24"/>
        <v>4198.8728408736879</v>
      </c>
      <c r="H139" s="59">
        <f>IF(D139=0,0,Parameters!$C$13*Parameters!$D$13)+IF(E139=0,0,Parameters!$C$14*Parameters!$D$14)+IF(F139=0,0,Parameters!$C$15*Parameters!$D$15)</f>
        <v>24000</v>
      </c>
      <c r="I139" s="60">
        <f t="shared" si="20"/>
        <v>0.17495303503640366</v>
      </c>
      <c r="J139" s="58">
        <f>'S(t) modelling'!H131</f>
        <v>105.38075608509698</v>
      </c>
      <c r="K139" s="57">
        <f>MAX(0,$J139-Parameters!$C$13)*Parameters!$D$13</f>
        <v>3538.0756085096978</v>
      </c>
      <c r="L139" s="27">
        <f>MAX(0,$J139-Parameters!$C$14)*Parameters!$D$14</f>
        <v>2538.0756085096978</v>
      </c>
      <c r="M139" s="58">
        <f>MAX(0,$J139-Parameters!$C$15)*Parameters!$D$15</f>
        <v>1538.0756085096978</v>
      </c>
      <c r="N139" s="61">
        <f t="shared" si="25"/>
        <v>7614.2268255290928</v>
      </c>
      <c r="O139" s="59">
        <f>IF(K139=0,0,Parameters!$C$13*Parameters!$D$13)+IF(L139=0,0,Parameters!$C$14*Parameters!$D$14)+IF(M139=0,0,Parameters!$C$15*Parameters!$D$15)</f>
        <v>24000</v>
      </c>
      <c r="P139" s="60">
        <f t="shared" si="14"/>
        <v>0.31725945106371223</v>
      </c>
      <c r="R139" s="56">
        <f t="shared" si="15"/>
        <v>125</v>
      </c>
      <c r="S139" s="57">
        <f>MAX(0,$C139-Parameters!$C$16)*Parameters!$D$16</f>
        <v>399.62428029122918</v>
      </c>
      <c r="T139" s="58">
        <f>MAX(0,$C139-Parameters!$D$17)*Parameters!$D$17</f>
        <v>0</v>
      </c>
      <c r="U139" s="70">
        <f t="shared" si="26"/>
        <v>399.62428029122918</v>
      </c>
      <c r="V139" s="71">
        <f>IF(S139=0,0,Parameters!$C$16*Parameters!$D$16)+IF(T139=0,0,Parameters!$C$17*Parameters!$D$17)</f>
        <v>9000</v>
      </c>
      <c r="W139" s="60">
        <f t="shared" si="17"/>
        <v>4.4402697810136574E-2</v>
      </c>
      <c r="X139" s="57">
        <f>MAX(0,$J139-Parameters!$C$16)*Parameters!$D$16</f>
        <v>1538.0756085096978</v>
      </c>
      <c r="Y139" s="27">
        <f>MAX(0,$J139-Parameters!$C$17)*Parameters!$D$17</f>
        <v>538.07560850969764</v>
      </c>
      <c r="Z139" s="72">
        <f t="shared" si="18"/>
        <v>2076.1512170193955</v>
      </c>
      <c r="AA139" s="61">
        <f>IF(X139=0,0,Parameters!$C$16*Parameters!$D$16)+IF(Y139=0,0,Parameters!$C$17*Parameters!$D$17)</f>
        <v>19000</v>
      </c>
      <c r="AB139" s="60">
        <f t="shared" si="19"/>
        <v>0.10927111668523135</v>
      </c>
    </row>
    <row r="140" spans="2:28" x14ac:dyDescent="0.3">
      <c r="B140" s="56">
        <f>'S(t) modelling'!A132</f>
        <v>126</v>
      </c>
      <c r="C140" s="57">
        <f>'S(t) modelling'!E132</f>
        <v>83.802571093349187</v>
      </c>
      <c r="D140" s="57">
        <f>MAX(0,$C140-Parameters!$C$13)*Parameters!$D$13</f>
        <v>1380.2571093349186</v>
      </c>
      <c r="E140" s="27">
        <f>MAX(0,$C140-Parameters!$C$14)*Parameters!$D$14</f>
        <v>380.25710933491865</v>
      </c>
      <c r="F140" s="58">
        <f>MAX(0,$C140-Parameters!$C$15)*Parameters!$D$15</f>
        <v>0</v>
      </c>
      <c r="G140" s="59">
        <f t="shared" si="24"/>
        <v>1760.5142186698372</v>
      </c>
      <c r="H140" s="59">
        <f>IF(D140=0,0,Parameters!$C$13*Parameters!$D$13)+IF(E140=0,0,Parameters!$C$14*Parameters!$D$14)+IF(F140=0,0,Parameters!$C$15*Parameters!$D$15)</f>
        <v>15000</v>
      </c>
      <c r="I140" s="60">
        <f t="shared" si="20"/>
        <v>0.11736761457798915</v>
      </c>
      <c r="J140" s="58">
        <f>'S(t) modelling'!H132</f>
        <v>76.984016411469057</v>
      </c>
      <c r="K140" s="57">
        <f>MAX(0,$J140-Parameters!$C$13)*Parameters!$D$13</f>
        <v>698.4016411469056</v>
      </c>
      <c r="L140" s="27">
        <f>MAX(0,$J140-Parameters!$C$14)*Parameters!$D$14</f>
        <v>0</v>
      </c>
      <c r="M140" s="58">
        <f>MAX(0,$J140-Parameters!$C$15)*Parameters!$D$15</f>
        <v>0</v>
      </c>
      <c r="N140" s="61">
        <f t="shared" si="25"/>
        <v>698.4016411469056</v>
      </c>
      <c r="O140" s="59">
        <f>IF(K140=0,0,Parameters!$C$13*Parameters!$D$13)+IF(L140=0,0,Parameters!$C$14*Parameters!$D$14)+IF(M140=0,0,Parameters!$C$15*Parameters!$D$15)</f>
        <v>7000</v>
      </c>
      <c r="P140" s="60">
        <f t="shared" si="14"/>
        <v>9.9771663020986515E-2</v>
      </c>
      <c r="R140" s="56">
        <f t="shared" si="15"/>
        <v>126</v>
      </c>
      <c r="S140" s="57">
        <f>MAX(0,$C140-Parameters!$C$16)*Parameters!$D$16</f>
        <v>0</v>
      </c>
      <c r="T140" s="58">
        <f>MAX(0,$C140-Parameters!$D$17)*Parameters!$D$17</f>
        <v>0</v>
      </c>
      <c r="U140" s="70">
        <f t="shared" si="26"/>
        <v>0</v>
      </c>
      <c r="V140" s="71">
        <f>IF(S140=0,0,Parameters!$C$16*Parameters!$D$16)+IF(T140=0,0,Parameters!$C$17*Parameters!$D$17)</f>
        <v>0</v>
      </c>
      <c r="W140" s="60">
        <f t="shared" si="17"/>
        <v>0</v>
      </c>
      <c r="X140" s="57">
        <f>MAX(0,$J140-Parameters!$C$16)*Parameters!$D$16</f>
        <v>0</v>
      </c>
      <c r="Y140" s="27">
        <f>MAX(0,$J140-Parameters!$C$17)*Parameters!$D$17</f>
        <v>0</v>
      </c>
      <c r="Z140" s="72">
        <f t="shared" si="18"/>
        <v>0</v>
      </c>
      <c r="AA140" s="61">
        <f>IF(X140=0,0,Parameters!$C$16*Parameters!$D$16)+IF(Y140=0,0,Parameters!$C$17*Parameters!$D$17)</f>
        <v>0</v>
      </c>
      <c r="AB140" s="60">
        <f t="shared" si="19"/>
        <v>0</v>
      </c>
    </row>
    <row r="141" spans="2:28" x14ac:dyDescent="0.3">
      <c r="B141" s="56">
        <f>'S(t) modelling'!A133</f>
        <v>127</v>
      </c>
      <c r="C141" s="57">
        <f>'S(t) modelling'!E133</f>
        <v>90.217016895946585</v>
      </c>
      <c r="D141" s="57">
        <f>MAX(0,$C141-Parameters!$C$13)*Parameters!$D$13</f>
        <v>2021.7016895946585</v>
      </c>
      <c r="E141" s="27">
        <f>MAX(0,$C141-Parameters!$C$14)*Parameters!$D$14</f>
        <v>1021.7016895946585</v>
      </c>
      <c r="F141" s="58">
        <f>MAX(0,$C141-Parameters!$C$15)*Parameters!$D$15</f>
        <v>21.701689594658546</v>
      </c>
      <c r="G141" s="59">
        <f t="shared" si="24"/>
        <v>3065.1050687839756</v>
      </c>
      <c r="H141" s="59">
        <f>IF(D141=0,0,Parameters!$C$13*Parameters!$D$13)+IF(E141=0,0,Parameters!$C$14*Parameters!$D$14)+IF(F141=0,0,Parameters!$C$15*Parameters!$D$15)</f>
        <v>24000</v>
      </c>
      <c r="I141" s="60">
        <f t="shared" si="20"/>
        <v>0.12771271119933231</v>
      </c>
      <c r="J141" s="58">
        <f>'S(t) modelling'!H133</f>
        <v>93.500356412886774</v>
      </c>
      <c r="K141" s="57">
        <f>MAX(0,$J141-Parameters!$C$13)*Parameters!$D$13</f>
        <v>2350.0356412886772</v>
      </c>
      <c r="L141" s="27">
        <f>MAX(0,$J141-Parameters!$C$14)*Parameters!$D$14</f>
        <v>1350.0356412886774</v>
      </c>
      <c r="M141" s="58">
        <f>MAX(0,$J141-Parameters!$C$15)*Parameters!$D$15</f>
        <v>350.03564128867737</v>
      </c>
      <c r="N141" s="61">
        <f t="shared" si="25"/>
        <v>4050.1069238660316</v>
      </c>
      <c r="O141" s="59">
        <f>IF(K141=0,0,Parameters!$C$13*Parameters!$D$13)+IF(L141=0,0,Parameters!$C$14*Parameters!$D$14)+IF(M141=0,0,Parameters!$C$15*Parameters!$D$15)</f>
        <v>24000</v>
      </c>
      <c r="P141" s="60">
        <f t="shared" si="14"/>
        <v>0.16875445516108464</v>
      </c>
      <c r="R141" s="56">
        <f t="shared" si="15"/>
        <v>127</v>
      </c>
      <c r="S141" s="57">
        <f>MAX(0,$C141-Parameters!$C$16)*Parameters!$D$16</f>
        <v>21.701689594658546</v>
      </c>
      <c r="T141" s="58">
        <f>MAX(0,$C141-Parameters!$D$17)*Parameters!$D$17</f>
        <v>0</v>
      </c>
      <c r="U141" s="70">
        <f t="shared" si="26"/>
        <v>21.701689594658546</v>
      </c>
      <c r="V141" s="71">
        <f>IF(S141=0,0,Parameters!$C$16*Parameters!$D$16)+IF(T141=0,0,Parameters!$C$17*Parameters!$D$17)</f>
        <v>9000</v>
      </c>
      <c r="W141" s="60">
        <f t="shared" si="17"/>
        <v>2.4112988438509497E-3</v>
      </c>
      <c r="X141" s="57">
        <f>MAX(0,$J141-Parameters!$C$16)*Parameters!$D$16</f>
        <v>350.03564128867737</v>
      </c>
      <c r="Y141" s="27">
        <f>MAX(0,$J141-Parameters!$C$17)*Parameters!$D$17</f>
        <v>0</v>
      </c>
      <c r="Z141" s="72">
        <f t="shared" si="18"/>
        <v>350.03564128867737</v>
      </c>
      <c r="AA141" s="61">
        <f>IF(X141=0,0,Parameters!$C$16*Parameters!$D$16)+IF(Y141=0,0,Parameters!$C$17*Parameters!$D$17)</f>
        <v>9000</v>
      </c>
      <c r="AB141" s="60">
        <f t="shared" si="19"/>
        <v>3.8892849032075266E-2</v>
      </c>
    </row>
    <row r="142" spans="2:28" x14ac:dyDescent="0.3">
      <c r="B142" s="56">
        <f>'S(t) modelling'!A134</f>
        <v>128</v>
      </c>
      <c r="C142" s="57">
        <f>'S(t) modelling'!E134</f>
        <v>104.01259056833469</v>
      </c>
      <c r="D142" s="57">
        <f>MAX(0,$C142-Parameters!$C$13)*Parameters!$D$13</f>
        <v>3401.2590568334685</v>
      </c>
      <c r="E142" s="27">
        <f>MAX(0,$C142-Parameters!$C$14)*Parameters!$D$14</f>
        <v>2401.2590568334685</v>
      </c>
      <c r="F142" s="58">
        <f>MAX(0,$C142-Parameters!$C$15)*Parameters!$D$15</f>
        <v>1401.2590568334688</v>
      </c>
      <c r="G142" s="59">
        <f t="shared" si="24"/>
        <v>7203.7771705004061</v>
      </c>
      <c r="H142" s="59">
        <f>IF(D142=0,0,Parameters!$C$13*Parameters!$D$13)+IF(E142=0,0,Parameters!$C$14*Parameters!$D$14)+IF(F142=0,0,Parameters!$C$15*Parameters!$D$15)</f>
        <v>24000</v>
      </c>
      <c r="I142" s="60">
        <f t="shared" si="20"/>
        <v>0.30015738210418358</v>
      </c>
      <c r="J142" s="58">
        <f>'S(t) modelling'!H134</f>
        <v>112.97648033042121</v>
      </c>
      <c r="K142" s="57">
        <f>MAX(0,$J142-Parameters!$C$13)*Parameters!$D$13</f>
        <v>4297.6480330421209</v>
      </c>
      <c r="L142" s="27">
        <f>MAX(0,$J142-Parameters!$C$14)*Parameters!$D$14</f>
        <v>3297.6480330421209</v>
      </c>
      <c r="M142" s="58">
        <f>MAX(0,$J142-Parameters!$C$15)*Parameters!$D$15</f>
        <v>2297.6480330421209</v>
      </c>
      <c r="N142" s="61">
        <f t="shared" si="25"/>
        <v>9892.9440991263618</v>
      </c>
      <c r="O142" s="59">
        <f>IF(K142=0,0,Parameters!$C$13*Parameters!$D$13)+IF(L142=0,0,Parameters!$C$14*Parameters!$D$14)+IF(M142=0,0,Parameters!$C$15*Parameters!$D$15)</f>
        <v>24000</v>
      </c>
      <c r="P142" s="60">
        <f t="shared" si="14"/>
        <v>0.41220600413026509</v>
      </c>
      <c r="R142" s="56">
        <f t="shared" si="15"/>
        <v>128</v>
      </c>
      <c r="S142" s="57">
        <f>MAX(0,$C142-Parameters!$C$16)*Parameters!$D$16</f>
        <v>1401.2590568334688</v>
      </c>
      <c r="T142" s="58">
        <f>MAX(0,$C142-Parameters!$D$17)*Parameters!$D$17</f>
        <v>401.25905683346872</v>
      </c>
      <c r="U142" s="70">
        <f t="shared" si="26"/>
        <v>1802.5181136669376</v>
      </c>
      <c r="V142" s="71">
        <f>IF(S142=0,0,Parameters!$C$16*Parameters!$D$16)+IF(T142=0,0,Parameters!$C$17*Parameters!$D$17)</f>
        <v>19000</v>
      </c>
      <c r="W142" s="60">
        <f t="shared" si="17"/>
        <v>9.4869374403523027E-2</v>
      </c>
      <c r="X142" s="57">
        <f>MAX(0,$J142-Parameters!$C$16)*Parameters!$D$16</f>
        <v>2297.6480330421209</v>
      </c>
      <c r="Y142" s="27">
        <f>MAX(0,$J142-Parameters!$C$17)*Parameters!$D$17</f>
        <v>1297.6480330421211</v>
      </c>
      <c r="Z142" s="72">
        <f t="shared" si="18"/>
        <v>3595.2960660842418</v>
      </c>
      <c r="AA142" s="61">
        <f>IF(X142=0,0,Parameters!$C$16*Parameters!$D$16)+IF(Y142=0,0,Parameters!$C$17*Parameters!$D$17)</f>
        <v>19000</v>
      </c>
      <c r="AB142" s="60">
        <f t="shared" si="19"/>
        <v>0.18922610874127588</v>
      </c>
    </row>
    <row r="143" spans="2:28" x14ac:dyDescent="0.3">
      <c r="B143" s="56">
        <f>'S(t) modelling'!A135</f>
        <v>129</v>
      </c>
      <c r="C143" s="57">
        <f>'S(t) modelling'!E135</f>
        <v>92.249681745110806</v>
      </c>
      <c r="D143" s="57">
        <f>MAX(0,$C143-Parameters!$C$13)*Parameters!$D$13</f>
        <v>2224.9681745110806</v>
      </c>
      <c r="E143" s="27">
        <f>MAX(0,$C143-Parameters!$C$14)*Parameters!$D$14</f>
        <v>1224.9681745110806</v>
      </c>
      <c r="F143" s="58">
        <f>MAX(0,$C143-Parameters!$C$15)*Parameters!$D$15</f>
        <v>224.96817451108058</v>
      </c>
      <c r="G143" s="59">
        <f t="shared" si="24"/>
        <v>3674.9045235332419</v>
      </c>
      <c r="H143" s="59">
        <f>IF(D143=0,0,Parameters!$C$13*Parameters!$D$13)+IF(E143=0,0,Parameters!$C$14*Parameters!$D$14)+IF(F143=0,0,Parameters!$C$15*Parameters!$D$15)</f>
        <v>24000</v>
      </c>
      <c r="I143" s="60">
        <f t="shared" si="20"/>
        <v>0.15312102181388507</v>
      </c>
      <c r="J143" s="58">
        <f>'S(t) modelling'!H135</f>
        <v>84.862368119693471</v>
      </c>
      <c r="K143" s="57">
        <f>MAX(0,$J143-Parameters!$C$13)*Parameters!$D$13</f>
        <v>1486.2368119693472</v>
      </c>
      <c r="L143" s="27">
        <f>MAX(0,$J143-Parameters!$C$14)*Parameters!$D$14</f>
        <v>486.23681196934712</v>
      </c>
      <c r="M143" s="58">
        <f>MAX(0,$J143-Parameters!$C$15)*Parameters!$D$15</f>
        <v>0</v>
      </c>
      <c r="N143" s="61">
        <f t="shared" si="25"/>
        <v>1972.4736239386943</v>
      </c>
      <c r="O143" s="59">
        <f>IF(K143=0,0,Parameters!$C$13*Parameters!$D$13)+IF(L143=0,0,Parameters!$C$14*Parameters!$D$14)+IF(M143=0,0,Parameters!$C$15*Parameters!$D$15)</f>
        <v>15000</v>
      </c>
      <c r="P143" s="60">
        <f t="shared" ref="P143:P206" si="27">IF(O143=0,0,N143/O143)</f>
        <v>0.13149824159591295</v>
      </c>
      <c r="R143" s="56">
        <f t="shared" ref="R143:R206" si="28">B143</f>
        <v>129</v>
      </c>
      <c r="S143" s="57">
        <f>MAX(0,$C143-Parameters!$C$16)*Parameters!$D$16</f>
        <v>224.96817451108058</v>
      </c>
      <c r="T143" s="58">
        <f>MAX(0,$C143-Parameters!$D$17)*Parameters!$D$17</f>
        <v>0</v>
      </c>
      <c r="U143" s="70">
        <f t="shared" si="26"/>
        <v>224.96817451108058</v>
      </c>
      <c r="V143" s="71">
        <f>IF(S143=0,0,Parameters!$C$16*Parameters!$D$16)+IF(T143=0,0,Parameters!$C$17*Parameters!$D$17)</f>
        <v>9000</v>
      </c>
      <c r="W143" s="60">
        <f t="shared" ref="W143:W206" si="29">IF(U143=0,0,U143/V143)</f>
        <v>2.4996463834564508E-2</v>
      </c>
      <c r="X143" s="57">
        <f>MAX(0,$J143-Parameters!$C$16)*Parameters!$D$16</f>
        <v>0</v>
      </c>
      <c r="Y143" s="27">
        <f>MAX(0,$J143-Parameters!$C$17)*Parameters!$D$17</f>
        <v>0</v>
      </c>
      <c r="Z143" s="72">
        <f t="shared" ref="Z143:Z206" si="30">SUM(X143:Y143)</f>
        <v>0</v>
      </c>
      <c r="AA143" s="61">
        <f>IF(X143=0,0,Parameters!$C$16*Parameters!$D$16)+IF(Y143=0,0,Parameters!$C$17*Parameters!$D$17)</f>
        <v>0</v>
      </c>
      <c r="AB143" s="60">
        <f t="shared" ref="AB143:AB206" si="31">IF(Z143=0,0,Z143/AA143)</f>
        <v>0</v>
      </c>
    </row>
    <row r="144" spans="2:28" x14ac:dyDescent="0.3">
      <c r="B144" s="56">
        <f>'S(t) modelling'!A136</f>
        <v>130</v>
      </c>
      <c r="C144" s="57">
        <f>'S(t) modelling'!E136</f>
        <v>106.53044326485085</v>
      </c>
      <c r="D144" s="57">
        <f>MAX(0,$C144-Parameters!$C$13)*Parameters!$D$13</f>
        <v>3653.0443264850846</v>
      </c>
      <c r="E144" s="27">
        <f>MAX(0,$C144-Parameters!$C$14)*Parameters!$D$14</f>
        <v>2653.0443264850846</v>
      </c>
      <c r="F144" s="58">
        <f>MAX(0,$C144-Parameters!$C$15)*Parameters!$D$15</f>
        <v>1653.0443264850846</v>
      </c>
      <c r="G144" s="59">
        <f t="shared" si="24"/>
        <v>7959.1329794552539</v>
      </c>
      <c r="H144" s="59">
        <f>IF(D144=0,0,Parameters!$C$13*Parameters!$D$13)+IF(E144=0,0,Parameters!$C$14*Parameters!$D$14)+IF(F144=0,0,Parameters!$C$15*Parameters!$D$15)</f>
        <v>24000</v>
      </c>
      <c r="I144" s="60">
        <f t="shared" ref="I144:I207" si="32">IF(H144=0,0,G144/H144)</f>
        <v>0.33163054081063559</v>
      </c>
      <c r="J144" s="58">
        <f>'S(t) modelling'!H136</f>
        <v>87.964607479923473</v>
      </c>
      <c r="K144" s="57">
        <f>MAX(0,$J144-Parameters!$C$13)*Parameters!$D$13</f>
        <v>1796.4607479923473</v>
      </c>
      <c r="L144" s="27">
        <f>MAX(0,$J144-Parameters!$C$14)*Parameters!$D$14</f>
        <v>796.46074799234725</v>
      </c>
      <c r="M144" s="58">
        <f>MAX(0,$J144-Parameters!$C$15)*Parameters!$D$15</f>
        <v>0</v>
      </c>
      <c r="N144" s="61">
        <f t="shared" si="25"/>
        <v>2592.9214959846945</v>
      </c>
      <c r="O144" s="59">
        <f>IF(K144=0,0,Parameters!$C$13*Parameters!$D$13)+IF(L144=0,0,Parameters!$C$14*Parameters!$D$14)+IF(M144=0,0,Parameters!$C$15*Parameters!$D$15)</f>
        <v>15000</v>
      </c>
      <c r="P144" s="60">
        <f t="shared" si="27"/>
        <v>0.1728614330656463</v>
      </c>
      <c r="R144" s="56">
        <f t="shared" si="28"/>
        <v>130</v>
      </c>
      <c r="S144" s="57">
        <f>MAX(0,$C144-Parameters!$C$16)*Parameters!$D$16</f>
        <v>1653.0443264850846</v>
      </c>
      <c r="T144" s="58">
        <f>MAX(0,$C144-Parameters!$D$17)*Parameters!$D$17</f>
        <v>653.04432648508453</v>
      </c>
      <c r="U144" s="70">
        <f t="shared" si="26"/>
        <v>2306.0886529701693</v>
      </c>
      <c r="V144" s="71">
        <f>IF(S144=0,0,Parameters!$C$16*Parameters!$D$16)+IF(T144=0,0,Parameters!$C$17*Parameters!$D$17)</f>
        <v>19000</v>
      </c>
      <c r="W144" s="60">
        <f t="shared" si="29"/>
        <v>0.12137308699842997</v>
      </c>
      <c r="X144" s="57">
        <f>MAX(0,$J144-Parameters!$C$16)*Parameters!$D$16</f>
        <v>0</v>
      </c>
      <c r="Y144" s="27">
        <f>MAX(0,$J144-Parameters!$C$17)*Parameters!$D$17</f>
        <v>0</v>
      </c>
      <c r="Z144" s="72">
        <f t="shared" si="30"/>
        <v>0</v>
      </c>
      <c r="AA144" s="61">
        <f>IF(X144=0,0,Parameters!$C$16*Parameters!$D$16)+IF(Y144=0,0,Parameters!$C$17*Parameters!$D$17)</f>
        <v>0</v>
      </c>
      <c r="AB144" s="60">
        <f t="shared" si="31"/>
        <v>0</v>
      </c>
    </row>
    <row r="145" spans="2:28" x14ac:dyDescent="0.3">
      <c r="B145" s="56">
        <f>'S(t) modelling'!A137</f>
        <v>131</v>
      </c>
      <c r="C145" s="57">
        <f>'S(t) modelling'!E137</f>
        <v>108.53359791345835</v>
      </c>
      <c r="D145" s="57">
        <f>MAX(0,$C145-Parameters!$C$13)*Parameters!$D$13</f>
        <v>3853.3597913458352</v>
      </c>
      <c r="E145" s="27">
        <f>MAX(0,$C145-Parameters!$C$14)*Parameters!$D$14</f>
        <v>2853.3597913458352</v>
      </c>
      <c r="F145" s="58">
        <f>MAX(0,$C145-Parameters!$C$15)*Parameters!$D$15</f>
        <v>1853.3597913458352</v>
      </c>
      <c r="G145" s="59">
        <f t="shared" si="24"/>
        <v>8560.0793740375047</v>
      </c>
      <c r="H145" s="59">
        <f>IF(D145=0,0,Parameters!$C$13*Parameters!$D$13)+IF(E145=0,0,Parameters!$C$14*Parameters!$D$14)+IF(F145=0,0,Parameters!$C$15*Parameters!$D$15)</f>
        <v>24000</v>
      </c>
      <c r="I145" s="60">
        <f t="shared" si="32"/>
        <v>0.35666997391822935</v>
      </c>
      <c r="J145" s="58">
        <f>'S(t) modelling'!H137</f>
        <v>109.9016476706971</v>
      </c>
      <c r="K145" s="57">
        <f>MAX(0,$J145-Parameters!$C$13)*Parameters!$D$13</f>
        <v>3990.1647670697103</v>
      </c>
      <c r="L145" s="27">
        <f>MAX(0,$J145-Parameters!$C$14)*Parameters!$D$14</f>
        <v>2990.1647670697103</v>
      </c>
      <c r="M145" s="58">
        <f>MAX(0,$J145-Parameters!$C$15)*Parameters!$D$15</f>
        <v>1990.1647670697103</v>
      </c>
      <c r="N145" s="61">
        <f t="shared" si="25"/>
        <v>8970.4943012091317</v>
      </c>
      <c r="O145" s="59">
        <f>IF(K145=0,0,Parameters!$C$13*Parameters!$D$13)+IF(L145=0,0,Parameters!$C$14*Parameters!$D$14)+IF(M145=0,0,Parameters!$C$15*Parameters!$D$15)</f>
        <v>24000</v>
      </c>
      <c r="P145" s="60">
        <f t="shared" si="27"/>
        <v>0.37377059588371381</v>
      </c>
      <c r="R145" s="56">
        <f t="shared" si="28"/>
        <v>131</v>
      </c>
      <c r="S145" s="57">
        <f>MAX(0,$C145-Parameters!$C$16)*Parameters!$D$16</f>
        <v>1853.3597913458352</v>
      </c>
      <c r="T145" s="58">
        <f>MAX(0,$C145-Parameters!$D$17)*Parameters!$D$17</f>
        <v>853.35979134583511</v>
      </c>
      <c r="U145" s="70">
        <f t="shared" si="26"/>
        <v>2706.7195826916704</v>
      </c>
      <c r="V145" s="71">
        <f>IF(S145=0,0,Parameters!$C$16*Parameters!$D$16)+IF(T145=0,0,Parameters!$C$17*Parameters!$D$17)</f>
        <v>19000</v>
      </c>
      <c r="W145" s="60">
        <f t="shared" si="29"/>
        <v>0.14245892540482477</v>
      </c>
      <c r="X145" s="57">
        <f>MAX(0,$J145-Parameters!$C$16)*Parameters!$D$16</f>
        <v>1990.1647670697103</v>
      </c>
      <c r="Y145" s="27">
        <f>MAX(0,$J145-Parameters!$C$17)*Parameters!$D$17</f>
        <v>990.16476706971025</v>
      </c>
      <c r="Z145" s="72">
        <f t="shared" si="30"/>
        <v>2980.3295341394205</v>
      </c>
      <c r="AA145" s="61">
        <f>IF(X145=0,0,Parameters!$C$16*Parameters!$D$16)+IF(Y145=0,0,Parameters!$C$17*Parameters!$D$17)</f>
        <v>19000</v>
      </c>
      <c r="AB145" s="60">
        <f t="shared" si="31"/>
        <v>0.15685944916523265</v>
      </c>
    </row>
    <row r="146" spans="2:28" x14ac:dyDescent="0.3">
      <c r="B146" s="56">
        <f>'S(t) modelling'!A138</f>
        <v>132</v>
      </c>
      <c r="C146" s="57">
        <f>'S(t) modelling'!E138</f>
        <v>102.7128707523391</v>
      </c>
      <c r="D146" s="57">
        <f>MAX(0,$C146-Parameters!$C$13)*Parameters!$D$13</f>
        <v>3271.2870752339099</v>
      </c>
      <c r="E146" s="27">
        <f>MAX(0,$C146-Parameters!$C$14)*Parameters!$D$14</f>
        <v>2271.2870752339099</v>
      </c>
      <c r="F146" s="58">
        <f>MAX(0,$C146-Parameters!$C$15)*Parameters!$D$15</f>
        <v>1271.2870752339099</v>
      </c>
      <c r="G146" s="59">
        <f t="shared" si="24"/>
        <v>6813.8612257017303</v>
      </c>
      <c r="H146" s="59">
        <f>IF(D146=0,0,Parameters!$C$13*Parameters!$D$13)+IF(E146=0,0,Parameters!$C$14*Parameters!$D$14)+IF(F146=0,0,Parameters!$C$15*Parameters!$D$15)</f>
        <v>24000</v>
      </c>
      <c r="I146" s="60">
        <f t="shared" si="32"/>
        <v>0.28391088440423878</v>
      </c>
      <c r="J146" s="58">
        <f>'S(t) modelling'!H138</f>
        <v>108.46346023548804</v>
      </c>
      <c r="K146" s="57">
        <f>MAX(0,$J146-Parameters!$C$13)*Parameters!$D$13</f>
        <v>3846.3460235488042</v>
      </c>
      <c r="L146" s="27">
        <f>MAX(0,$J146-Parameters!$C$14)*Parameters!$D$14</f>
        <v>2846.3460235488042</v>
      </c>
      <c r="M146" s="58">
        <f>MAX(0,$J146-Parameters!$C$15)*Parameters!$D$15</f>
        <v>1846.3460235488042</v>
      </c>
      <c r="N146" s="61">
        <f t="shared" si="25"/>
        <v>8539.038070646413</v>
      </c>
      <c r="O146" s="59">
        <f>IF(K146=0,0,Parameters!$C$13*Parameters!$D$13)+IF(L146=0,0,Parameters!$C$14*Parameters!$D$14)+IF(M146=0,0,Parameters!$C$15*Parameters!$D$15)</f>
        <v>24000</v>
      </c>
      <c r="P146" s="60">
        <f t="shared" si="27"/>
        <v>0.35579325294360054</v>
      </c>
      <c r="R146" s="56">
        <f t="shared" si="28"/>
        <v>132</v>
      </c>
      <c r="S146" s="57">
        <f>MAX(0,$C146-Parameters!$C$16)*Parameters!$D$16</f>
        <v>1271.2870752339099</v>
      </c>
      <c r="T146" s="58">
        <f>MAX(0,$C146-Parameters!$D$17)*Parameters!$D$17</f>
        <v>271.28707523391</v>
      </c>
      <c r="U146" s="70">
        <f t="shared" si="26"/>
        <v>1542.5741504678199</v>
      </c>
      <c r="V146" s="71">
        <f>IF(S146=0,0,Parameters!$C$16*Parameters!$D$16)+IF(T146=0,0,Parameters!$C$17*Parameters!$D$17)</f>
        <v>19000</v>
      </c>
      <c r="W146" s="60">
        <f t="shared" si="29"/>
        <v>8.1188113182516841E-2</v>
      </c>
      <c r="X146" s="57">
        <f>MAX(0,$J146-Parameters!$C$16)*Parameters!$D$16</f>
        <v>1846.3460235488042</v>
      </c>
      <c r="Y146" s="27">
        <f>MAX(0,$J146-Parameters!$C$17)*Parameters!$D$17</f>
        <v>846.34602354880428</v>
      </c>
      <c r="Z146" s="72">
        <f t="shared" si="30"/>
        <v>2692.6920470976083</v>
      </c>
      <c r="AA146" s="61">
        <f>IF(X146=0,0,Parameters!$C$16*Parameters!$D$16)+IF(Y146=0,0,Parameters!$C$17*Parameters!$D$17)</f>
        <v>19000</v>
      </c>
      <c r="AB146" s="60">
        <f t="shared" si="31"/>
        <v>0.14172063405776886</v>
      </c>
    </row>
    <row r="147" spans="2:28" x14ac:dyDescent="0.3">
      <c r="B147" s="56">
        <f>'S(t) modelling'!A139</f>
        <v>133</v>
      </c>
      <c r="C147" s="57">
        <f>'S(t) modelling'!E139</f>
        <v>125.7984471025303</v>
      </c>
      <c r="D147" s="57">
        <f>MAX(0,$C147-Parameters!$C$13)*Parameters!$D$13</f>
        <v>5579.8447102530299</v>
      </c>
      <c r="E147" s="27">
        <f>MAX(0,$C147-Parameters!$C$14)*Parameters!$D$14</f>
        <v>4579.8447102530299</v>
      </c>
      <c r="F147" s="58">
        <f>MAX(0,$C147-Parameters!$C$15)*Parameters!$D$15</f>
        <v>3579.8447102530304</v>
      </c>
      <c r="G147" s="59">
        <f t="shared" si="24"/>
        <v>13739.53413075909</v>
      </c>
      <c r="H147" s="59">
        <f>IF(D147=0,0,Parameters!$C$13*Parameters!$D$13)+IF(E147=0,0,Parameters!$C$14*Parameters!$D$14)+IF(F147=0,0,Parameters!$C$15*Parameters!$D$15)</f>
        <v>24000</v>
      </c>
      <c r="I147" s="60">
        <f t="shared" si="32"/>
        <v>0.57248058878162877</v>
      </c>
      <c r="J147" s="58">
        <f>'S(t) modelling'!H139</f>
        <v>109.67558243696197</v>
      </c>
      <c r="K147" s="57">
        <f>MAX(0,$J147-Parameters!$C$13)*Parameters!$D$13</f>
        <v>3967.5582436961977</v>
      </c>
      <c r="L147" s="27">
        <f>MAX(0,$J147-Parameters!$C$14)*Parameters!$D$14</f>
        <v>2967.5582436961977</v>
      </c>
      <c r="M147" s="58">
        <f>MAX(0,$J147-Parameters!$C$15)*Parameters!$D$15</f>
        <v>1967.5582436961975</v>
      </c>
      <c r="N147" s="61">
        <f t="shared" si="25"/>
        <v>8902.674731088593</v>
      </c>
      <c r="O147" s="59">
        <f>IF(K147=0,0,Parameters!$C$13*Parameters!$D$13)+IF(L147=0,0,Parameters!$C$14*Parameters!$D$14)+IF(M147=0,0,Parameters!$C$15*Parameters!$D$15)</f>
        <v>24000</v>
      </c>
      <c r="P147" s="60">
        <f t="shared" si="27"/>
        <v>0.37094478046202473</v>
      </c>
      <c r="R147" s="56">
        <f t="shared" si="28"/>
        <v>133</v>
      </c>
      <c r="S147" s="57">
        <f>MAX(0,$C147-Parameters!$C$16)*Parameters!$D$16</f>
        <v>3579.8447102530304</v>
      </c>
      <c r="T147" s="58">
        <f>MAX(0,$C147-Parameters!$D$17)*Parameters!$D$17</f>
        <v>2579.8447102530304</v>
      </c>
      <c r="U147" s="70">
        <f t="shared" si="26"/>
        <v>6159.6894205060607</v>
      </c>
      <c r="V147" s="71">
        <f>IF(S147=0,0,Parameters!$C$16*Parameters!$D$16)+IF(T147=0,0,Parameters!$C$17*Parameters!$D$17)</f>
        <v>19000</v>
      </c>
      <c r="W147" s="60">
        <f t="shared" si="29"/>
        <v>0.32419418002663475</v>
      </c>
      <c r="X147" s="57">
        <f>MAX(0,$J147-Parameters!$C$16)*Parameters!$D$16</f>
        <v>1967.5582436961975</v>
      </c>
      <c r="Y147" s="27">
        <f>MAX(0,$J147-Parameters!$C$17)*Parameters!$D$17</f>
        <v>967.55824369619745</v>
      </c>
      <c r="Z147" s="72">
        <f t="shared" si="30"/>
        <v>2935.1164873923949</v>
      </c>
      <c r="AA147" s="61">
        <f>IF(X147=0,0,Parameters!$C$16*Parameters!$D$16)+IF(Y147=0,0,Parameters!$C$17*Parameters!$D$17)</f>
        <v>19000</v>
      </c>
      <c r="AB147" s="60">
        <f t="shared" si="31"/>
        <v>0.15447981512591552</v>
      </c>
    </row>
    <row r="148" spans="2:28" x14ac:dyDescent="0.3">
      <c r="B148" s="56">
        <f>'S(t) modelling'!A140</f>
        <v>134</v>
      </c>
      <c r="C148" s="57">
        <f>'S(t) modelling'!E140</f>
        <v>127.49862434054357</v>
      </c>
      <c r="D148" s="57">
        <f>MAX(0,$C148-Parameters!$C$13)*Parameters!$D$13</f>
        <v>5749.8624340543574</v>
      </c>
      <c r="E148" s="27">
        <f>MAX(0,$C148-Parameters!$C$14)*Parameters!$D$14</f>
        <v>4749.8624340543574</v>
      </c>
      <c r="F148" s="58">
        <f>MAX(0,$C148-Parameters!$C$15)*Parameters!$D$15</f>
        <v>3749.862434054357</v>
      </c>
      <c r="G148" s="59">
        <f t="shared" si="24"/>
        <v>14249.587302163072</v>
      </c>
      <c r="H148" s="59">
        <f>IF(D148=0,0,Parameters!$C$13*Parameters!$D$13)+IF(E148=0,0,Parameters!$C$14*Parameters!$D$14)+IF(F148=0,0,Parameters!$C$15*Parameters!$D$15)</f>
        <v>24000</v>
      </c>
      <c r="I148" s="60">
        <f t="shared" si="32"/>
        <v>0.59373280425679464</v>
      </c>
      <c r="J148" s="58">
        <f>'S(t) modelling'!H140</f>
        <v>133.25202993820812</v>
      </c>
      <c r="K148" s="57">
        <f>MAX(0,$J148-Parameters!$C$13)*Parameters!$D$13</f>
        <v>6325.2029938208125</v>
      </c>
      <c r="L148" s="27">
        <f>MAX(0,$J148-Parameters!$C$14)*Parameters!$D$14</f>
        <v>5325.2029938208125</v>
      </c>
      <c r="M148" s="58">
        <f>MAX(0,$J148-Parameters!$C$15)*Parameters!$D$15</f>
        <v>4325.2029938208125</v>
      </c>
      <c r="N148" s="61">
        <f t="shared" si="25"/>
        <v>15975.608981462437</v>
      </c>
      <c r="O148" s="59">
        <f>IF(K148=0,0,Parameters!$C$13*Parameters!$D$13)+IF(L148=0,0,Parameters!$C$14*Parameters!$D$14)+IF(M148=0,0,Parameters!$C$15*Parameters!$D$15)</f>
        <v>24000</v>
      </c>
      <c r="P148" s="60">
        <f t="shared" si="27"/>
        <v>0.66565037422760154</v>
      </c>
      <c r="R148" s="56">
        <f t="shared" si="28"/>
        <v>134</v>
      </c>
      <c r="S148" s="57">
        <f>MAX(0,$C148-Parameters!$C$16)*Parameters!$D$16</f>
        <v>3749.862434054357</v>
      </c>
      <c r="T148" s="58">
        <f>MAX(0,$C148-Parameters!$D$17)*Parameters!$D$17</f>
        <v>2749.862434054357</v>
      </c>
      <c r="U148" s="70">
        <f t="shared" si="26"/>
        <v>6499.724868108714</v>
      </c>
      <c r="V148" s="71">
        <f>IF(S148=0,0,Parameters!$C$16*Parameters!$D$16)+IF(T148=0,0,Parameters!$C$17*Parameters!$D$17)</f>
        <v>19000</v>
      </c>
      <c r="W148" s="60">
        <f t="shared" si="29"/>
        <v>0.34209078253203756</v>
      </c>
      <c r="X148" s="57">
        <f>MAX(0,$J148-Parameters!$C$16)*Parameters!$D$16</f>
        <v>4325.2029938208125</v>
      </c>
      <c r="Y148" s="27">
        <f>MAX(0,$J148-Parameters!$C$17)*Parameters!$D$17</f>
        <v>3325.2029938208125</v>
      </c>
      <c r="Z148" s="72">
        <f t="shared" si="30"/>
        <v>7650.405987641625</v>
      </c>
      <c r="AA148" s="61">
        <f>IF(X148=0,0,Parameters!$C$16*Parameters!$D$16)+IF(Y148=0,0,Parameters!$C$17*Parameters!$D$17)</f>
        <v>19000</v>
      </c>
      <c r="AB148" s="60">
        <f t="shared" si="31"/>
        <v>0.40265294671798024</v>
      </c>
    </row>
    <row r="149" spans="2:28" x14ac:dyDescent="0.3">
      <c r="B149" s="56">
        <f>'S(t) modelling'!A141</f>
        <v>135</v>
      </c>
      <c r="C149" s="57">
        <f>'S(t) modelling'!E141</f>
        <v>97.966022073080211</v>
      </c>
      <c r="D149" s="57">
        <f>MAX(0,$C149-Parameters!$C$13)*Parameters!$D$13</f>
        <v>2796.6022073080212</v>
      </c>
      <c r="E149" s="27">
        <f>MAX(0,$C149-Parameters!$C$14)*Parameters!$D$14</f>
        <v>1796.6022073080212</v>
      </c>
      <c r="F149" s="58">
        <f>MAX(0,$C149-Parameters!$C$15)*Parameters!$D$15</f>
        <v>796.60220730802109</v>
      </c>
      <c r="G149" s="59">
        <f t="shared" si="24"/>
        <v>5389.8066219240636</v>
      </c>
      <c r="H149" s="59">
        <f>IF(D149=0,0,Parameters!$C$13*Parameters!$D$13)+IF(E149=0,0,Parameters!$C$14*Parameters!$D$14)+IF(F149=0,0,Parameters!$C$15*Parameters!$D$15)</f>
        <v>24000</v>
      </c>
      <c r="I149" s="60">
        <f t="shared" si="32"/>
        <v>0.22457527591350265</v>
      </c>
      <c r="J149" s="58">
        <f>'S(t) modelling'!H141</f>
        <v>112.99822665063078</v>
      </c>
      <c r="K149" s="57">
        <f>MAX(0,$J149-Parameters!$C$13)*Parameters!$D$13</f>
        <v>4299.8226650630786</v>
      </c>
      <c r="L149" s="27">
        <f>MAX(0,$J149-Parameters!$C$14)*Parameters!$D$14</f>
        <v>3299.8226650630786</v>
      </c>
      <c r="M149" s="58">
        <f>MAX(0,$J149-Parameters!$C$15)*Parameters!$D$15</f>
        <v>2299.8226650630786</v>
      </c>
      <c r="N149" s="61">
        <f t="shared" si="25"/>
        <v>9899.4679951892358</v>
      </c>
      <c r="O149" s="59">
        <f>IF(K149=0,0,Parameters!$C$13*Parameters!$D$13)+IF(L149=0,0,Parameters!$C$14*Parameters!$D$14)+IF(M149=0,0,Parameters!$C$15*Parameters!$D$15)</f>
        <v>24000</v>
      </c>
      <c r="P149" s="60">
        <f t="shared" si="27"/>
        <v>0.41247783313288483</v>
      </c>
      <c r="R149" s="56">
        <f t="shared" si="28"/>
        <v>135</v>
      </c>
      <c r="S149" s="57">
        <f>MAX(0,$C149-Parameters!$C$16)*Parameters!$D$16</f>
        <v>796.60220730802109</v>
      </c>
      <c r="T149" s="58">
        <f>MAX(0,$C149-Parameters!$D$17)*Parameters!$D$17</f>
        <v>0</v>
      </c>
      <c r="U149" s="70">
        <f t="shared" si="26"/>
        <v>796.60220730802109</v>
      </c>
      <c r="V149" s="71">
        <f>IF(S149=0,0,Parameters!$C$16*Parameters!$D$16)+IF(T149=0,0,Parameters!$C$17*Parameters!$D$17)</f>
        <v>9000</v>
      </c>
      <c r="W149" s="60">
        <f t="shared" si="29"/>
        <v>8.85113563675579E-2</v>
      </c>
      <c r="X149" s="57">
        <f>MAX(0,$J149-Parameters!$C$16)*Parameters!$D$16</f>
        <v>2299.8226650630786</v>
      </c>
      <c r="Y149" s="27">
        <f>MAX(0,$J149-Parameters!$C$17)*Parameters!$D$17</f>
        <v>1299.8226650630784</v>
      </c>
      <c r="Z149" s="72">
        <f t="shared" si="30"/>
        <v>3599.6453301261572</v>
      </c>
      <c r="AA149" s="61">
        <f>IF(X149=0,0,Parameters!$C$16*Parameters!$D$16)+IF(Y149=0,0,Parameters!$C$17*Parameters!$D$17)</f>
        <v>19000</v>
      </c>
      <c r="AB149" s="60">
        <f t="shared" si="31"/>
        <v>0.1894550173750609</v>
      </c>
    </row>
    <row r="150" spans="2:28" x14ac:dyDescent="0.3">
      <c r="B150" s="56">
        <f>'S(t) modelling'!A142</f>
        <v>136</v>
      </c>
      <c r="C150" s="57">
        <f>'S(t) modelling'!E142</f>
        <v>102.12068961165591</v>
      </c>
      <c r="D150" s="57">
        <f>MAX(0,$C150-Parameters!$C$13)*Parameters!$D$13</f>
        <v>3212.0689611655907</v>
      </c>
      <c r="E150" s="27">
        <f>MAX(0,$C150-Parameters!$C$14)*Parameters!$D$14</f>
        <v>2212.0689611655907</v>
      </c>
      <c r="F150" s="58">
        <f>MAX(0,$C150-Parameters!$C$15)*Parameters!$D$15</f>
        <v>1212.0689611655905</v>
      </c>
      <c r="G150" s="59">
        <f t="shared" si="24"/>
        <v>6636.2068834967722</v>
      </c>
      <c r="H150" s="59">
        <f>IF(D150=0,0,Parameters!$C$13*Parameters!$D$13)+IF(E150=0,0,Parameters!$C$14*Parameters!$D$14)+IF(F150=0,0,Parameters!$C$15*Parameters!$D$15)</f>
        <v>24000</v>
      </c>
      <c r="I150" s="60">
        <f t="shared" si="32"/>
        <v>0.27650862014569882</v>
      </c>
      <c r="J150" s="58">
        <f>'S(t) modelling'!H142</f>
        <v>102.09962014267273</v>
      </c>
      <c r="K150" s="57">
        <f>MAX(0,$J150-Parameters!$C$13)*Parameters!$D$13</f>
        <v>3209.9620142672734</v>
      </c>
      <c r="L150" s="27">
        <f>MAX(0,$J150-Parameters!$C$14)*Parameters!$D$14</f>
        <v>2209.9620142672734</v>
      </c>
      <c r="M150" s="58">
        <f>MAX(0,$J150-Parameters!$C$15)*Parameters!$D$15</f>
        <v>1209.9620142672734</v>
      </c>
      <c r="N150" s="61">
        <f t="shared" si="25"/>
        <v>6629.8860428018197</v>
      </c>
      <c r="O150" s="59">
        <f>IF(K150=0,0,Parameters!$C$13*Parameters!$D$13)+IF(L150=0,0,Parameters!$C$14*Parameters!$D$14)+IF(M150=0,0,Parameters!$C$15*Parameters!$D$15)</f>
        <v>24000</v>
      </c>
      <c r="P150" s="60">
        <f t="shared" si="27"/>
        <v>0.27624525178340914</v>
      </c>
      <c r="R150" s="56">
        <f t="shared" si="28"/>
        <v>136</v>
      </c>
      <c r="S150" s="57">
        <f>MAX(0,$C150-Parameters!$C$16)*Parameters!$D$16</f>
        <v>1212.0689611655905</v>
      </c>
      <c r="T150" s="58">
        <f>MAX(0,$C150-Parameters!$D$17)*Parameters!$D$17</f>
        <v>212.06896116559051</v>
      </c>
      <c r="U150" s="70">
        <f t="shared" si="26"/>
        <v>1424.137922331181</v>
      </c>
      <c r="V150" s="71">
        <f>IF(S150=0,0,Parameters!$C$16*Parameters!$D$16)+IF(T150=0,0,Parameters!$C$17*Parameters!$D$17)</f>
        <v>19000</v>
      </c>
      <c r="W150" s="60">
        <f t="shared" si="29"/>
        <v>7.4954627491114784E-2</v>
      </c>
      <c r="X150" s="57">
        <f>MAX(0,$J150-Parameters!$C$16)*Parameters!$D$16</f>
        <v>1209.9620142672734</v>
      </c>
      <c r="Y150" s="27">
        <f>MAX(0,$J150-Parameters!$C$17)*Parameters!$D$17</f>
        <v>209.96201426727339</v>
      </c>
      <c r="Z150" s="72">
        <f t="shared" si="30"/>
        <v>1419.9240285345468</v>
      </c>
      <c r="AA150" s="61">
        <f>IF(X150=0,0,Parameters!$C$16*Parameters!$D$16)+IF(Y150=0,0,Parameters!$C$17*Parameters!$D$17)</f>
        <v>19000</v>
      </c>
      <c r="AB150" s="60">
        <f t="shared" si="31"/>
        <v>7.4732843607081406E-2</v>
      </c>
    </row>
    <row r="151" spans="2:28" x14ac:dyDescent="0.3">
      <c r="B151" s="56">
        <f>'S(t) modelling'!A143</f>
        <v>137</v>
      </c>
      <c r="C151" s="57">
        <f>'S(t) modelling'!E143</f>
        <v>101.85931317755519</v>
      </c>
      <c r="D151" s="57">
        <f>MAX(0,$C151-Parameters!$C$13)*Parameters!$D$13</f>
        <v>3185.9313177555196</v>
      </c>
      <c r="E151" s="27">
        <f>MAX(0,$C151-Parameters!$C$14)*Parameters!$D$14</f>
        <v>2185.9313177555196</v>
      </c>
      <c r="F151" s="58">
        <f>MAX(0,$C151-Parameters!$C$15)*Parameters!$D$15</f>
        <v>1185.9313177555193</v>
      </c>
      <c r="G151" s="59">
        <f t="shared" si="24"/>
        <v>6557.7939532665587</v>
      </c>
      <c r="H151" s="59">
        <f>IF(D151=0,0,Parameters!$C$13*Parameters!$D$13)+IF(E151=0,0,Parameters!$C$14*Parameters!$D$14)+IF(F151=0,0,Parameters!$C$15*Parameters!$D$15)</f>
        <v>24000</v>
      </c>
      <c r="I151" s="60">
        <f t="shared" si="32"/>
        <v>0.27324141471943997</v>
      </c>
      <c r="J151" s="58">
        <f>'S(t) modelling'!H143</f>
        <v>98.465754494968465</v>
      </c>
      <c r="K151" s="57">
        <f>MAX(0,$J151-Parameters!$C$13)*Parameters!$D$13</f>
        <v>2846.5754494968464</v>
      </c>
      <c r="L151" s="27">
        <f>MAX(0,$J151-Parameters!$C$14)*Parameters!$D$14</f>
        <v>1846.5754494968464</v>
      </c>
      <c r="M151" s="58">
        <f>MAX(0,$J151-Parameters!$C$15)*Parameters!$D$15</f>
        <v>846.57544949684643</v>
      </c>
      <c r="N151" s="61">
        <f t="shared" si="25"/>
        <v>5539.7263484905397</v>
      </c>
      <c r="O151" s="59">
        <f>IF(K151=0,0,Parameters!$C$13*Parameters!$D$13)+IF(L151=0,0,Parameters!$C$14*Parameters!$D$14)+IF(M151=0,0,Parameters!$C$15*Parameters!$D$15)</f>
        <v>24000</v>
      </c>
      <c r="P151" s="60">
        <f t="shared" si="27"/>
        <v>0.23082193118710581</v>
      </c>
      <c r="R151" s="56">
        <f t="shared" si="28"/>
        <v>137</v>
      </c>
      <c r="S151" s="57">
        <f>MAX(0,$C151-Parameters!$C$16)*Parameters!$D$16</f>
        <v>1185.9313177555193</v>
      </c>
      <c r="T151" s="58">
        <f>MAX(0,$C151-Parameters!$D$17)*Parameters!$D$17</f>
        <v>185.93131775551939</v>
      </c>
      <c r="U151" s="70">
        <f t="shared" si="26"/>
        <v>1371.8626355110387</v>
      </c>
      <c r="V151" s="71">
        <f>IF(S151=0,0,Parameters!$C$16*Parameters!$D$16)+IF(T151=0,0,Parameters!$C$17*Parameters!$D$17)</f>
        <v>19000</v>
      </c>
      <c r="W151" s="60">
        <f t="shared" si="29"/>
        <v>7.2203296605844139E-2</v>
      </c>
      <c r="X151" s="57">
        <f>MAX(0,$J151-Parameters!$C$16)*Parameters!$D$16</f>
        <v>846.57544949684643</v>
      </c>
      <c r="Y151" s="27">
        <f>MAX(0,$J151-Parameters!$C$17)*Parameters!$D$17</f>
        <v>0</v>
      </c>
      <c r="Z151" s="72">
        <f t="shared" si="30"/>
        <v>846.57544949684643</v>
      </c>
      <c r="AA151" s="61">
        <f>IF(X151=0,0,Parameters!$C$16*Parameters!$D$16)+IF(Y151=0,0,Parameters!$C$17*Parameters!$D$17)</f>
        <v>9000</v>
      </c>
      <c r="AB151" s="60">
        <f t="shared" si="31"/>
        <v>9.4063938832982932E-2</v>
      </c>
    </row>
    <row r="152" spans="2:28" x14ac:dyDescent="0.3">
      <c r="B152" s="56">
        <f>'S(t) modelling'!A144</f>
        <v>138</v>
      </c>
      <c r="C152" s="57">
        <f>'S(t) modelling'!E144</f>
        <v>94.648699692146806</v>
      </c>
      <c r="D152" s="57">
        <f>MAX(0,$C152-Parameters!$C$13)*Parameters!$D$13</f>
        <v>2464.8699692146806</v>
      </c>
      <c r="E152" s="27">
        <f>MAX(0,$C152-Parameters!$C$14)*Parameters!$D$14</f>
        <v>1464.8699692146806</v>
      </c>
      <c r="F152" s="58">
        <f>MAX(0,$C152-Parameters!$C$15)*Parameters!$D$15</f>
        <v>464.86996921468062</v>
      </c>
      <c r="G152" s="59">
        <f t="shared" si="24"/>
        <v>4394.6099076440423</v>
      </c>
      <c r="H152" s="59">
        <f>IF(D152=0,0,Parameters!$C$13*Parameters!$D$13)+IF(E152=0,0,Parameters!$C$14*Parameters!$D$14)+IF(F152=0,0,Parameters!$C$15*Parameters!$D$15)</f>
        <v>24000</v>
      </c>
      <c r="I152" s="60">
        <f t="shared" si="32"/>
        <v>0.18310874615183509</v>
      </c>
      <c r="J152" s="58">
        <f>'S(t) modelling'!H144</f>
        <v>97.250242334976519</v>
      </c>
      <c r="K152" s="57">
        <f>MAX(0,$J152-Parameters!$C$13)*Parameters!$D$13</f>
        <v>2725.0242334976519</v>
      </c>
      <c r="L152" s="27">
        <f>MAX(0,$J152-Parameters!$C$14)*Parameters!$D$14</f>
        <v>1725.0242334976519</v>
      </c>
      <c r="M152" s="58">
        <f>MAX(0,$J152-Parameters!$C$15)*Parameters!$D$15</f>
        <v>725.02423349765195</v>
      </c>
      <c r="N152" s="61">
        <f t="shared" si="25"/>
        <v>5175.0727004929558</v>
      </c>
      <c r="O152" s="59">
        <f>IF(K152=0,0,Parameters!$C$13*Parameters!$D$13)+IF(L152=0,0,Parameters!$C$14*Parameters!$D$14)+IF(M152=0,0,Parameters!$C$15*Parameters!$D$15)</f>
        <v>24000</v>
      </c>
      <c r="P152" s="60">
        <f t="shared" si="27"/>
        <v>0.2156280291872065</v>
      </c>
      <c r="R152" s="56">
        <f t="shared" si="28"/>
        <v>138</v>
      </c>
      <c r="S152" s="57">
        <f>MAX(0,$C152-Parameters!$C$16)*Parameters!$D$16</f>
        <v>464.86996921468062</v>
      </c>
      <c r="T152" s="58">
        <f>MAX(0,$C152-Parameters!$D$17)*Parameters!$D$17</f>
        <v>0</v>
      </c>
      <c r="U152" s="70">
        <f t="shared" si="26"/>
        <v>464.86996921468062</v>
      </c>
      <c r="V152" s="71">
        <f>IF(S152=0,0,Parameters!$C$16*Parameters!$D$16)+IF(T152=0,0,Parameters!$C$17*Parameters!$D$17)</f>
        <v>9000</v>
      </c>
      <c r="W152" s="60">
        <f t="shared" si="29"/>
        <v>5.1652218801631178E-2</v>
      </c>
      <c r="X152" s="57">
        <f>MAX(0,$J152-Parameters!$C$16)*Parameters!$D$16</f>
        <v>725.02423349765195</v>
      </c>
      <c r="Y152" s="27">
        <f>MAX(0,$J152-Parameters!$C$17)*Parameters!$D$17</f>
        <v>0</v>
      </c>
      <c r="Z152" s="72">
        <f t="shared" si="30"/>
        <v>725.02423349765195</v>
      </c>
      <c r="AA152" s="61">
        <f>IF(X152=0,0,Parameters!$C$16*Parameters!$D$16)+IF(Y152=0,0,Parameters!$C$17*Parameters!$D$17)</f>
        <v>9000</v>
      </c>
      <c r="AB152" s="60">
        <f t="shared" si="31"/>
        <v>8.0558248166405777E-2</v>
      </c>
    </row>
    <row r="153" spans="2:28" x14ac:dyDescent="0.3">
      <c r="B153" s="56">
        <f>'S(t) modelling'!A145</f>
        <v>139</v>
      </c>
      <c r="C153" s="57">
        <f>'S(t) modelling'!E145</f>
        <v>97.954145283024815</v>
      </c>
      <c r="D153" s="57">
        <f>MAX(0,$C153-Parameters!$C$13)*Parameters!$D$13</f>
        <v>2795.4145283024814</v>
      </c>
      <c r="E153" s="27">
        <f>MAX(0,$C153-Parameters!$C$14)*Parameters!$D$14</f>
        <v>1795.4145283024814</v>
      </c>
      <c r="F153" s="58">
        <f>MAX(0,$C153-Parameters!$C$15)*Parameters!$D$15</f>
        <v>795.41452830248147</v>
      </c>
      <c r="G153" s="59">
        <f t="shared" si="24"/>
        <v>5386.2435849074445</v>
      </c>
      <c r="H153" s="59">
        <f>IF(D153=0,0,Parameters!$C$13*Parameters!$D$13)+IF(E153=0,0,Parameters!$C$14*Parameters!$D$14)+IF(F153=0,0,Parameters!$C$15*Parameters!$D$15)</f>
        <v>24000</v>
      </c>
      <c r="I153" s="60">
        <f t="shared" si="32"/>
        <v>0.2244268160378102</v>
      </c>
      <c r="J153" s="58">
        <f>'S(t) modelling'!H145</f>
        <v>89.061025040242058</v>
      </c>
      <c r="K153" s="57">
        <f>MAX(0,$J153-Parameters!$C$13)*Parameters!$D$13</f>
        <v>1906.1025040242057</v>
      </c>
      <c r="L153" s="27">
        <f>MAX(0,$J153-Parameters!$C$14)*Parameters!$D$14</f>
        <v>906.1025040242057</v>
      </c>
      <c r="M153" s="58">
        <f>MAX(0,$J153-Parameters!$C$15)*Parameters!$D$15</f>
        <v>0</v>
      </c>
      <c r="N153" s="61">
        <f t="shared" si="25"/>
        <v>2812.2050080484114</v>
      </c>
      <c r="O153" s="59">
        <f>IF(K153=0,0,Parameters!$C$13*Parameters!$D$13)+IF(L153=0,0,Parameters!$C$14*Parameters!$D$14)+IF(M153=0,0,Parameters!$C$15*Parameters!$D$15)</f>
        <v>15000</v>
      </c>
      <c r="P153" s="60">
        <f t="shared" si="27"/>
        <v>0.1874803338698941</v>
      </c>
      <c r="R153" s="56">
        <f t="shared" si="28"/>
        <v>139</v>
      </c>
      <c r="S153" s="57">
        <f>MAX(0,$C153-Parameters!$C$16)*Parameters!$D$16</f>
        <v>795.41452830248147</v>
      </c>
      <c r="T153" s="58">
        <f>MAX(0,$C153-Parameters!$D$17)*Parameters!$D$17</f>
        <v>0</v>
      </c>
      <c r="U153" s="70">
        <f t="shared" si="26"/>
        <v>795.41452830248147</v>
      </c>
      <c r="V153" s="71">
        <f>IF(S153=0,0,Parameters!$C$16*Parameters!$D$16)+IF(T153=0,0,Parameters!$C$17*Parameters!$D$17)</f>
        <v>9000</v>
      </c>
      <c r="W153" s="60">
        <f t="shared" si="29"/>
        <v>8.8379392033609047E-2</v>
      </c>
      <c r="X153" s="57">
        <f>MAX(0,$J153-Parameters!$C$16)*Parameters!$D$16</f>
        <v>0</v>
      </c>
      <c r="Y153" s="27">
        <f>MAX(0,$J153-Parameters!$C$17)*Parameters!$D$17</f>
        <v>0</v>
      </c>
      <c r="Z153" s="72">
        <f t="shared" si="30"/>
        <v>0</v>
      </c>
      <c r="AA153" s="61">
        <f>IF(X153=0,0,Parameters!$C$16*Parameters!$D$16)+IF(Y153=0,0,Parameters!$C$17*Parameters!$D$17)</f>
        <v>0</v>
      </c>
      <c r="AB153" s="60">
        <f t="shared" si="31"/>
        <v>0</v>
      </c>
    </row>
    <row r="154" spans="2:28" x14ac:dyDescent="0.3">
      <c r="B154" s="56">
        <f>'S(t) modelling'!A146</f>
        <v>140</v>
      </c>
      <c r="C154" s="57">
        <f>'S(t) modelling'!E146</f>
        <v>95.371335700813745</v>
      </c>
      <c r="D154" s="57">
        <f>MAX(0,$C154-Parameters!$C$13)*Parameters!$D$13</f>
        <v>2537.1335700813743</v>
      </c>
      <c r="E154" s="27">
        <f>MAX(0,$C154-Parameters!$C$14)*Parameters!$D$14</f>
        <v>1537.1335700813745</v>
      </c>
      <c r="F154" s="58">
        <f>MAX(0,$C154-Parameters!$C$15)*Parameters!$D$15</f>
        <v>537.1335700813745</v>
      </c>
      <c r="G154" s="59">
        <f t="shared" si="24"/>
        <v>4611.4007102441228</v>
      </c>
      <c r="H154" s="59">
        <f>IF(D154=0,0,Parameters!$C$13*Parameters!$D$13)+IF(E154=0,0,Parameters!$C$14*Parameters!$D$14)+IF(F154=0,0,Parameters!$C$15*Parameters!$D$15)</f>
        <v>24000</v>
      </c>
      <c r="I154" s="60">
        <f t="shared" si="32"/>
        <v>0.19214169626017177</v>
      </c>
      <c r="J154" s="58">
        <f>'S(t) modelling'!H146</f>
        <v>112.05892482884477</v>
      </c>
      <c r="K154" s="57">
        <f>MAX(0,$J154-Parameters!$C$13)*Parameters!$D$13</f>
        <v>4205.8924828844765</v>
      </c>
      <c r="L154" s="27">
        <f>MAX(0,$J154-Parameters!$C$14)*Parameters!$D$14</f>
        <v>3205.8924828844765</v>
      </c>
      <c r="M154" s="58">
        <f>MAX(0,$J154-Parameters!$C$15)*Parameters!$D$15</f>
        <v>2205.8924828844765</v>
      </c>
      <c r="N154" s="61">
        <f t="shared" si="25"/>
        <v>9617.6774486534305</v>
      </c>
      <c r="O154" s="59">
        <f>IF(K154=0,0,Parameters!$C$13*Parameters!$D$13)+IF(L154=0,0,Parameters!$C$14*Parameters!$D$14)+IF(M154=0,0,Parameters!$C$15*Parameters!$D$15)</f>
        <v>24000</v>
      </c>
      <c r="P154" s="60">
        <f t="shared" si="27"/>
        <v>0.4007365603605596</v>
      </c>
      <c r="R154" s="56">
        <f t="shared" si="28"/>
        <v>140</v>
      </c>
      <c r="S154" s="57">
        <f>MAX(0,$C154-Parameters!$C$16)*Parameters!$D$16</f>
        <v>537.1335700813745</v>
      </c>
      <c r="T154" s="58">
        <f>MAX(0,$C154-Parameters!$D$17)*Parameters!$D$17</f>
        <v>0</v>
      </c>
      <c r="U154" s="70">
        <f t="shared" si="26"/>
        <v>537.1335700813745</v>
      </c>
      <c r="V154" s="71">
        <f>IF(S154=0,0,Parameters!$C$16*Parameters!$D$16)+IF(T154=0,0,Parameters!$C$17*Parameters!$D$17)</f>
        <v>9000</v>
      </c>
      <c r="W154" s="60">
        <f t="shared" si="29"/>
        <v>5.9681507786819389E-2</v>
      </c>
      <c r="X154" s="57">
        <f>MAX(0,$J154-Parameters!$C$16)*Parameters!$D$16</f>
        <v>2205.8924828844765</v>
      </c>
      <c r="Y154" s="27">
        <f>MAX(0,$J154-Parameters!$C$17)*Parameters!$D$17</f>
        <v>1205.8924828844765</v>
      </c>
      <c r="Z154" s="72">
        <f t="shared" si="30"/>
        <v>3411.784965768953</v>
      </c>
      <c r="AA154" s="61">
        <f>IF(X154=0,0,Parameters!$C$16*Parameters!$D$16)+IF(Y154=0,0,Parameters!$C$17*Parameters!$D$17)</f>
        <v>19000</v>
      </c>
      <c r="AB154" s="60">
        <f t="shared" si="31"/>
        <v>0.17956762977731333</v>
      </c>
    </row>
    <row r="155" spans="2:28" x14ac:dyDescent="0.3">
      <c r="B155" s="56">
        <f>'S(t) modelling'!A147</f>
        <v>141</v>
      </c>
      <c r="C155" s="57">
        <f>'S(t) modelling'!E147</f>
        <v>103.67285833900362</v>
      </c>
      <c r="D155" s="57">
        <f>MAX(0,$C155-Parameters!$C$13)*Parameters!$D$13</f>
        <v>3367.2858339003624</v>
      </c>
      <c r="E155" s="27">
        <f>MAX(0,$C155-Parameters!$C$14)*Parameters!$D$14</f>
        <v>2367.2858339003624</v>
      </c>
      <c r="F155" s="58">
        <f>MAX(0,$C155-Parameters!$C$15)*Parameters!$D$15</f>
        <v>1367.2858339003624</v>
      </c>
      <c r="G155" s="59">
        <f t="shared" si="24"/>
        <v>7101.8575017010871</v>
      </c>
      <c r="H155" s="59">
        <f>IF(D155=0,0,Parameters!$C$13*Parameters!$D$13)+IF(E155=0,0,Parameters!$C$14*Parameters!$D$14)+IF(F155=0,0,Parameters!$C$15*Parameters!$D$15)</f>
        <v>24000</v>
      </c>
      <c r="I155" s="60">
        <f t="shared" si="32"/>
        <v>0.2959107292375453</v>
      </c>
      <c r="J155" s="58">
        <f>'S(t) modelling'!H147</f>
        <v>102.85560151531415</v>
      </c>
      <c r="K155" s="57">
        <f>MAX(0,$J155-Parameters!$C$13)*Parameters!$D$13</f>
        <v>3285.5601515314147</v>
      </c>
      <c r="L155" s="27">
        <f>MAX(0,$J155-Parameters!$C$14)*Parameters!$D$14</f>
        <v>2285.5601515314147</v>
      </c>
      <c r="M155" s="58">
        <f>MAX(0,$J155-Parameters!$C$15)*Parameters!$D$15</f>
        <v>1285.5601515314149</v>
      </c>
      <c r="N155" s="61">
        <f t="shared" si="25"/>
        <v>6856.6804545942441</v>
      </c>
      <c r="O155" s="59">
        <f>IF(K155=0,0,Parameters!$C$13*Parameters!$D$13)+IF(L155=0,0,Parameters!$C$14*Parameters!$D$14)+IF(M155=0,0,Parameters!$C$15*Parameters!$D$15)</f>
        <v>24000</v>
      </c>
      <c r="P155" s="60">
        <f t="shared" si="27"/>
        <v>0.28569501894142685</v>
      </c>
      <c r="R155" s="56">
        <f t="shared" si="28"/>
        <v>141</v>
      </c>
      <c r="S155" s="57">
        <f>MAX(0,$C155-Parameters!$C$16)*Parameters!$D$16</f>
        <v>1367.2858339003624</v>
      </c>
      <c r="T155" s="58">
        <f>MAX(0,$C155-Parameters!$D$17)*Parameters!$D$17</f>
        <v>367.28583390036249</v>
      </c>
      <c r="U155" s="70">
        <f t="shared" si="26"/>
        <v>1734.5716678007248</v>
      </c>
      <c r="V155" s="71">
        <f>IF(S155=0,0,Parameters!$C$16*Parameters!$D$16)+IF(T155=0,0,Parameters!$C$17*Parameters!$D$17)</f>
        <v>19000</v>
      </c>
      <c r="W155" s="60">
        <f t="shared" si="29"/>
        <v>9.1293245673722351E-2</v>
      </c>
      <c r="X155" s="57">
        <f>MAX(0,$J155-Parameters!$C$16)*Parameters!$D$16</f>
        <v>1285.5601515314149</v>
      </c>
      <c r="Y155" s="27">
        <f>MAX(0,$J155-Parameters!$C$17)*Parameters!$D$17</f>
        <v>285.56015153141487</v>
      </c>
      <c r="Z155" s="72">
        <f t="shared" si="30"/>
        <v>1571.1203030628299</v>
      </c>
      <c r="AA155" s="61">
        <f>IF(X155=0,0,Parameters!$C$16*Parameters!$D$16)+IF(Y155=0,0,Parameters!$C$17*Parameters!$D$17)</f>
        <v>19000</v>
      </c>
      <c r="AB155" s="60">
        <f t="shared" si="31"/>
        <v>8.2690542266464731E-2</v>
      </c>
    </row>
    <row r="156" spans="2:28" x14ac:dyDescent="0.3">
      <c r="B156" s="56">
        <f>'S(t) modelling'!A148</f>
        <v>142</v>
      </c>
      <c r="C156" s="57">
        <f>'S(t) modelling'!E148</f>
        <v>104.15336406219974</v>
      </c>
      <c r="D156" s="57">
        <f>MAX(0,$C156-Parameters!$C$13)*Parameters!$D$13</f>
        <v>3415.3364062199744</v>
      </c>
      <c r="E156" s="27">
        <f>MAX(0,$C156-Parameters!$C$14)*Parameters!$D$14</f>
        <v>2415.3364062199744</v>
      </c>
      <c r="F156" s="58">
        <f>MAX(0,$C156-Parameters!$C$15)*Parameters!$D$15</f>
        <v>1415.3364062199742</v>
      </c>
      <c r="G156" s="59">
        <f t="shared" si="24"/>
        <v>7246.0092186599231</v>
      </c>
      <c r="H156" s="59">
        <f>IF(D156=0,0,Parameters!$C$13*Parameters!$D$13)+IF(E156=0,0,Parameters!$C$14*Parameters!$D$14)+IF(F156=0,0,Parameters!$C$15*Parameters!$D$15)</f>
        <v>24000</v>
      </c>
      <c r="I156" s="60">
        <f t="shared" si="32"/>
        <v>0.30191705077749681</v>
      </c>
      <c r="J156" s="58">
        <f>'S(t) modelling'!H148</f>
        <v>104.49976561835676</v>
      </c>
      <c r="K156" s="57">
        <f>MAX(0,$J156-Parameters!$C$13)*Parameters!$D$13</f>
        <v>3449.976561835676</v>
      </c>
      <c r="L156" s="27">
        <f>MAX(0,$J156-Parameters!$C$14)*Parameters!$D$14</f>
        <v>2449.976561835676</v>
      </c>
      <c r="M156" s="58">
        <f>MAX(0,$J156-Parameters!$C$15)*Parameters!$D$15</f>
        <v>1449.9765618356762</v>
      </c>
      <c r="N156" s="61">
        <f t="shared" si="25"/>
        <v>7349.9296855070279</v>
      </c>
      <c r="O156" s="59">
        <f>IF(K156=0,0,Parameters!$C$13*Parameters!$D$13)+IF(L156=0,0,Parameters!$C$14*Parameters!$D$14)+IF(M156=0,0,Parameters!$C$15*Parameters!$D$15)</f>
        <v>24000</v>
      </c>
      <c r="P156" s="60">
        <f t="shared" si="27"/>
        <v>0.30624707022945952</v>
      </c>
      <c r="R156" s="56">
        <f t="shared" si="28"/>
        <v>142</v>
      </c>
      <c r="S156" s="57">
        <f>MAX(0,$C156-Parameters!$C$16)*Parameters!$D$16</f>
        <v>1415.3364062199742</v>
      </c>
      <c r="T156" s="58">
        <f>MAX(0,$C156-Parameters!$D$17)*Parameters!$D$17</f>
        <v>415.33640621997421</v>
      </c>
      <c r="U156" s="70">
        <f t="shared" si="26"/>
        <v>1830.6728124399483</v>
      </c>
      <c r="V156" s="71">
        <f>IF(S156=0,0,Parameters!$C$16*Parameters!$D$16)+IF(T156=0,0,Parameters!$C$17*Parameters!$D$17)</f>
        <v>19000</v>
      </c>
      <c r="W156" s="60">
        <f t="shared" si="29"/>
        <v>9.6351200654734126E-2</v>
      </c>
      <c r="X156" s="57">
        <f>MAX(0,$J156-Parameters!$C$16)*Parameters!$D$16</f>
        <v>1449.9765618356762</v>
      </c>
      <c r="Y156" s="27">
        <f>MAX(0,$J156-Parameters!$C$17)*Parameters!$D$17</f>
        <v>449.97656183567614</v>
      </c>
      <c r="Z156" s="72">
        <f t="shared" si="30"/>
        <v>1899.9531236713524</v>
      </c>
      <c r="AA156" s="61">
        <f>IF(X156=0,0,Parameters!$C$16*Parameters!$D$16)+IF(Y156=0,0,Parameters!$C$17*Parameters!$D$17)</f>
        <v>19000</v>
      </c>
      <c r="AB156" s="60">
        <f t="shared" si="31"/>
        <v>9.9997532824808014E-2</v>
      </c>
    </row>
    <row r="157" spans="2:28" x14ac:dyDescent="0.3">
      <c r="B157" s="56">
        <f>'S(t) modelling'!A149</f>
        <v>143</v>
      </c>
      <c r="C157" s="57">
        <f>'S(t) modelling'!E149</f>
        <v>120.57615056932976</v>
      </c>
      <c r="D157" s="57">
        <f>MAX(0,$C157-Parameters!$C$13)*Parameters!$D$13</f>
        <v>5057.6150569329757</v>
      </c>
      <c r="E157" s="27">
        <f>MAX(0,$C157-Parameters!$C$14)*Parameters!$D$14</f>
        <v>4057.6150569329757</v>
      </c>
      <c r="F157" s="58">
        <f>MAX(0,$C157-Parameters!$C$15)*Parameters!$D$15</f>
        <v>3057.6150569329757</v>
      </c>
      <c r="G157" s="59">
        <f t="shared" si="24"/>
        <v>12172.845170798926</v>
      </c>
      <c r="H157" s="59">
        <f>IF(D157=0,0,Parameters!$C$13*Parameters!$D$13)+IF(E157=0,0,Parameters!$C$14*Parameters!$D$14)+IF(F157=0,0,Parameters!$C$15*Parameters!$D$15)</f>
        <v>24000</v>
      </c>
      <c r="I157" s="60">
        <f t="shared" si="32"/>
        <v>0.50720188211662187</v>
      </c>
      <c r="J157" s="58">
        <f>'S(t) modelling'!H149</f>
        <v>123.74137502814736</v>
      </c>
      <c r="K157" s="57">
        <f>MAX(0,$J157-Parameters!$C$13)*Parameters!$D$13</f>
        <v>5374.1375028147359</v>
      </c>
      <c r="L157" s="27">
        <f>MAX(0,$J157-Parameters!$C$14)*Parameters!$D$14</f>
        <v>4374.1375028147359</v>
      </c>
      <c r="M157" s="58">
        <f>MAX(0,$J157-Parameters!$C$15)*Parameters!$D$15</f>
        <v>3374.1375028147359</v>
      </c>
      <c r="N157" s="61">
        <f t="shared" si="25"/>
        <v>13122.412508444208</v>
      </c>
      <c r="O157" s="59">
        <f>IF(K157=0,0,Parameters!$C$13*Parameters!$D$13)+IF(L157=0,0,Parameters!$C$14*Parameters!$D$14)+IF(M157=0,0,Parameters!$C$15*Parameters!$D$15)</f>
        <v>24000</v>
      </c>
      <c r="P157" s="60">
        <f t="shared" si="27"/>
        <v>0.54676718785184197</v>
      </c>
      <c r="R157" s="56">
        <f t="shared" si="28"/>
        <v>143</v>
      </c>
      <c r="S157" s="57">
        <f>MAX(0,$C157-Parameters!$C$16)*Parameters!$D$16</f>
        <v>3057.6150569329757</v>
      </c>
      <c r="T157" s="58">
        <f>MAX(0,$C157-Parameters!$D$17)*Parameters!$D$17</f>
        <v>2057.6150569329757</v>
      </c>
      <c r="U157" s="70">
        <f t="shared" si="26"/>
        <v>5115.2301138659514</v>
      </c>
      <c r="V157" s="71">
        <f>IF(S157=0,0,Parameters!$C$16*Parameters!$D$16)+IF(T157=0,0,Parameters!$C$17*Parameters!$D$17)</f>
        <v>19000</v>
      </c>
      <c r="W157" s="60">
        <f t="shared" si="29"/>
        <v>0.26922263757189219</v>
      </c>
      <c r="X157" s="57">
        <f>MAX(0,$J157-Parameters!$C$16)*Parameters!$D$16</f>
        <v>3374.1375028147359</v>
      </c>
      <c r="Y157" s="27">
        <f>MAX(0,$J157-Parameters!$C$17)*Parameters!$D$17</f>
        <v>2374.1375028147359</v>
      </c>
      <c r="Z157" s="72">
        <f t="shared" si="30"/>
        <v>5748.2750056294717</v>
      </c>
      <c r="AA157" s="61">
        <f>IF(X157=0,0,Parameters!$C$16*Parameters!$D$16)+IF(Y157=0,0,Parameters!$C$17*Parameters!$D$17)</f>
        <v>19000</v>
      </c>
      <c r="AB157" s="60">
        <f t="shared" si="31"/>
        <v>0.30254078976997217</v>
      </c>
    </row>
    <row r="158" spans="2:28" x14ac:dyDescent="0.3">
      <c r="B158" s="56">
        <f>'S(t) modelling'!A150</f>
        <v>144</v>
      </c>
      <c r="C158" s="57">
        <f>'S(t) modelling'!E150</f>
        <v>106.8215054236437</v>
      </c>
      <c r="D158" s="57">
        <f>MAX(0,$C158-Parameters!$C$13)*Parameters!$D$13</f>
        <v>3682.1505423643698</v>
      </c>
      <c r="E158" s="27">
        <f>MAX(0,$C158-Parameters!$C$14)*Parameters!$D$14</f>
        <v>2682.1505423643698</v>
      </c>
      <c r="F158" s="58">
        <f>MAX(0,$C158-Parameters!$C$15)*Parameters!$D$15</f>
        <v>1682.15054236437</v>
      </c>
      <c r="G158" s="59">
        <f t="shared" si="24"/>
        <v>8046.4516270931099</v>
      </c>
      <c r="H158" s="59">
        <f>IF(D158=0,0,Parameters!$C$13*Parameters!$D$13)+IF(E158=0,0,Parameters!$C$14*Parameters!$D$14)+IF(F158=0,0,Parameters!$C$15*Parameters!$D$15)</f>
        <v>24000</v>
      </c>
      <c r="I158" s="60">
        <f t="shared" si="32"/>
        <v>0.33526881779554624</v>
      </c>
      <c r="J158" s="58">
        <f>'S(t) modelling'!H150</f>
        <v>101.26695783004337</v>
      </c>
      <c r="K158" s="57">
        <f>MAX(0,$J158-Parameters!$C$13)*Parameters!$D$13</f>
        <v>3126.6957830043366</v>
      </c>
      <c r="L158" s="27">
        <f>MAX(0,$J158-Parameters!$C$14)*Parameters!$D$14</f>
        <v>2126.6957830043366</v>
      </c>
      <c r="M158" s="58">
        <f>MAX(0,$J158-Parameters!$C$15)*Parameters!$D$15</f>
        <v>1126.6957830043366</v>
      </c>
      <c r="N158" s="61">
        <f t="shared" si="25"/>
        <v>6380.0873490130098</v>
      </c>
      <c r="O158" s="59">
        <f>IF(K158=0,0,Parameters!$C$13*Parameters!$D$13)+IF(L158=0,0,Parameters!$C$14*Parameters!$D$14)+IF(M158=0,0,Parameters!$C$15*Parameters!$D$15)</f>
        <v>24000</v>
      </c>
      <c r="P158" s="60">
        <f t="shared" si="27"/>
        <v>0.26583697287554209</v>
      </c>
      <c r="R158" s="56">
        <f t="shared" si="28"/>
        <v>144</v>
      </c>
      <c r="S158" s="57">
        <f>MAX(0,$C158-Parameters!$C$16)*Parameters!$D$16</f>
        <v>1682.15054236437</v>
      </c>
      <c r="T158" s="58">
        <f>MAX(0,$C158-Parameters!$D$17)*Parameters!$D$17</f>
        <v>682.15054236437004</v>
      </c>
      <c r="U158" s="70">
        <f t="shared" si="26"/>
        <v>2364.3010847287401</v>
      </c>
      <c r="V158" s="71">
        <f>IF(S158=0,0,Parameters!$C$16*Parameters!$D$16)+IF(T158=0,0,Parameters!$C$17*Parameters!$D$17)</f>
        <v>19000</v>
      </c>
      <c r="W158" s="60">
        <f t="shared" si="29"/>
        <v>0.12443689919624948</v>
      </c>
      <c r="X158" s="57">
        <f>MAX(0,$J158-Parameters!$C$16)*Parameters!$D$16</f>
        <v>1126.6957830043366</v>
      </c>
      <c r="Y158" s="27">
        <f>MAX(0,$J158-Parameters!$C$17)*Parameters!$D$17</f>
        <v>126.6957830043367</v>
      </c>
      <c r="Z158" s="72">
        <f t="shared" si="30"/>
        <v>1253.3915660086732</v>
      </c>
      <c r="AA158" s="61">
        <f>IF(X158=0,0,Parameters!$C$16*Parameters!$D$16)+IF(Y158=0,0,Parameters!$C$17*Parameters!$D$17)</f>
        <v>19000</v>
      </c>
      <c r="AB158" s="60">
        <f t="shared" si="31"/>
        <v>6.5967977158351218E-2</v>
      </c>
    </row>
    <row r="159" spans="2:28" x14ac:dyDescent="0.3">
      <c r="B159" s="56">
        <f>'S(t) modelling'!A151</f>
        <v>145</v>
      </c>
      <c r="C159" s="57">
        <f>'S(t) modelling'!E151</f>
        <v>103.68890251275793</v>
      </c>
      <c r="D159" s="57">
        <f>MAX(0,$C159-Parameters!$C$13)*Parameters!$D$13</f>
        <v>3368.8902512757936</v>
      </c>
      <c r="E159" s="27">
        <f>MAX(0,$C159-Parameters!$C$14)*Parameters!$D$14</f>
        <v>2368.8902512757936</v>
      </c>
      <c r="F159" s="58">
        <f>MAX(0,$C159-Parameters!$C$15)*Parameters!$D$15</f>
        <v>1368.8902512757934</v>
      </c>
      <c r="G159" s="59">
        <f t="shared" si="24"/>
        <v>7106.6707538273804</v>
      </c>
      <c r="H159" s="59">
        <f>IF(D159=0,0,Parameters!$C$13*Parameters!$D$13)+IF(E159=0,0,Parameters!$C$14*Parameters!$D$14)+IF(F159=0,0,Parameters!$C$15*Parameters!$D$15)</f>
        <v>24000</v>
      </c>
      <c r="I159" s="60">
        <f t="shared" si="32"/>
        <v>0.29611128140947418</v>
      </c>
      <c r="J159" s="58">
        <f>'S(t) modelling'!H151</f>
        <v>115.36485513103315</v>
      </c>
      <c r="K159" s="57">
        <f>MAX(0,$J159-Parameters!$C$13)*Parameters!$D$13</f>
        <v>4536.4855131033155</v>
      </c>
      <c r="L159" s="27">
        <f>MAX(0,$J159-Parameters!$C$14)*Parameters!$D$14</f>
        <v>3536.4855131033155</v>
      </c>
      <c r="M159" s="58">
        <f>MAX(0,$J159-Parameters!$C$15)*Parameters!$D$15</f>
        <v>2536.4855131033155</v>
      </c>
      <c r="N159" s="61">
        <f t="shared" si="25"/>
        <v>10609.456539309947</v>
      </c>
      <c r="O159" s="59">
        <f>IF(K159=0,0,Parameters!$C$13*Parameters!$D$13)+IF(L159=0,0,Parameters!$C$14*Parameters!$D$14)+IF(M159=0,0,Parameters!$C$15*Parameters!$D$15)</f>
        <v>24000</v>
      </c>
      <c r="P159" s="60">
        <f t="shared" si="27"/>
        <v>0.44206068913791446</v>
      </c>
      <c r="R159" s="56">
        <f t="shared" si="28"/>
        <v>145</v>
      </c>
      <c r="S159" s="57">
        <f>MAX(0,$C159-Parameters!$C$16)*Parameters!$D$16</f>
        <v>1368.8902512757934</v>
      </c>
      <c r="T159" s="58">
        <f>MAX(0,$C159-Parameters!$D$17)*Parameters!$D$17</f>
        <v>368.89025127579345</v>
      </c>
      <c r="U159" s="70">
        <f t="shared" si="26"/>
        <v>1737.7805025515868</v>
      </c>
      <c r="V159" s="71">
        <f>IF(S159=0,0,Parameters!$C$16*Parameters!$D$16)+IF(T159=0,0,Parameters!$C$17*Parameters!$D$17)</f>
        <v>19000</v>
      </c>
      <c r="W159" s="60">
        <f t="shared" si="29"/>
        <v>9.1462131713241412E-2</v>
      </c>
      <c r="X159" s="57">
        <f>MAX(0,$J159-Parameters!$C$16)*Parameters!$D$16</f>
        <v>2536.4855131033155</v>
      </c>
      <c r="Y159" s="27">
        <f>MAX(0,$J159-Parameters!$C$17)*Parameters!$D$17</f>
        <v>1536.4855131033153</v>
      </c>
      <c r="Z159" s="72">
        <f t="shared" si="30"/>
        <v>4072.971026206631</v>
      </c>
      <c r="AA159" s="61">
        <f>IF(X159=0,0,Parameters!$C$16*Parameters!$D$16)+IF(Y159=0,0,Parameters!$C$17*Parameters!$D$17)</f>
        <v>19000</v>
      </c>
      <c r="AB159" s="60">
        <f t="shared" si="31"/>
        <v>0.21436689611613846</v>
      </c>
    </row>
    <row r="160" spans="2:28" x14ac:dyDescent="0.3">
      <c r="B160" s="56">
        <f>'S(t) modelling'!A152</f>
        <v>146</v>
      </c>
      <c r="C160" s="57">
        <f>'S(t) modelling'!E152</f>
        <v>101.43805147199841</v>
      </c>
      <c r="D160" s="57">
        <f>MAX(0,$C160-Parameters!$C$13)*Parameters!$D$13</f>
        <v>3143.8051471998406</v>
      </c>
      <c r="E160" s="27">
        <f>MAX(0,$C160-Parameters!$C$14)*Parameters!$D$14</f>
        <v>2143.8051471998406</v>
      </c>
      <c r="F160" s="58">
        <f>MAX(0,$C160-Parameters!$C$15)*Parameters!$D$15</f>
        <v>1143.8051471998406</v>
      </c>
      <c r="G160" s="59">
        <f t="shared" si="24"/>
        <v>6431.4154415995217</v>
      </c>
      <c r="H160" s="59">
        <f>IF(D160=0,0,Parameters!$C$13*Parameters!$D$13)+IF(E160=0,0,Parameters!$C$14*Parameters!$D$14)+IF(F160=0,0,Parameters!$C$15*Parameters!$D$15)</f>
        <v>24000</v>
      </c>
      <c r="I160" s="60">
        <f t="shared" si="32"/>
        <v>0.26797564339998009</v>
      </c>
      <c r="J160" s="58">
        <f>'S(t) modelling'!H152</f>
        <v>119.49410543210341</v>
      </c>
      <c r="K160" s="57">
        <f>MAX(0,$J160-Parameters!$C$13)*Parameters!$D$13</f>
        <v>4949.4105432103406</v>
      </c>
      <c r="L160" s="27">
        <f>MAX(0,$J160-Parameters!$C$14)*Parameters!$D$14</f>
        <v>3949.4105432103411</v>
      </c>
      <c r="M160" s="58">
        <f>MAX(0,$J160-Parameters!$C$15)*Parameters!$D$15</f>
        <v>2949.4105432103411</v>
      </c>
      <c r="N160" s="61">
        <f t="shared" si="25"/>
        <v>11848.231629631022</v>
      </c>
      <c r="O160" s="59">
        <f>IF(K160=0,0,Parameters!$C$13*Parameters!$D$13)+IF(L160=0,0,Parameters!$C$14*Parameters!$D$14)+IF(M160=0,0,Parameters!$C$15*Parameters!$D$15)</f>
        <v>24000</v>
      </c>
      <c r="P160" s="60">
        <f t="shared" si="27"/>
        <v>0.49367631790129257</v>
      </c>
      <c r="R160" s="56">
        <f t="shared" si="28"/>
        <v>146</v>
      </c>
      <c r="S160" s="57">
        <f>MAX(0,$C160-Parameters!$C$16)*Parameters!$D$16</f>
        <v>1143.8051471998406</v>
      </c>
      <c r="T160" s="58">
        <f>MAX(0,$C160-Parameters!$D$17)*Parameters!$D$17</f>
        <v>143.80514719984063</v>
      </c>
      <c r="U160" s="70">
        <f t="shared" si="26"/>
        <v>1287.6102943996812</v>
      </c>
      <c r="V160" s="71">
        <f>IF(S160=0,0,Parameters!$C$16*Parameters!$D$16)+IF(T160=0,0,Parameters!$C$17*Parameters!$D$17)</f>
        <v>19000</v>
      </c>
      <c r="W160" s="60">
        <f t="shared" si="29"/>
        <v>6.7768962863141116E-2</v>
      </c>
      <c r="X160" s="57">
        <f>MAX(0,$J160-Parameters!$C$16)*Parameters!$D$16</f>
        <v>2949.4105432103411</v>
      </c>
      <c r="Y160" s="27">
        <f>MAX(0,$J160-Parameters!$C$17)*Parameters!$D$17</f>
        <v>1949.4105432103411</v>
      </c>
      <c r="Z160" s="72">
        <f t="shared" si="30"/>
        <v>4898.8210864206821</v>
      </c>
      <c r="AA160" s="61">
        <f>IF(X160=0,0,Parameters!$C$16*Parameters!$D$16)+IF(Y160=0,0,Parameters!$C$17*Parameters!$D$17)</f>
        <v>19000</v>
      </c>
      <c r="AB160" s="60">
        <f t="shared" si="31"/>
        <v>0.2578326887589833</v>
      </c>
    </row>
    <row r="161" spans="2:28" x14ac:dyDescent="0.3">
      <c r="B161" s="56">
        <f>'S(t) modelling'!A153</f>
        <v>147</v>
      </c>
      <c r="C161" s="57">
        <f>'S(t) modelling'!E153</f>
        <v>88.644441008532809</v>
      </c>
      <c r="D161" s="57">
        <f>MAX(0,$C161-Parameters!$C$13)*Parameters!$D$13</f>
        <v>1864.4441008532808</v>
      </c>
      <c r="E161" s="27">
        <f>MAX(0,$C161-Parameters!$C$14)*Parameters!$D$14</f>
        <v>864.44410085328082</v>
      </c>
      <c r="F161" s="58">
        <f>MAX(0,$C161-Parameters!$C$15)*Parameters!$D$15</f>
        <v>0</v>
      </c>
      <c r="G161" s="59">
        <f t="shared" si="24"/>
        <v>2728.8882017065616</v>
      </c>
      <c r="H161" s="59">
        <f>IF(D161=0,0,Parameters!$C$13*Parameters!$D$13)+IF(E161=0,0,Parameters!$C$14*Parameters!$D$14)+IF(F161=0,0,Parameters!$C$15*Parameters!$D$15)</f>
        <v>15000</v>
      </c>
      <c r="I161" s="60">
        <f t="shared" si="32"/>
        <v>0.18192588011377078</v>
      </c>
      <c r="J161" s="58">
        <f>'S(t) modelling'!H153</f>
        <v>93.949039866087332</v>
      </c>
      <c r="K161" s="57">
        <f>MAX(0,$J161-Parameters!$C$13)*Parameters!$D$13</f>
        <v>2394.9039866087332</v>
      </c>
      <c r="L161" s="27">
        <f>MAX(0,$J161-Parameters!$C$14)*Parameters!$D$14</f>
        <v>1394.9039866087332</v>
      </c>
      <c r="M161" s="58">
        <f>MAX(0,$J161-Parameters!$C$15)*Parameters!$D$15</f>
        <v>394.90398660873325</v>
      </c>
      <c r="N161" s="61">
        <f t="shared" si="25"/>
        <v>4184.7119598261997</v>
      </c>
      <c r="O161" s="59">
        <f>IF(K161=0,0,Parameters!$C$13*Parameters!$D$13)+IF(L161=0,0,Parameters!$C$14*Parameters!$D$14)+IF(M161=0,0,Parameters!$C$15*Parameters!$D$15)</f>
        <v>24000</v>
      </c>
      <c r="P161" s="60">
        <f t="shared" si="27"/>
        <v>0.17436299832609164</v>
      </c>
      <c r="R161" s="56">
        <f t="shared" si="28"/>
        <v>147</v>
      </c>
      <c r="S161" s="57">
        <f>MAX(0,$C161-Parameters!$C$16)*Parameters!$D$16</f>
        <v>0</v>
      </c>
      <c r="T161" s="58">
        <f>MAX(0,$C161-Parameters!$D$17)*Parameters!$D$17</f>
        <v>0</v>
      </c>
      <c r="U161" s="70">
        <f t="shared" si="26"/>
        <v>0</v>
      </c>
      <c r="V161" s="71">
        <f>IF(S161=0,0,Parameters!$C$16*Parameters!$D$16)+IF(T161=0,0,Parameters!$C$17*Parameters!$D$17)</f>
        <v>0</v>
      </c>
      <c r="W161" s="60">
        <f t="shared" si="29"/>
        <v>0</v>
      </c>
      <c r="X161" s="57">
        <f>MAX(0,$J161-Parameters!$C$16)*Parameters!$D$16</f>
        <v>394.90398660873325</v>
      </c>
      <c r="Y161" s="27">
        <f>MAX(0,$J161-Parameters!$C$17)*Parameters!$D$17</f>
        <v>0</v>
      </c>
      <c r="Z161" s="72">
        <f t="shared" si="30"/>
        <v>394.90398660873325</v>
      </c>
      <c r="AA161" s="61">
        <f>IF(X161=0,0,Parameters!$C$16*Parameters!$D$16)+IF(Y161=0,0,Parameters!$C$17*Parameters!$D$17)</f>
        <v>9000</v>
      </c>
      <c r="AB161" s="60">
        <f t="shared" si="31"/>
        <v>4.3878220734303697E-2</v>
      </c>
    </row>
    <row r="162" spans="2:28" x14ac:dyDescent="0.3">
      <c r="B162" s="56">
        <f>'S(t) modelling'!A154</f>
        <v>148</v>
      </c>
      <c r="C162" s="57">
        <f>'S(t) modelling'!E154</f>
        <v>102.71796644697886</v>
      </c>
      <c r="D162" s="57">
        <f>MAX(0,$C162-Parameters!$C$13)*Parameters!$D$13</f>
        <v>3271.7966446978862</v>
      </c>
      <c r="E162" s="27">
        <f>MAX(0,$C162-Parameters!$C$14)*Parameters!$D$14</f>
        <v>2271.7966446978862</v>
      </c>
      <c r="F162" s="58">
        <f>MAX(0,$C162-Parameters!$C$15)*Parameters!$D$15</f>
        <v>1271.7966446978862</v>
      </c>
      <c r="G162" s="59">
        <f t="shared" si="24"/>
        <v>6815.3899340936587</v>
      </c>
      <c r="H162" s="59">
        <f>IF(D162=0,0,Parameters!$C$13*Parameters!$D$13)+IF(E162=0,0,Parameters!$C$14*Parameters!$D$14)+IF(F162=0,0,Parameters!$C$15*Parameters!$D$15)</f>
        <v>24000</v>
      </c>
      <c r="I162" s="60">
        <f t="shared" si="32"/>
        <v>0.28397458058723579</v>
      </c>
      <c r="J162" s="58">
        <f>'S(t) modelling'!H154</f>
        <v>82.480978172266958</v>
      </c>
      <c r="K162" s="57">
        <f>MAX(0,$J162-Parameters!$C$13)*Parameters!$D$13</f>
        <v>1248.097817226696</v>
      </c>
      <c r="L162" s="27">
        <f>MAX(0,$J162-Parameters!$C$14)*Parameters!$D$14</f>
        <v>248.09781722669584</v>
      </c>
      <c r="M162" s="58">
        <f>MAX(0,$J162-Parameters!$C$15)*Parameters!$D$15</f>
        <v>0</v>
      </c>
      <c r="N162" s="61">
        <f t="shared" si="25"/>
        <v>1496.1956344533919</v>
      </c>
      <c r="O162" s="59">
        <f>IF(K162=0,0,Parameters!$C$13*Parameters!$D$13)+IF(L162=0,0,Parameters!$C$14*Parameters!$D$14)+IF(M162=0,0,Parameters!$C$15*Parameters!$D$15)</f>
        <v>15000</v>
      </c>
      <c r="P162" s="60">
        <f t="shared" si="27"/>
        <v>9.9746375630226133E-2</v>
      </c>
      <c r="R162" s="56">
        <f t="shared" si="28"/>
        <v>148</v>
      </c>
      <c r="S162" s="57">
        <f>MAX(0,$C162-Parameters!$C$16)*Parameters!$D$16</f>
        <v>1271.7966446978862</v>
      </c>
      <c r="T162" s="58">
        <f>MAX(0,$C162-Parameters!$D$17)*Parameters!$D$17</f>
        <v>271.79664469788634</v>
      </c>
      <c r="U162" s="70">
        <f t="shared" si="26"/>
        <v>1543.5932893957724</v>
      </c>
      <c r="V162" s="71">
        <f>IF(S162=0,0,Parameters!$C$16*Parameters!$D$16)+IF(T162=0,0,Parameters!$C$17*Parameters!$D$17)</f>
        <v>19000</v>
      </c>
      <c r="W162" s="60">
        <f t="shared" si="29"/>
        <v>8.1241752073461709E-2</v>
      </c>
      <c r="X162" s="57">
        <f>MAX(0,$J162-Parameters!$C$16)*Parameters!$D$16</f>
        <v>0</v>
      </c>
      <c r="Y162" s="27">
        <f>MAX(0,$J162-Parameters!$C$17)*Parameters!$D$17</f>
        <v>0</v>
      </c>
      <c r="Z162" s="72">
        <f t="shared" si="30"/>
        <v>0</v>
      </c>
      <c r="AA162" s="61">
        <f>IF(X162=0,0,Parameters!$C$16*Parameters!$D$16)+IF(Y162=0,0,Parameters!$C$17*Parameters!$D$17)</f>
        <v>0</v>
      </c>
      <c r="AB162" s="60">
        <f t="shared" si="31"/>
        <v>0</v>
      </c>
    </row>
    <row r="163" spans="2:28" x14ac:dyDescent="0.3">
      <c r="B163" s="56">
        <f>'S(t) modelling'!A155</f>
        <v>149</v>
      </c>
      <c r="C163" s="57">
        <f>'S(t) modelling'!E155</f>
        <v>93.957645393081606</v>
      </c>
      <c r="D163" s="57">
        <f>MAX(0,$C163-Parameters!$C$13)*Parameters!$D$13</f>
        <v>2395.7645393081607</v>
      </c>
      <c r="E163" s="27">
        <f>MAX(0,$C163-Parameters!$C$14)*Parameters!$D$14</f>
        <v>1395.7645393081607</v>
      </c>
      <c r="F163" s="58">
        <f>MAX(0,$C163-Parameters!$C$15)*Parameters!$D$15</f>
        <v>395.76453930816058</v>
      </c>
      <c r="G163" s="59">
        <f t="shared" si="24"/>
        <v>4187.2936179244816</v>
      </c>
      <c r="H163" s="59">
        <f>IF(D163=0,0,Parameters!$C$13*Parameters!$D$13)+IF(E163=0,0,Parameters!$C$14*Parameters!$D$14)+IF(F163=0,0,Parameters!$C$15*Parameters!$D$15)</f>
        <v>24000</v>
      </c>
      <c r="I163" s="60">
        <f t="shared" si="32"/>
        <v>0.17447056741352007</v>
      </c>
      <c r="J163" s="58">
        <f>'S(t) modelling'!H155</f>
        <v>94.017549406716157</v>
      </c>
      <c r="K163" s="57">
        <f>MAX(0,$J163-Parameters!$C$13)*Parameters!$D$13</f>
        <v>2401.7549406716157</v>
      </c>
      <c r="L163" s="27">
        <f>MAX(0,$J163-Parameters!$C$14)*Parameters!$D$14</f>
        <v>1401.7549406716157</v>
      </c>
      <c r="M163" s="58">
        <f>MAX(0,$J163-Parameters!$C$15)*Parameters!$D$15</f>
        <v>401.75494067161566</v>
      </c>
      <c r="N163" s="61">
        <f t="shared" si="25"/>
        <v>4205.2648220148467</v>
      </c>
      <c r="O163" s="59">
        <f>IF(K163=0,0,Parameters!$C$13*Parameters!$D$13)+IF(L163=0,0,Parameters!$C$14*Parameters!$D$14)+IF(M163=0,0,Parameters!$C$15*Parameters!$D$15)</f>
        <v>24000</v>
      </c>
      <c r="P163" s="60">
        <f t="shared" si="27"/>
        <v>0.17521936758395196</v>
      </c>
      <c r="R163" s="56">
        <f t="shared" si="28"/>
        <v>149</v>
      </c>
      <c r="S163" s="57">
        <f>MAX(0,$C163-Parameters!$C$16)*Parameters!$D$16</f>
        <v>395.76453930816058</v>
      </c>
      <c r="T163" s="58">
        <f>MAX(0,$C163-Parameters!$D$17)*Parameters!$D$17</f>
        <v>0</v>
      </c>
      <c r="U163" s="70">
        <f t="shared" si="26"/>
        <v>395.76453930816058</v>
      </c>
      <c r="V163" s="71">
        <f>IF(S163=0,0,Parameters!$C$16*Parameters!$D$16)+IF(T163=0,0,Parameters!$C$17*Parameters!$D$17)</f>
        <v>9000</v>
      </c>
      <c r="W163" s="60">
        <f t="shared" si="29"/>
        <v>4.397383770090673E-2</v>
      </c>
      <c r="X163" s="57">
        <f>MAX(0,$J163-Parameters!$C$16)*Parameters!$D$16</f>
        <v>401.75494067161566</v>
      </c>
      <c r="Y163" s="27">
        <f>MAX(0,$J163-Parameters!$C$17)*Parameters!$D$17</f>
        <v>0</v>
      </c>
      <c r="Z163" s="72">
        <f t="shared" si="30"/>
        <v>401.75494067161566</v>
      </c>
      <c r="AA163" s="61">
        <f>IF(X163=0,0,Parameters!$C$16*Parameters!$D$16)+IF(Y163=0,0,Parameters!$C$17*Parameters!$D$17)</f>
        <v>9000</v>
      </c>
      <c r="AB163" s="60">
        <f t="shared" si="31"/>
        <v>4.4639437852401737E-2</v>
      </c>
    </row>
    <row r="164" spans="2:28" x14ac:dyDescent="0.3">
      <c r="B164" s="56">
        <f>'S(t) modelling'!A156</f>
        <v>150</v>
      </c>
      <c r="C164" s="57">
        <f>'S(t) modelling'!E156</f>
        <v>86.89338271162093</v>
      </c>
      <c r="D164" s="57">
        <f>MAX(0,$C164-Parameters!$C$13)*Parameters!$D$13</f>
        <v>1689.338271162093</v>
      </c>
      <c r="E164" s="27">
        <f>MAX(0,$C164-Parameters!$C$14)*Parameters!$D$14</f>
        <v>689.33827116209295</v>
      </c>
      <c r="F164" s="58">
        <f>MAX(0,$C164-Parameters!$C$15)*Parameters!$D$15</f>
        <v>0</v>
      </c>
      <c r="G164" s="59">
        <f t="shared" si="24"/>
        <v>2378.6765423241859</v>
      </c>
      <c r="H164" s="59">
        <f>IF(D164=0,0,Parameters!$C$13*Parameters!$D$13)+IF(E164=0,0,Parameters!$C$14*Parameters!$D$14)+IF(F164=0,0,Parameters!$C$15*Parameters!$D$15)</f>
        <v>15000</v>
      </c>
      <c r="I164" s="60">
        <f t="shared" si="32"/>
        <v>0.15857843615494574</v>
      </c>
      <c r="J164" s="58">
        <f>'S(t) modelling'!H156</f>
        <v>98.521114207438288</v>
      </c>
      <c r="K164" s="57">
        <f>MAX(0,$J164-Parameters!$C$13)*Parameters!$D$13</f>
        <v>2852.1114207438286</v>
      </c>
      <c r="L164" s="27">
        <f>MAX(0,$J164-Parameters!$C$14)*Parameters!$D$14</f>
        <v>1852.1114207438288</v>
      </c>
      <c r="M164" s="58">
        <f>MAX(0,$J164-Parameters!$C$15)*Parameters!$D$15</f>
        <v>852.11142074382883</v>
      </c>
      <c r="N164" s="61">
        <f t="shared" si="25"/>
        <v>5556.3342622314858</v>
      </c>
      <c r="O164" s="59">
        <f>IF(K164=0,0,Parameters!$C$13*Parameters!$D$13)+IF(L164=0,0,Parameters!$C$14*Parameters!$D$14)+IF(M164=0,0,Parameters!$C$15*Parameters!$D$15)</f>
        <v>24000</v>
      </c>
      <c r="P164" s="60">
        <f t="shared" si="27"/>
        <v>0.23151392759297856</v>
      </c>
      <c r="R164" s="56">
        <f t="shared" si="28"/>
        <v>150</v>
      </c>
      <c r="S164" s="57">
        <f>MAX(0,$C164-Parameters!$C$16)*Parameters!$D$16</f>
        <v>0</v>
      </c>
      <c r="T164" s="58">
        <f>MAX(0,$C164-Parameters!$D$17)*Parameters!$D$17</f>
        <v>0</v>
      </c>
      <c r="U164" s="70">
        <f t="shared" si="26"/>
        <v>0</v>
      </c>
      <c r="V164" s="71">
        <f>IF(S164=0,0,Parameters!$C$16*Parameters!$D$16)+IF(T164=0,0,Parameters!$C$17*Parameters!$D$17)</f>
        <v>0</v>
      </c>
      <c r="W164" s="60">
        <f t="shared" si="29"/>
        <v>0</v>
      </c>
      <c r="X164" s="57">
        <f>MAX(0,$J164-Parameters!$C$16)*Parameters!$D$16</f>
        <v>852.11142074382883</v>
      </c>
      <c r="Y164" s="27">
        <f>MAX(0,$J164-Parameters!$C$17)*Parameters!$D$17</f>
        <v>0</v>
      </c>
      <c r="Z164" s="72">
        <f t="shared" si="30"/>
        <v>852.11142074382883</v>
      </c>
      <c r="AA164" s="61">
        <f>IF(X164=0,0,Parameters!$C$16*Parameters!$D$16)+IF(Y164=0,0,Parameters!$C$17*Parameters!$D$17)</f>
        <v>9000</v>
      </c>
      <c r="AB164" s="60">
        <f t="shared" si="31"/>
        <v>9.4679046749314308E-2</v>
      </c>
    </row>
    <row r="165" spans="2:28" x14ac:dyDescent="0.3">
      <c r="B165" s="56">
        <f>'S(t) modelling'!A157</f>
        <v>151</v>
      </c>
      <c r="C165" s="57">
        <f>'S(t) modelling'!E157</f>
        <v>91.771852023819406</v>
      </c>
      <c r="D165" s="57">
        <f>MAX(0,$C165-Parameters!$C$13)*Parameters!$D$13</f>
        <v>2177.1852023819406</v>
      </c>
      <c r="E165" s="27">
        <f>MAX(0,$C165-Parameters!$C$14)*Parameters!$D$14</f>
        <v>1177.1852023819406</v>
      </c>
      <c r="F165" s="58">
        <f>MAX(0,$C165-Parameters!$C$15)*Parameters!$D$15</f>
        <v>177.1852023819406</v>
      </c>
      <c r="G165" s="59">
        <f t="shared" si="24"/>
        <v>3531.5556071458218</v>
      </c>
      <c r="H165" s="59">
        <f>IF(D165=0,0,Parameters!$C$13*Parameters!$D$13)+IF(E165=0,0,Parameters!$C$14*Parameters!$D$14)+IF(F165=0,0,Parameters!$C$15*Parameters!$D$15)</f>
        <v>24000</v>
      </c>
      <c r="I165" s="60">
        <f t="shared" si="32"/>
        <v>0.14714815029774259</v>
      </c>
      <c r="J165" s="58">
        <f>'S(t) modelling'!H157</f>
        <v>113.9886034307432</v>
      </c>
      <c r="K165" s="57">
        <f>MAX(0,$J165-Parameters!$C$13)*Parameters!$D$13</f>
        <v>4398.8603430743196</v>
      </c>
      <c r="L165" s="27">
        <f>MAX(0,$J165-Parameters!$C$14)*Parameters!$D$14</f>
        <v>3398.8603430743196</v>
      </c>
      <c r="M165" s="58">
        <f>MAX(0,$J165-Parameters!$C$15)*Parameters!$D$15</f>
        <v>2398.8603430743196</v>
      </c>
      <c r="N165" s="61">
        <f t="shared" si="25"/>
        <v>10196.581029222958</v>
      </c>
      <c r="O165" s="59">
        <f>IF(K165=0,0,Parameters!$C$13*Parameters!$D$13)+IF(L165=0,0,Parameters!$C$14*Parameters!$D$14)+IF(M165=0,0,Parameters!$C$15*Parameters!$D$15)</f>
        <v>24000</v>
      </c>
      <c r="P165" s="60">
        <f t="shared" si="27"/>
        <v>0.4248575428842899</v>
      </c>
      <c r="R165" s="56">
        <f t="shared" si="28"/>
        <v>151</v>
      </c>
      <c r="S165" s="57">
        <f>MAX(0,$C165-Parameters!$C$16)*Parameters!$D$16</f>
        <v>177.1852023819406</v>
      </c>
      <c r="T165" s="58">
        <f>MAX(0,$C165-Parameters!$D$17)*Parameters!$D$17</f>
        <v>0</v>
      </c>
      <c r="U165" s="70">
        <f t="shared" si="26"/>
        <v>177.1852023819406</v>
      </c>
      <c r="V165" s="71">
        <f>IF(S165=0,0,Parameters!$C$16*Parameters!$D$16)+IF(T165=0,0,Parameters!$C$17*Parameters!$D$17)</f>
        <v>9000</v>
      </c>
      <c r="W165" s="60">
        <f t="shared" si="29"/>
        <v>1.9687244709104511E-2</v>
      </c>
      <c r="X165" s="57">
        <f>MAX(0,$J165-Parameters!$C$16)*Parameters!$D$16</f>
        <v>2398.8603430743196</v>
      </c>
      <c r="Y165" s="27">
        <f>MAX(0,$J165-Parameters!$C$17)*Parameters!$D$17</f>
        <v>1398.8603430743196</v>
      </c>
      <c r="Z165" s="72">
        <f t="shared" si="30"/>
        <v>3797.7206861486393</v>
      </c>
      <c r="AA165" s="61">
        <f>IF(X165=0,0,Parameters!$C$16*Parameters!$D$16)+IF(Y165=0,0,Parameters!$C$17*Parameters!$D$17)</f>
        <v>19000</v>
      </c>
      <c r="AB165" s="60">
        <f t="shared" si="31"/>
        <v>0.19988003611308627</v>
      </c>
    </row>
    <row r="166" spans="2:28" x14ac:dyDescent="0.3">
      <c r="B166" s="56">
        <f>'S(t) modelling'!A158</f>
        <v>152</v>
      </c>
      <c r="C166" s="57">
        <f>'S(t) modelling'!E158</f>
        <v>103.81633963954718</v>
      </c>
      <c r="D166" s="57">
        <f>MAX(0,$C166-Parameters!$C$13)*Parameters!$D$13</f>
        <v>3381.6339639547182</v>
      </c>
      <c r="E166" s="27">
        <f>MAX(0,$C166-Parameters!$C$14)*Parameters!$D$14</f>
        <v>2381.6339639547182</v>
      </c>
      <c r="F166" s="58">
        <f>MAX(0,$C166-Parameters!$C$15)*Parameters!$D$15</f>
        <v>1381.6339639547182</v>
      </c>
      <c r="G166" s="59">
        <f t="shared" si="24"/>
        <v>7144.9018918641541</v>
      </c>
      <c r="H166" s="59">
        <f>IF(D166=0,0,Parameters!$C$13*Parameters!$D$13)+IF(E166=0,0,Parameters!$C$14*Parameters!$D$14)+IF(F166=0,0,Parameters!$C$15*Parameters!$D$15)</f>
        <v>24000</v>
      </c>
      <c r="I166" s="60">
        <f t="shared" si="32"/>
        <v>0.29770424549433977</v>
      </c>
      <c r="J166" s="58">
        <f>'S(t) modelling'!H158</f>
        <v>107.29028142257853</v>
      </c>
      <c r="K166" s="57">
        <f>MAX(0,$J166-Parameters!$C$13)*Parameters!$D$13</f>
        <v>3729.0281422578532</v>
      </c>
      <c r="L166" s="27">
        <f>MAX(0,$J166-Parameters!$C$14)*Parameters!$D$14</f>
        <v>2729.0281422578532</v>
      </c>
      <c r="M166" s="58">
        <f>MAX(0,$J166-Parameters!$C$15)*Parameters!$D$15</f>
        <v>1729.028142257853</v>
      </c>
      <c r="N166" s="61">
        <f t="shared" si="25"/>
        <v>8187.0844267735592</v>
      </c>
      <c r="O166" s="59">
        <f>IF(K166=0,0,Parameters!$C$13*Parameters!$D$13)+IF(L166=0,0,Parameters!$C$14*Parameters!$D$14)+IF(M166=0,0,Parameters!$C$15*Parameters!$D$15)</f>
        <v>24000</v>
      </c>
      <c r="P166" s="60">
        <f t="shared" si="27"/>
        <v>0.34112851778223163</v>
      </c>
      <c r="R166" s="56">
        <f t="shared" si="28"/>
        <v>152</v>
      </c>
      <c r="S166" s="57">
        <f>MAX(0,$C166-Parameters!$C$16)*Parameters!$D$16</f>
        <v>1381.6339639547182</v>
      </c>
      <c r="T166" s="58">
        <f>MAX(0,$C166-Parameters!$D$17)*Parameters!$D$17</f>
        <v>381.63396395471807</v>
      </c>
      <c r="U166" s="70">
        <f t="shared" si="26"/>
        <v>1763.2679279094364</v>
      </c>
      <c r="V166" s="71">
        <f>IF(S166=0,0,Parameters!$C$16*Parameters!$D$16)+IF(T166=0,0,Parameters!$C$17*Parameters!$D$17)</f>
        <v>19000</v>
      </c>
      <c r="W166" s="60">
        <f t="shared" si="29"/>
        <v>9.2803575153128232E-2</v>
      </c>
      <c r="X166" s="57">
        <f>MAX(0,$J166-Parameters!$C$16)*Parameters!$D$16</f>
        <v>1729.028142257853</v>
      </c>
      <c r="Y166" s="27">
        <f>MAX(0,$J166-Parameters!$C$17)*Parameters!$D$17</f>
        <v>729.02814225785301</v>
      </c>
      <c r="Z166" s="72">
        <f t="shared" si="30"/>
        <v>2458.056284515706</v>
      </c>
      <c r="AA166" s="61">
        <f>IF(X166=0,0,Parameters!$C$16*Parameters!$D$16)+IF(Y166=0,0,Parameters!$C$17*Parameters!$D$17)</f>
        <v>19000</v>
      </c>
      <c r="AB166" s="60">
        <f t="shared" si="31"/>
        <v>0.12937138339556348</v>
      </c>
    </row>
    <row r="167" spans="2:28" x14ac:dyDescent="0.3">
      <c r="B167" s="56">
        <f>'S(t) modelling'!A159</f>
        <v>153</v>
      </c>
      <c r="C167" s="57">
        <f>'S(t) modelling'!E159</f>
        <v>97.665607842919016</v>
      </c>
      <c r="D167" s="57">
        <f>MAX(0,$C167-Parameters!$C$13)*Parameters!$D$13</f>
        <v>2766.5607842919017</v>
      </c>
      <c r="E167" s="27">
        <f>MAX(0,$C167-Parameters!$C$14)*Parameters!$D$14</f>
        <v>1766.5607842919017</v>
      </c>
      <c r="F167" s="58">
        <f>MAX(0,$C167-Parameters!$C$15)*Parameters!$D$15</f>
        <v>766.56078429190165</v>
      </c>
      <c r="G167" s="59">
        <f t="shared" si="24"/>
        <v>5299.682352875705</v>
      </c>
      <c r="H167" s="59">
        <f>IF(D167=0,0,Parameters!$C$13*Parameters!$D$13)+IF(E167=0,0,Parameters!$C$14*Parameters!$D$14)+IF(F167=0,0,Parameters!$C$15*Parameters!$D$15)</f>
        <v>24000</v>
      </c>
      <c r="I167" s="60">
        <f t="shared" si="32"/>
        <v>0.22082009803648769</v>
      </c>
      <c r="J167" s="58">
        <f>'S(t) modelling'!H159</f>
        <v>89.927317918109338</v>
      </c>
      <c r="K167" s="57">
        <f>MAX(0,$J167-Parameters!$C$13)*Parameters!$D$13</f>
        <v>1992.7317918109338</v>
      </c>
      <c r="L167" s="27">
        <f>MAX(0,$J167-Parameters!$C$14)*Parameters!$D$14</f>
        <v>992.73179181093383</v>
      </c>
      <c r="M167" s="58">
        <f>MAX(0,$J167-Parameters!$C$15)*Parameters!$D$15</f>
        <v>0</v>
      </c>
      <c r="N167" s="61">
        <f t="shared" si="25"/>
        <v>2985.4635836218677</v>
      </c>
      <c r="O167" s="59">
        <f>IF(K167=0,0,Parameters!$C$13*Parameters!$D$13)+IF(L167=0,0,Parameters!$C$14*Parameters!$D$14)+IF(M167=0,0,Parameters!$C$15*Parameters!$D$15)</f>
        <v>15000</v>
      </c>
      <c r="P167" s="60">
        <f t="shared" si="27"/>
        <v>0.19903090557479117</v>
      </c>
      <c r="R167" s="56">
        <f t="shared" si="28"/>
        <v>153</v>
      </c>
      <c r="S167" s="57">
        <f>MAX(0,$C167-Parameters!$C$16)*Parameters!$D$16</f>
        <v>766.56078429190165</v>
      </c>
      <c r="T167" s="58">
        <f>MAX(0,$C167-Parameters!$D$17)*Parameters!$D$17</f>
        <v>0</v>
      </c>
      <c r="U167" s="70">
        <f t="shared" si="26"/>
        <v>766.56078429190165</v>
      </c>
      <c r="V167" s="71">
        <f>IF(S167=0,0,Parameters!$C$16*Parameters!$D$16)+IF(T167=0,0,Parameters!$C$17*Parameters!$D$17)</f>
        <v>9000</v>
      </c>
      <c r="W167" s="60">
        <f t="shared" si="29"/>
        <v>8.5173420476877967E-2</v>
      </c>
      <c r="X167" s="57">
        <f>MAX(0,$J167-Parameters!$C$16)*Parameters!$D$16</f>
        <v>0</v>
      </c>
      <c r="Y167" s="27">
        <f>MAX(0,$J167-Parameters!$C$17)*Parameters!$D$17</f>
        <v>0</v>
      </c>
      <c r="Z167" s="72">
        <f t="shared" si="30"/>
        <v>0</v>
      </c>
      <c r="AA167" s="61">
        <f>IF(X167=0,0,Parameters!$C$16*Parameters!$D$16)+IF(Y167=0,0,Parameters!$C$17*Parameters!$D$17)</f>
        <v>0</v>
      </c>
      <c r="AB167" s="60">
        <f t="shared" si="31"/>
        <v>0</v>
      </c>
    </row>
    <row r="168" spans="2:28" x14ac:dyDescent="0.3">
      <c r="B168" s="56">
        <f>'S(t) modelling'!A160</f>
        <v>154</v>
      </c>
      <c r="C168" s="57">
        <f>'S(t) modelling'!E160</f>
        <v>90.743212378081736</v>
      </c>
      <c r="D168" s="57">
        <f>MAX(0,$C168-Parameters!$C$13)*Parameters!$D$13</f>
        <v>2074.3212378081735</v>
      </c>
      <c r="E168" s="27">
        <f>MAX(0,$C168-Parameters!$C$14)*Parameters!$D$14</f>
        <v>1074.3212378081737</v>
      </c>
      <c r="F168" s="58">
        <f>MAX(0,$C168-Parameters!$C$15)*Parameters!$D$15</f>
        <v>74.321237808173635</v>
      </c>
      <c r="G168" s="59">
        <f t="shared" si="24"/>
        <v>3222.9637134245204</v>
      </c>
      <c r="H168" s="59">
        <f>IF(D168=0,0,Parameters!$C$13*Parameters!$D$13)+IF(E168=0,0,Parameters!$C$14*Parameters!$D$14)+IF(F168=0,0,Parameters!$C$15*Parameters!$D$15)</f>
        <v>24000</v>
      </c>
      <c r="I168" s="60">
        <f t="shared" si="32"/>
        <v>0.13429015472602168</v>
      </c>
      <c r="J168" s="58">
        <f>'S(t) modelling'!H160</f>
        <v>89.002267154132795</v>
      </c>
      <c r="K168" s="57">
        <f>MAX(0,$J168-Parameters!$C$13)*Parameters!$D$13</f>
        <v>1900.2267154132796</v>
      </c>
      <c r="L168" s="27">
        <f>MAX(0,$J168-Parameters!$C$14)*Parameters!$D$14</f>
        <v>900.22671541327952</v>
      </c>
      <c r="M168" s="58">
        <f>MAX(0,$J168-Parameters!$C$15)*Parameters!$D$15</f>
        <v>0</v>
      </c>
      <c r="N168" s="61">
        <f t="shared" si="25"/>
        <v>2800.4534308265593</v>
      </c>
      <c r="O168" s="59">
        <f>IF(K168=0,0,Parameters!$C$13*Parameters!$D$13)+IF(L168=0,0,Parameters!$C$14*Parameters!$D$14)+IF(M168=0,0,Parameters!$C$15*Parameters!$D$15)</f>
        <v>15000</v>
      </c>
      <c r="P168" s="60">
        <f t="shared" si="27"/>
        <v>0.18669689538843728</v>
      </c>
      <c r="R168" s="56">
        <f t="shared" si="28"/>
        <v>154</v>
      </c>
      <c r="S168" s="57">
        <f>MAX(0,$C168-Parameters!$C$16)*Parameters!$D$16</f>
        <v>74.321237808173635</v>
      </c>
      <c r="T168" s="58">
        <f>MAX(0,$C168-Parameters!$D$17)*Parameters!$D$17</f>
        <v>0</v>
      </c>
      <c r="U168" s="70">
        <f t="shared" si="26"/>
        <v>74.321237808173635</v>
      </c>
      <c r="V168" s="71">
        <f>IF(S168=0,0,Parameters!$C$16*Parameters!$D$16)+IF(T168=0,0,Parameters!$C$17*Parameters!$D$17)</f>
        <v>9000</v>
      </c>
      <c r="W168" s="60">
        <f t="shared" si="29"/>
        <v>8.2579153120192934E-3</v>
      </c>
      <c r="X168" s="57">
        <f>MAX(0,$J168-Parameters!$C$16)*Parameters!$D$16</f>
        <v>0</v>
      </c>
      <c r="Y168" s="27">
        <f>MAX(0,$J168-Parameters!$C$17)*Parameters!$D$17</f>
        <v>0</v>
      </c>
      <c r="Z168" s="72">
        <f t="shared" si="30"/>
        <v>0</v>
      </c>
      <c r="AA168" s="61">
        <f>IF(X168=0,0,Parameters!$C$16*Parameters!$D$16)+IF(Y168=0,0,Parameters!$C$17*Parameters!$D$17)</f>
        <v>0</v>
      </c>
      <c r="AB168" s="60">
        <f t="shared" si="31"/>
        <v>0</v>
      </c>
    </row>
    <row r="169" spans="2:28" x14ac:dyDescent="0.3">
      <c r="B169" s="56">
        <f>'S(t) modelling'!A161</f>
        <v>155</v>
      </c>
      <c r="C169" s="57">
        <f>'S(t) modelling'!E161</f>
        <v>88.44197881793383</v>
      </c>
      <c r="D169" s="57">
        <f>MAX(0,$C169-Parameters!$C$13)*Parameters!$D$13</f>
        <v>1844.197881793383</v>
      </c>
      <c r="E169" s="27">
        <f>MAX(0,$C169-Parameters!$C$14)*Parameters!$D$14</f>
        <v>844.19788179338298</v>
      </c>
      <c r="F169" s="58">
        <f>MAX(0,$C169-Parameters!$C$15)*Parameters!$D$15</f>
        <v>0</v>
      </c>
      <c r="G169" s="59">
        <f t="shared" si="24"/>
        <v>2688.395763586766</v>
      </c>
      <c r="H169" s="59">
        <f>IF(D169=0,0,Parameters!$C$13*Parameters!$D$13)+IF(E169=0,0,Parameters!$C$14*Parameters!$D$14)+IF(F169=0,0,Parameters!$C$15*Parameters!$D$15)</f>
        <v>15000</v>
      </c>
      <c r="I169" s="60">
        <f t="shared" si="32"/>
        <v>0.17922638423911774</v>
      </c>
      <c r="J169" s="58">
        <f>'S(t) modelling'!H161</f>
        <v>96.277761015603119</v>
      </c>
      <c r="K169" s="57">
        <f>MAX(0,$J169-Parameters!$C$13)*Parameters!$D$13</f>
        <v>2627.7761015603119</v>
      </c>
      <c r="L169" s="27">
        <f>MAX(0,$J169-Parameters!$C$14)*Parameters!$D$14</f>
        <v>1627.7761015603119</v>
      </c>
      <c r="M169" s="58">
        <f>MAX(0,$J169-Parameters!$C$15)*Parameters!$D$15</f>
        <v>627.77610156031187</v>
      </c>
      <c r="N169" s="61">
        <f t="shared" si="25"/>
        <v>4883.3283046809356</v>
      </c>
      <c r="O169" s="59">
        <f>IF(K169=0,0,Parameters!$C$13*Parameters!$D$13)+IF(L169=0,0,Parameters!$C$14*Parameters!$D$14)+IF(M169=0,0,Parameters!$C$15*Parameters!$D$15)</f>
        <v>24000</v>
      </c>
      <c r="P169" s="60">
        <f t="shared" si="27"/>
        <v>0.20347201269503898</v>
      </c>
      <c r="R169" s="56">
        <f t="shared" si="28"/>
        <v>155</v>
      </c>
      <c r="S169" s="57">
        <f>MAX(0,$C169-Parameters!$C$16)*Parameters!$D$16</f>
        <v>0</v>
      </c>
      <c r="T169" s="58">
        <f>MAX(0,$C169-Parameters!$D$17)*Parameters!$D$17</f>
        <v>0</v>
      </c>
      <c r="U169" s="70">
        <f t="shared" si="26"/>
        <v>0</v>
      </c>
      <c r="V169" s="71">
        <f>IF(S169=0,0,Parameters!$C$16*Parameters!$D$16)+IF(T169=0,0,Parameters!$C$17*Parameters!$D$17)</f>
        <v>0</v>
      </c>
      <c r="W169" s="60">
        <f t="shared" si="29"/>
        <v>0</v>
      </c>
      <c r="X169" s="57">
        <f>MAX(0,$J169-Parameters!$C$16)*Parameters!$D$16</f>
        <v>627.77610156031187</v>
      </c>
      <c r="Y169" s="27">
        <f>MAX(0,$J169-Parameters!$C$17)*Parameters!$D$17</f>
        <v>0</v>
      </c>
      <c r="Z169" s="72">
        <f t="shared" si="30"/>
        <v>627.77610156031187</v>
      </c>
      <c r="AA169" s="61">
        <f>IF(X169=0,0,Parameters!$C$16*Parameters!$D$16)+IF(Y169=0,0,Parameters!$C$17*Parameters!$D$17)</f>
        <v>9000</v>
      </c>
      <c r="AB169" s="60">
        <f t="shared" si="31"/>
        <v>6.9752900173367979E-2</v>
      </c>
    </row>
    <row r="170" spans="2:28" x14ac:dyDescent="0.3">
      <c r="B170" s="56">
        <f>'S(t) modelling'!A162</f>
        <v>156</v>
      </c>
      <c r="C170" s="57">
        <f>'S(t) modelling'!E162</f>
        <v>108.5899270406908</v>
      </c>
      <c r="D170" s="57">
        <f>MAX(0,$C170-Parameters!$C$13)*Parameters!$D$13</f>
        <v>3858.9927040690795</v>
      </c>
      <c r="E170" s="27">
        <f>MAX(0,$C170-Parameters!$C$14)*Parameters!$D$14</f>
        <v>2858.9927040690795</v>
      </c>
      <c r="F170" s="58">
        <f>MAX(0,$C170-Parameters!$C$15)*Parameters!$D$15</f>
        <v>1858.9927040690795</v>
      </c>
      <c r="G170" s="59">
        <f t="shared" si="24"/>
        <v>8576.9781122072382</v>
      </c>
      <c r="H170" s="59">
        <f>IF(D170=0,0,Parameters!$C$13*Parameters!$D$13)+IF(E170=0,0,Parameters!$C$14*Parameters!$D$14)+IF(F170=0,0,Parameters!$C$15*Parameters!$D$15)</f>
        <v>24000</v>
      </c>
      <c r="I170" s="60">
        <f t="shared" si="32"/>
        <v>0.3573740880086349</v>
      </c>
      <c r="J170" s="58">
        <f>'S(t) modelling'!H162</f>
        <v>111.15778176771059</v>
      </c>
      <c r="K170" s="57">
        <f>MAX(0,$J170-Parameters!$C$13)*Parameters!$D$13</f>
        <v>4115.7781767710585</v>
      </c>
      <c r="L170" s="27">
        <f>MAX(0,$J170-Parameters!$C$14)*Parameters!$D$14</f>
        <v>3115.778176771059</v>
      </c>
      <c r="M170" s="58">
        <f>MAX(0,$J170-Parameters!$C$15)*Parameters!$D$15</f>
        <v>2115.778176771059</v>
      </c>
      <c r="N170" s="61">
        <f t="shared" si="25"/>
        <v>9347.3345303131755</v>
      </c>
      <c r="O170" s="59">
        <f>IF(K170=0,0,Parameters!$C$13*Parameters!$D$13)+IF(L170=0,0,Parameters!$C$14*Parameters!$D$14)+IF(M170=0,0,Parameters!$C$15*Parameters!$D$15)</f>
        <v>24000</v>
      </c>
      <c r="P170" s="60">
        <f t="shared" si="27"/>
        <v>0.3894722720963823</v>
      </c>
      <c r="R170" s="56">
        <f t="shared" si="28"/>
        <v>156</v>
      </c>
      <c r="S170" s="57">
        <f>MAX(0,$C170-Parameters!$C$16)*Parameters!$D$16</f>
        <v>1858.9927040690795</v>
      </c>
      <c r="T170" s="58">
        <f>MAX(0,$C170-Parameters!$D$17)*Parameters!$D$17</f>
        <v>858.99270406907954</v>
      </c>
      <c r="U170" s="70">
        <f t="shared" si="26"/>
        <v>2717.9854081381591</v>
      </c>
      <c r="V170" s="71">
        <f>IF(S170=0,0,Parameters!$C$16*Parameters!$D$16)+IF(T170=0,0,Parameters!$C$17*Parameters!$D$17)</f>
        <v>19000</v>
      </c>
      <c r="W170" s="60">
        <f t="shared" si="29"/>
        <v>0.14305186358621891</v>
      </c>
      <c r="X170" s="57">
        <f>MAX(0,$J170-Parameters!$C$16)*Parameters!$D$16</f>
        <v>2115.778176771059</v>
      </c>
      <c r="Y170" s="27">
        <f>MAX(0,$J170-Parameters!$C$17)*Parameters!$D$17</f>
        <v>1115.778176771059</v>
      </c>
      <c r="Z170" s="72">
        <f t="shared" si="30"/>
        <v>3231.5563535421179</v>
      </c>
      <c r="AA170" s="61">
        <f>IF(X170=0,0,Parameters!$C$16*Parameters!$D$16)+IF(Y170=0,0,Parameters!$C$17*Parameters!$D$17)</f>
        <v>19000</v>
      </c>
      <c r="AB170" s="60">
        <f t="shared" si="31"/>
        <v>0.17008191334432199</v>
      </c>
    </row>
    <row r="171" spans="2:28" x14ac:dyDescent="0.3">
      <c r="B171" s="56">
        <f>'S(t) modelling'!A163</f>
        <v>157</v>
      </c>
      <c r="C171" s="57">
        <f>'S(t) modelling'!E163</f>
        <v>91.961292052880509</v>
      </c>
      <c r="D171" s="57">
        <f>MAX(0,$C171-Parameters!$C$13)*Parameters!$D$13</f>
        <v>2196.1292052880508</v>
      </c>
      <c r="E171" s="27">
        <f>MAX(0,$C171-Parameters!$C$14)*Parameters!$D$14</f>
        <v>1196.1292052880508</v>
      </c>
      <c r="F171" s="58">
        <f>MAX(0,$C171-Parameters!$C$15)*Parameters!$D$15</f>
        <v>196.12920528805091</v>
      </c>
      <c r="G171" s="59">
        <f t="shared" si="24"/>
        <v>3588.3876158641524</v>
      </c>
      <c r="H171" s="59">
        <f>IF(D171=0,0,Parameters!$C$13*Parameters!$D$13)+IF(E171=0,0,Parameters!$C$14*Parameters!$D$14)+IF(F171=0,0,Parameters!$C$15*Parameters!$D$15)</f>
        <v>24000</v>
      </c>
      <c r="I171" s="60">
        <f t="shared" si="32"/>
        <v>0.14951615066100635</v>
      </c>
      <c r="J171" s="58">
        <f>'S(t) modelling'!H163</f>
        <v>94.066408839144898</v>
      </c>
      <c r="K171" s="57">
        <f>MAX(0,$J171-Parameters!$C$13)*Parameters!$D$13</f>
        <v>2406.6408839144897</v>
      </c>
      <c r="L171" s="27">
        <f>MAX(0,$J171-Parameters!$C$14)*Parameters!$D$14</f>
        <v>1406.6408839144899</v>
      </c>
      <c r="M171" s="58">
        <f>MAX(0,$J171-Parameters!$C$15)*Parameters!$D$15</f>
        <v>406.64088391448985</v>
      </c>
      <c r="N171" s="61">
        <f t="shared" si="25"/>
        <v>4219.922651743469</v>
      </c>
      <c r="O171" s="59">
        <f>IF(K171=0,0,Parameters!$C$13*Parameters!$D$13)+IF(L171=0,0,Parameters!$C$14*Parameters!$D$14)+IF(M171=0,0,Parameters!$C$15*Parameters!$D$15)</f>
        <v>24000</v>
      </c>
      <c r="P171" s="60">
        <f t="shared" si="27"/>
        <v>0.17583011048931121</v>
      </c>
      <c r="R171" s="56">
        <f t="shared" si="28"/>
        <v>157</v>
      </c>
      <c r="S171" s="57">
        <f>MAX(0,$C171-Parameters!$C$16)*Parameters!$D$16</f>
        <v>196.12920528805091</v>
      </c>
      <c r="T171" s="58">
        <f>MAX(0,$C171-Parameters!$D$17)*Parameters!$D$17</f>
        <v>0</v>
      </c>
      <c r="U171" s="70">
        <f t="shared" si="26"/>
        <v>196.12920528805091</v>
      </c>
      <c r="V171" s="71">
        <f>IF(S171=0,0,Parameters!$C$16*Parameters!$D$16)+IF(T171=0,0,Parameters!$C$17*Parameters!$D$17)</f>
        <v>9000</v>
      </c>
      <c r="W171" s="60">
        <f t="shared" si="29"/>
        <v>2.1792133920894546E-2</v>
      </c>
      <c r="X171" s="57">
        <f>MAX(0,$J171-Parameters!$C$16)*Parameters!$D$16</f>
        <v>406.64088391448985</v>
      </c>
      <c r="Y171" s="27">
        <f>MAX(0,$J171-Parameters!$C$17)*Parameters!$D$17</f>
        <v>0</v>
      </c>
      <c r="Z171" s="72">
        <f t="shared" si="30"/>
        <v>406.64088391448985</v>
      </c>
      <c r="AA171" s="61">
        <f>IF(X171=0,0,Parameters!$C$16*Parameters!$D$16)+IF(Y171=0,0,Parameters!$C$17*Parameters!$D$17)</f>
        <v>9000</v>
      </c>
      <c r="AB171" s="60">
        <f t="shared" si="31"/>
        <v>4.5182320434943316E-2</v>
      </c>
    </row>
    <row r="172" spans="2:28" x14ac:dyDescent="0.3">
      <c r="B172" s="56">
        <f>'S(t) modelling'!A164</f>
        <v>158</v>
      </c>
      <c r="C172" s="57">
        <f>'S(t) modelling'!E164</f>
        <v>100.86227628428411</v>
      </c>
      <c r="D172" s="57">
        <f>MAX(0,$C172-Parameters!$C$13)*Parameters!$D$13</f>
        <v>3086.2276284284108</v>
      </c>
      <c r="E172" s="27">
        <f>MAX(0,$C172-Parameters!$C$14)*Parameters!$D$14</f>
        <v>2086.2276284284108</v>
      </c>
      <c r="F172" s="58">
        <f>MAX(0,$C172-Parameters!$C$15)*Parameters!$D$15</f>
        <v>1086.2276284284108</v>
      </c>
      <c r="G172" s="59">
        <f t="shared" si="24"/>
        <v>6258.6828852852323</v>
      </c>
      <c r="H172" s="59">
        <f>IF(D172=0,0,Parameters!$C$13*Parameters!$D$13)+IF(E172=0,0,Parameters!$C$14*Parameters!$D$14)+IF(F172=0,0,Parameters!$C$15*Parameters!$D$15)</f>
        <v>24000</v>
      </c>
      <c r="I172" s="60">
        <f t="shared" si="32"/>
        <v>0.26077845355355134</v>
      </c>
      <c r="J172" s="58">
        <f>'S(t) modelling'!H164</f>
        <v>98.062590182250219</v>
      </c>
      <c r="K172" s="57">
        <f>MAX(0,$J172-Parameters!$C$13)*Parameters!$D$13</f>
        <v>2806.2590182250219</v>
      </c>
      <c r="L172" s="27">
        <f>MAX(0,$J172-Parameters!$C$14)*Parameters!$D$14</f>
        <v>1806.2590182250219</v>
      </c>
      <c r="M172" s="58">
        <f>MAX(0,$J172-Parameters!$C$15)*Parameters!$D$15</f>
        <v>806.25901822502192</v>
      </c>
      <c r="N172" s="61">
        <f t="shared" si="25"/>
        <v>5418.7770546750653</v>
      </c>
      <c r="O172" s="59">
        <f>IF(K172=0,0,Parameters!$C$13*Parameters!$D$13)+IF(L172=0,0,Parameters!$C$14*Parameters!$D$14)+IF(M172=0,0,Parameters!$C$15*Parameters!$D$15)</f>
        <v>24000</v>
      </c>
      <c r="P172" s="60">
        <f t="shared" si="27"/>
        <v>0.22578237727812772</v>
      </c>
      <c r="R172" s="56">
        <f t="shared" si="28"/>
        <v>158</v>
      </c>
      <c r="S172" s="57">
        <f>MAX(0,$C172-Parameters!$C$16)*Parameters!$D$16</f>
        <v>1086.2276284284108</v>
      </c>
      <c r="T172" s="58">
        <f>MAX(0,$C172-Parameters!$D$17)*Parameters!$D$17</f>
        <v>86.227628428410696</v>
      </c>
      <c r="U172" s="70">
        <f t="shared" si="26"/>
        <v>1172.4552568568215</v>
      </c>
      <c r="V172" s="71">
        <f>IF(S172=0,0,Parameters!$C$16*Parameters!$D$16)+IF(T172=0,0,Parameters!$C$17*Parameters!$D$17)</f>
        <v>19000</v>
      </c>
      <c r="W172" s="60">
        <f t="shared" si="29"/>
        <v>6.1708171413516921E-2</v>
      </c>
      <c r="X172" s="57">
        <f>MAX(0,$J172-Parameters!$C$16)*Parameters!$D$16</f>
        <v>806.25901822502192</v>
      </c>
      <c r="Y172" s="27">
        <f>MAX(0,$J172-Parameters!$C$17)*Parameters!$D$17</f>
        <v>0</v>
      </c>
      <c r="Z172" s="72">
        <f t="shared" si="30"/>
        <v>806.25901822502192</v>
      </c>
      <c r="AA172" s="61">
        <f>IF(X172=0,0,Parameters!$C$16*Parameters!$D$16)+IF(Y172=0,0,Parameters!$C$17*Parameters!$D$17)</f>
        <v>9000</v>
      </c>
      <c r="AB172" s="60">
        <f t="shared" si="31"/>
        <v>8.9584335358335765E-2</v>
      </c>
    </row>
    <row r="173" spans="2:28" x14ac:dyDescent="0.3">
      <c r="B173" s="56">
        <f>'S(t) modelling'!A165</f>
        <v>159</v>
      </c>
      <c r="C173" s="57">
        <f>'S(t) modelling'!E165</f>
        <v>99.491398394135629</v>
      </c>
      <c r="D173" s="57">
        <f>MAX(0,$C173-Parameters!$C$13)*Parameters!$D$13</f>
        <v>2949.1398394135631</v>
      </c>
      <c r="E173" s="27">
        <f>MAX(0,$C173-Parameters!$C$14)*Parameters!$D$14</f>
        <v>1949.1398394135629</v>
      </c>
      <c r="F173" s="58">
        <f>MAX(0,$C173-Parameters!$C$15)*Parameters!$D$15</f>
        <v>949.13983941356287</v>
      </c>
      <c r="G173" s="59">
        <f t="shared" si="24"/>
        <v>5847.4195182406893</v>
      </c>
      <c r="H173" s="59">
        <f>IF(D173=0,0,Parameters!$C$13*Parameters!$D$13)+IF(E173=0,0,Parameters!$C$14*Parameters!$D$14)+IF(F173=0,0,Parameters!$C$15*Parameters!$D$15)</f>
        <v>24000</v>
      </c>
      <c r="I173" s="60">
        <f t="shared" si="32"/>
        <v>0.24364247992669538</v>
      </c>
      <c r="J173" s="58">
        <f>'S(t) modelling'!H165</f>
        <v>98.240650204042183</v>
      </c>
      <c r="K173" s="57">
        <f>MAX(0,$J173-Parameters!$C$13)*Parameters!$D$13</f>
        <v>2824.0650204042181</v>
      </c>
      <c r="L173" s="27">
        <f>MAX(0,$J173-Parameters!$C$14)*Parameters!$D$14</f>
        <v>1824.0650204042183</v>
      </c>
      <c r="M173" s="58">
        <f>MAX(0,$J173-Parameters!$C$15)*Parameters!$D$15</f>
        <v>824.06502040421833</v>
      </c>
      <c r="N173" s="61">
        <f t="shared" si="25"/>
        <v>5472.1950612126548</v>
      </c>
      <c r="O173" s="59">
        <f>IF(K173=0,0,Parameters!$C$13*Parameters!$D$13)+IF(L173=0,0,Parameters!$C$14*Parameters!$D$14)+IF(M173=0,0,Parameters!$C$15*Parameters!$D$15)</f>
        <v>24000</v>
      </c>
      <c r="P173" s="60">
        <f t="shared" si="27"/>
        <v>0.2280081275505273</v>
      </c>
      <c r="R173" s="56">
        <f t="shared" si="28"/>
        <v>159</v>
      </c>
      <c r="S173" s="57">
        <f>MAX(0,$C173-Parameters!$C$16)*Parameters!$D$16</f>
        <v>949.13983941356287</v>
      </c>
      <c r="T173" s="58">
        <f>MAX(0,$C173-Parameters!$D$17)*Parameters!$D$17</f>
        <v>0</v>
      </c>
      <c r="U173" s="70">
        <f t="shared" si="26"/>
        <v>949.13983941356287</v>
      </c>
      <c r="V173" s="71">
        <f>IF(S173=0,0,Parameters!$C$16*Parameters!$D$16)+IF(T173=0,0,Parameters!$C$17*Parameters!$D$17)</f>
        <v>9000</v>
      </c>
      <c r="W173" s="60">
        <f t="shared" si="29"/>
        <v>0.10545998215706254</v>
      </c>
      <c r="X173" s="57">
        <f>MAX(0,$J173-Parameters!$C$16)*Parameters!$D$16</f>
        <v>824.06502040421833</v>
      </c>
      <c r="Y173" s="27">
        <f>MAX(0,$J173-Parameters!$C$17)*Parameters!$D$17</f>
        <v>0</v>
      </c>
      <c r="Z173" s="72">
        <f t="shared" si="30"/>
        <v>824.06502040421833</v>
      </c>
      <c r="AA173" s="61">
        <f>IF(X173=0,0,Parameters!$C$16*Parameters!$D$16)+IF(Y173=0,0,Parameters!$C$17*Parameters!$D$17)</f>
        <v>9000</v>
      </c>
      <c r="AB173" s="60">
        <f t="shared" si="31"/>
        <v>9.1562780044913153E-2</v>
      </c>
    </row>
    <row r="174" spans="2:28" x14ac:dyDescent="0.3">
      <c r="B174" s="56">
        <f>'S(t) modelling'!A166</f>
        <v>160</v>
      </c>
      <c r="C174" s="57">
        <f>'S(t) modelling'!E166</f>
        <v>97.762105072089483</v>
      </c>
      <c r="D174" s="57">
        <f>MAX(0,$C174-Parameters!$C$13)*Parameters!$D$13</f>
        <v>2776.2105072089485</v>
      </c>
      <c r="E174" s="27">
        <f>MAX(0,$C174-Parameters!$C$14)*Parameters!$D$14</f>
        <v>1776.2105072089482</v>
      </c>
      <c r="F174" s="58">
        <f>MAX(0,$C174-Parameters!$C$15)*Parameters!$D$15</f>
        <v>776.21050720894823</v>
      </c>
      <c r="G174" s="59">
        <f t="shared" si="24"/>
        <v>5328.6315216268449</v>
      </c>
      <c r="H174" s="59">
        <f>IF(D174=0,0,Parameters!$C$13*Parameters!$D$13)+IF(E174=0,0,Parameters!$C$14*Parameters!$D$14)+IF(F174=0,0,Parameters!$C$15*Parameters!$D$15)</f>
        <v>24000</v>
      </c>
      <c r="I174" s="60">
        <f t="shared" si="32"/>
        <v>0.22202631340111853</v>
      </c>
      <c r="J174" s="58">
        <f>'S(t) modelling'!H166</f>
        <v>98.244996438625179</v>
      </c>
      <c r="K174" s="57">
        <f>MAX(0,$J174-Parameters!$C$13)*Parameters!$D$13</f>
        <v>2824.499643862518</v>
      </c>
      <c r="L174" s="27">
        <f>MAX(0,$J174-Parameters!$C$14)*Parameters!$D$14</f>
        <v>1824.499643862518</v>
      </c>
      <c r="M174" s="58">
        <f>MAX(0,$J174-Parameters!$C$15)*Parameters!$D$15</f>
        <v>824.49964386251793</v>
      </c>
      <c r="N174" s="61">
        <f t="shared" si="25"/>
        <v>5473.4989315875537</v>
      </c>
      <c r="O174" s="59">
        <f>IF(K174=0,0,Parameters!$C$13*Parameters!$D$13)+IF(L174=0,0,Parameters!$C$14*Parameters!$D$14)+IF(M174=0,0,Parameters!$C$15*Parameters!$D$15)</f>
        <v>24000</v>
      </c>
      <c r="P174" s="60">
        <f t="shared" si="27"/>
        <v>0.22806245548281473</v>
      </c>
      <c r="R174" s="56">
        <f t="shared" si="28"/>
        <v>160</v>
      </c>
      <c r="S174" s="57">
        <f>MAX(0,$C174-Parameters!$C$16)*Parameters!$D$16</f>
        <v>776.21050720894823</v>
      </c>
      <c r="T174" s="58">
        <f>MAX(0,$C174-Parameters!$D$17)*Parameters!$D$17</f>
        <v>0</v>
      </c>
      <c r="U174" s="70">
        <f t="shared" si="26"/>
        <v>776.21050720894823</v>
      </c>
      <c r="V174" s="71">
        <f>IF(S174=0,0,Parameters!$C$16*Parameters!$D$16)+IF(T174=0,0,Parameters!$C$17*Parameters!$D$17)</f>
        <v>9000</v>
      </c>
      <c r="W174" s="60">
        <f t="shared" si="29"/>
        <v>8.6245611912105363E-2</v>
      </c>
      <c r="X174" s="57">
        <f>MAX(0,$J174-Parameters!$C$16)*Parameters!$D$16</f>
        <v>824.49964386251793</v>
      </c>
      <c r="Y174" s="27">
        <f>MAX(0,$J174-Parameters!$C$17)*Parameters!$D$17</f>
        <v>0</v>
      </c>
      <c r="Z174" s="72">
        <f t="shared" si="30"/>
        <v>824.49964386251793</v>
      </c>
      <c r="AA174" s="61">
        <f>IF(X174=0,0,Parameters!$C$16*Parameters!$D$16)+IF(Y174=0,0,Parameters!$C$17*Parameters!$D$17)</f>
        <v>9000</v>
      </c>
      <c r="AB174" s="60">
        <f t="shared" si="31"/>
        <v>9.1611071540279768E-2</v>
      </c>
    </row>
    <row r="175" spans="2:28" x14ac:dyDescent="0.3">
      <c r="B175" s="56">
        <f>'S(t) modelling'!A167</f>
        <v>161</v>
      </c>
      <c r="C175" s="57">
        <f>'S(t) modelling'!E167</f>
        <v>116.39065197743426</v>
      </c>
      <c r="D175" s="57">
        <f>MAX(0,$C175-Parameters!$C$13)*Parameters!$D$13</f>
        <v>4639.0651977434263</v>
      </c>
      <c r="E175" s="27">
        <f>MAX(0,$C175-Parameters!$C$14)*Parameters!$D$14</f>
        <v>3639.0651977434259</v>
      </c>
      <c r="F175" s="58">
        <f>MAX(0,$C175-Parameters!$C$15)*Parameters!$D$15</f>
        <v>2639.0651977434259</v>
      </c>
      <c r="G175" s="59">
        <f t="shared" si="24"/>
        <v>10917.195593230279</v>
      </c>
      <c r="H175" s="59">
        <f>IF(D175=0,0,Parameters!$C$13*Parameters!$D$13)+IF(E175=0,0,Parameters!$C$14*Parameters!$D$14)+IF(F175=0,0,Parameters!$C$15*Parameters!$D$15)</f>
        <v>24000</v>
      </c>
      <c r="I175" s="60">
        <f t="shared" si="32"/>
        <v>0.45488314971792831</v>
      </c>
      <c r="J175" s="58">
        <f>'S(t) modelling'!H167</f>
        <v>130.0292939077622</v>
      </c>
      <c r="K175" s="57">
        <f>MAX(0,$J175-Parameters!$C$13)*Parameters!$D$13</f>
        <v>6002.9293907762194</v>
      </c>
      <c r="L175" s="27">
        <f>MAX(0,$J175-Parameters!$C$14)*Parameters!$D$14</f>
        <v>5002.9293907762194</v>
      </c>
      <c r="M175" s="58">
        <f>MAX(0,$J175-Parameters!$C$15)*Parameters!$D$15</f>
        <v>4002.9293907762194</v>
      </c>
      <c r="N175" s="61">
        <f t="shared" si="25"/>
        <v>15008.788172328659</v>
      </c>
      <c r="O175" s="59">
        <f>IF(K175=0,0,Parameters!$C$13*Parameters!$D$13)+IF(L175=0,0,Parameters!$C$14*Parameters!$D$14)+IF(M175=0,0,Parameters!$C$15*Parameters!$D$15)</f>
        <v>24000</v>
      </c>
      <c r="P175" s="60">
        <f t="shared" si="27"/>
        <v>0.62536617384702742</v>
      </c>
      <c r="R175" s="56">
        <f t="shared" si="28"/>
        <v>161</v>
      </c>
      <c r="S175" s="57">
        <f>MAX(0,$C175-Parameters!$C$16)*Parameters!$D$16</f>
        <v>2639.0651977434259</v>
      </c>
      <c r="T175" s="58">
        <f>MAX(0,$C175-Parameters!$D$17)*Parameters!$D$17</f>
        <v>1639.0651977434259</v>
      </c>
      <c r="U175" s="70">
        <f t="shared" si="26"/>
        <v>4278.1303954868517</v>
      </c>
      <c r="V175" s="71">
        <f>IF(S175=0,0,Parameters!$C$16*Parameters!$D$16)+IF(T175=0,0,Parameters!$C$17*Parameters!$D$17)</f>
        <v>19000</v>
      </c>
      <c r="W175" s="60">
        <f t="shared" si="29"/>
        <v>0.22516475765720273</v>
      </c>
      <c r="X175" s="57">
        <f>MAX(0,$J175-Parameters!$C$16)*Parameters!$D$16</f>
        <v>4002.9293907762194</v>
      </c>
      <c r="Y175" s="27">
        <f>MAX(0,$J175-Parameters!$C$17)*Parameters!$D$17</f>
        <v>3002.9293907762194</v>
      </c>
      <c r="Z175" s="72">
        <f t="shared" si="30"/>
        <v>7005.8587815524388</v>
      </c>
      <c r="AA175" s="61">
        <f>IF(X175=0,0,Parameters!$C$16*Parameters!$D$16)+IF(Y175=0,0,Parameters!$C$17*Parameters!$D$17)</f>
        <v>19000</v>
      </c>
      <c r="AB175" s="60">
        <f t="shared" si="31"/>
        <v>0.36872940955539152</v>
      </c>
    </row>
    <row r="176" spans="2:28" x14ac:dyDescent="0.3">
      <c r="B176" s="56">
        <f>'S(t) modelling'!A168</f>
        <v>162</v>
      </c>
      <c r="C176" s="57">
        <f>'S(t) modelling'!E168</f>
        <v>95.698058589551579</v>
      </c>
      <c r="D176" s="57">
        <f>MAX(0,$C176-Parameters!$C$13)*Parameters!$D$13</f>
        <v>2569.8058589551579</v>
      </c>
      <c r="E176" s="27">
        <f>MAX(0,$C176-Parameters!$C$14)*Parameters!$D$14</f>
        <v>1569.8058589551579</v>
      </c>
      <c r="F176" s="58">
        <f>MAX(0,$C176-Parameters!$C$15)*Parameters!$D$15</f>
        <v>569.80585895515787</v>
      </c>
      <c r="G176" s="59">
        <f t="shared" si="24"/>
        <v>4709.4175768654732</v>
      </c>
      <c r="H176" s="59">
        <f>IF(D176=0,0,Parameters!$C$13*Parameters!$D$13)+IF(E176=0,0,Parameters!$C$14*Parameters!$D$14)+IF(F176=0,0,Parameters!$C$15*Parameters!$D$15)</f>
        <v>24000</v>
      </c>
      <c r="I176" s="60">
        <f t="shared" si="32"/>
        <v>0.19622573236939472</v>
      </c>
      <c r="J176" s="58">
        <f>'S(t) modelling'!H168</f>
        <v>93.707154894892639</v>
      </c>
      <c r="K176" s="57">
        <f>MAX(0,$J176-Parameters!$C$13)*Parameters!$D$13</f>
        <v>2370.7154894892637</v>
      </c>
      <c r="L176" s="27">
        <f>MAX(0,$J176-Parameters!$C$14)*Parameters!$D$14</f>
        <v>1370.715489489264</v>
      </c>
      <c r="M176" s="58">
        <f>MAX(0,$J176-Parameters!$C$15)*Parameters!$D$15</f>
        <v>370.71548948926392</v>
      </c>
      <c r="N176" s="61">
        <f t="shared" si="25"/>
        <v>4112.1464684677912</v>
      </c>
      <c r="O176" s="59">
        <f>IF(K176=0,0,Parameters!$C$13*Parameters!$D$13)+IF(L176=0,0,Parameters!$C$14*Parameters!$D$14)+IF(M176=0,0,Parameters!$C$15*Parameters!$D$15)</f>
        <v>24000</v>
      </c>
      <c r="P176" s="60">
        <f t="shared" si="27"/>
        <v>0.17133943618615796</v>
      </c>
      <c r="R176" s="56">
        <f t="shared" si="28"/>
        <v>162</v>
      </c>
      <c r="S176" s="57">
        <f>MAX(0,$C176-Parameters!$C$16)*Parameters!$D$16</f>
        <v>569.80585895515787</v>
      </c>
      <c r="T176" s="58">
        <f>MAX(0,$C176-Parameters!$D$17)*Parameters!$D$17</f>
        <v>0</v>
      </c>
      <c r="U176" s="70">
        <f t="shared" si="26"/>
        <v>569.80585895515787</v>
      </c>
      <c r="V176" s="71">
        <f>IF(S176=0,0,Parameters!$C$16*Parameters!$D$16)+IF(T176=0,0,Parameters!$C$17*Parameters!$D$17)</f>
        <v>9000</v>
      </c>
      <c r="W176" s="60">
        <f t="shared" si="29"/>
        <v>6.3311762106128655E-2</v>
      </c>
      <c r="X176" s="57">
        <f>MAX(0,$J176-Parameters!$C$16)*Parameters!$D$16</f>
        <v>370.71548948926392</v>
      </c>
      <c r="Y176" s="27">
        <f>MAX(0,$J176-Parameters!$C$17)*Parameters!$D$17</f>
        <v>0</v>
      </c>
      <c r="Z176" s="72">
        <f t="shared" si="30"/>
        <v>370.71548948926392</v>
      </c>
      <c r="AA176" s="61">
        <f>IF(X176=0,0,Parameters!$C$16*Parameters!$D$16)+IF(Y176=0,0,Parameters!$C$17*Parameters!$D$17)</f>
        <v>9000</v>
      </c>
      <c r="AB176" s="60">
        <f t="shared" si="31"/>
        <v>4.1190609943251549E-2</v>
      </c>
    </row>
    <row r="177" spans="2:28" x14ac:dyDescent="0.3">
      <c r="B177" s="56">
        <f>'S(t) modelling'!A169</f>
        <v>163</v>
      </c>
      <c r="C177" s="57">
        <f>'S(t) modelling'!E169</f>
        <v>93.797991990688473</v>
      </c>
      <c r="D177" s="57">
        <f>MAX(0,$C177-Parameters!$C$13)*Parameters!$D$13</f>
        <v>2379.7991990688474</v>
      </c>
      <c r="E177" s="27">
        <f>MAX(0,$C177-Parameters!$C$14)*Parameters!$D$14</f>
        <v>1379.7991990688474</v>
      </c>
      <c r="F177" s="58">
        <f>MAX(0,$C177-Parameters!$C$15)*Parameters!$D$15</f>
        <v>379.79919906884732</v>
      </c>
      <c r="G177" s="59">
        <f t="shared" si="24"/>
        <v>4139.3975972065418</v>
      </c>
      <c r="H177" s="59">
        <f>IF(D177=0,0,Parameters!$C$13*Parameters!$D$13)+IF(E177=0,0,Parameters!$C$14*Parameters!$D$14)+IF(F177=0,0,Parameters!$C$15*Parameters!$D$15)</f>
        <v>24000</v>
      </c>
      <c r="I177" s="60">
        <f t="shared" si="32"/>
        <v>0.1724748998836059</v>
      </c>
      <c r="J177" s="58">
        <f>'S(t) modelling'!H169</f>
        <v>90.901738133929072</v>
      </c>
      <c r="K177" s="57">
        <f>MAX(0,$J177-Parameters!$C$13)*Parameters!$D$13</f>
        <v>2090.1738133929071</v>
      </c>
      <c r="L177" s="27">
        <f>MAX(0,$J177-Parameters!$C$14)*Parameters!$D$14</f>
        <v>1090.1738133929073</v>
      </c>
      <c r="M177" s="58">
        <f>MAX(0,$J177-Parameters!$C$15)*Parameters!$D$15</f>
        <v>90.173813392907221</v>
      </c>
      <c r="N177" s="61">
        <f t="shared" si="25"/>
        <v>3270.5214401787212</v>
      </c>
      <c r="O177" s="59">
        <f>IF(K177=0,0,Parameters!$C$13*Parameters!$D$13)+IF(L177=0,0,Parameters!$C$14*Parameters!$D$14)+IF(M177=0,0,Parameters!$C$15*Parameters!$D$15)</f>
        <v>24000</v>
      </c>
      <c r="P177" s="60">
        <f t="shared" si="27"/>
        <v>0.13627172667411339</v>
      </c>
      <c r="R177" s="56">
        <f t="shared" si="28"/>
        <v>163</v>
      </c>
      <c r="S177" s="57">
        <f>MAX(0,$C177-Parameters!$C$16)*Parameters!$D$16</f>
        <v>379.79919906884732</v>
      </c>
      <c r="T177" s="58">
        <f>MAX(0,$C177-Parameters!$D$17)*Parameters!$D$17</f>
        <v>0</v>
      </c>
      <c r="U177" s="70">
        <f t="shared" si="26"/>
        <v>379.79919906884732</v>
      </c>
      <c r="V177" s="71">
        <f>IF(S177=0,0,Parameters!$C$16*Parameters!$D$16)+IF(T177=0,0,Parameters!$C$17*Parameters!$D$17)</f>
        <v>9000</v>
      </c>
      <c r="W177" s="60">
        <f t="shared" si="29"/>
        <v>4.21999110076497E-2</v>
      </c>
      <c r="X177" s="57">
        <f>MAX(0,$J177-Parameters!$C$16)*Parameters!$D$16</f>
        <v>90.173813392907221</v>
      </c>
      <c r="Y177" s="27">
        <f>MAX(0,$J177-Parameters!$C$17)*Parameters!$D$17</f>
        <v>0</v>
      </c>
      <c r="Z177" s="72">
        <f t="shared" si="30"/>
        <v>90.173813392907221</v>
      </c>
      <c r="AA177" s="61">
        <f>IF(X177=0,0,Parameters!$C$16*Parameters!$D$16)+IF(Y177=0,0,Parameters!$C$17*Parameters!$D$17)</f>
        <v>9000</v>
      </c>
      <c r="AB177" s="60">
        <f t="shared" si="31"/>
        <v>1.0019312599211913E-2</v>
      </c>
    </row>
    <row r="178" spans="2:28" x14ac:dyDescent="0.3">
      <c r="B178" s="56">
        <f>'S(t) modelling'!A170</f>
        <v>164</v>
      </c>
      <c r="C178" s="57">
        <f>'S(t) modelling'!E170</f>
        <v>113.54043643696977</v>
      </c>
      <c r="D178" s="57">
        <f>MAX(0,$C178-Parameters!$C$13)*Parameters!$D$13</f>
        <v>4354.0436436969767</v>
      </c>
      <c r="E178" s="27">
        <f>MAX(0,$C178-Parameters!$C$14)*Parameters!$D$14</f>
        <v>3354.0436436969771</v>
      </c>
      <c r="F178" s="58">
        <f>MAX(0,$C178-Parameters!$C$15)*Parameters!$D$15</f>
        <v>2354.0436436969771</v>
      </c>
      <c r="G178" s="59">
        <f t="shared" si="24"/>
        <v>10062.130931090931</v>
      </c>
      <c r="H178" s="59">
        <f>IF(D178=0,0,Parameters!$C$13*Parameters!$D$13)+IF(E178=0,0,Parameters!$C$14*Parameters!$D$14)+IF(F178=0,0,Parameters!$C$15*Parameters!$D$15)</f>
        <v>24000</v>
      </c>
      <c r="I178" s="60">
        <f t="shared" si="32"/>
        <v>0.41925545546212212</v>
      </c>
      <c r="J178" s="58">
        <f>'S(t) modelling'!H170</f>
        <v>122.06686117708668</v>
      </c>
      <c r="K178" s="57">
        <f>MAX(0,$J178-Parameters!$C$13)*Parameters!$D$13</f>
        <v>5206.6861177086676</v>
      </c>
      <c r="L178" s="27">
        <f>MAX(0,$J178-Parameters!$C$14)*Parameters!$D$14</f>
        <v>4206.6861177086676</v>
      </c>
      <c r="M178" s="58">
        <f>MAX(0,$J178-Parameters!$C$15)*Parameters!$D$15</f>
        <v>3206.686117708668</v>
      </c>
      <c r="N178" s="61">
        <f t="shared" si="25"/>
        <v>12620.058353126004</v>
      </c>
      <c r="O178" s="59">
        <f>IF(K178=0,0,Parameters!$C$13*Parameters!$D$13)+IF(L178=0,0,Parameters!$C$14*Parameters!$D$14)+IF(M178=0,0,Parameters!$C$15*Parameters!$D$15)</f>
        <v>24000</v>
      </c>
      <c r="P178" s="60">
        <f t="shared" si="27"/>
        <v>0.52583576471358351</v>
      </c>
      <c r="R178" s="56">
        <f t="shared" si="28"/>
        <v>164</v>
      </c>
      <c r="S178" s="57">
        <f>MAX(0,$C178-Parameters!$C$16)*Parameters!$D$16</f>
        <v>2354.0436436969771</v>
      </c>
      <c r="T178" s="58">
        <f>MAX(0,$C178-Parameters!$D$17)*Parameters!$D$17</f>
        <v>1354.0436436969771</v>
      </c>
      <c r="U178" s="70">
        <f t="shared" si="26"/>
        <v>3708.0872873939543</v>
      </c>
      <c r="V178" s="71">
        <f>IF(S178=0,0,Parameters!$C$16*Parameters!$D$16)+IF(T178=0,0,Parameters!$C$17*Parameters!$D$17)</f>
        <v>19000</v>
      </c>
      <c r="W178" s="60">
        <f t="shared" si="29"/>
        <v>0.19516248881020812</v>
      </c>
      <c r="X178" s="57">
        <f>MAX(0,$J178-Parameters!$C$16)*Parameters!$D$16</f>
        <v>3206.686117708668</v>
      </c>
      <c r="Y178" s="27">
        <f>MAX(0,$J178-Parameters!$C$17)*Parameters!$D$17</f>
        <v>2206.686117708668</v>
      </c>
      <c r="Z178" s="72">
        <f t="shared" si="30"/>
        <v>5413.372235417336</v>
      </c>
      <c r="AA178" s="61">
        <f>IF(X178=0,0,Parameters!$C$16*Parameters!$D$16)+IF(Y178=0,0,Parameters!$C$17*Parameters!$D$17)</f>
        <v>19000</v>
      </c>
      <c r="AB178" s="60">
        <f t="shared" si="31"/>
        <v>0.28491432817985979</v>
      </c>
    </row>
    <row r="179" spans="2:28" x14ac:dyDescent="0.3">
      <c r="B179" s="56">
        <f>'S(t) modelling'!A171</f>
        <v>165</v>
      </c>
      <c r="C179" s="57">
        <f>'S(t) modelling'!E171</f>
        <v>105.23868300066027</v>
      </c>
      <c r="D179" s="57">
        <f>MAX(0,$C179-Parameters!$C$13)*Parameters!$D$13</f>
        <v>3523.8683000660276</v>
      </c>
      <c r="E179" s="27">
        <f>MAX(0,$C179-Parameters!$C$14)*Parameters!$D$14</f>
        <v>2523.8683000660276</v>
      </c>
      <c r="F179" s="58">
        <f>MAX(0,$C179-Parameters!$C$15)*Parameters!$D$15</f>
        <v>1523.8683000660274</v>
      </c>
      <c r="G179" s="59">
        <f t="shared" ref="G179:G242" si="33">SUM(D179:F179)</f>
        <v>7571.6049001980828</v>
      </c>
      <c r="H179" s="59">
        <f>IF(D179=0,0,Parameters!$C$13*Parameters!$D$13)+IF(E179=0,0,Parameters!$C$14*Parameters!$D$14)+IF(F179=0,0,Parameters!$C$15*Parameters!$D$15)</f>
        <v>24000</v>
      </c>
      <c r="I179" s="60">
        <f t="shared" si="32"/>
        <v>0.31548353750825348</v>
      </c>
      <c r="J179" s="58">
        <f>'S(t) modelling'!H171</f>
        <v>98.295822090434086</v>
      </c>
      <c r="K179" s="57">
        <f>MAX(0,$J179-Parameters!$C$13)*Parameters!$D$13</f>
        <v>2829.5822090434085</v>
      </c>
      <c r="L179" s="27">
        <f>MAX(0,$J179-Parameters!$C$14)*Parameters!$D$14</f>
        <v>1829.5822090434085</v>
      </c>
      <c r="M179" s="58">
        <f>MAX(0,$J179-Parameters!$C$15)*Parameters!$D$15</f>
        <v>829.58220904340862</v>
      </c>
      <c r="N179" s="61">
        <f t="shared" ref="N179:N242" si="34">SUM(K179:M179)</f>
        <v>5488.7466271302255</v>
      </c>
      <c r="O179" s="59">
        <f>IF(K179=0,0,Parameters!$C$13*Parameters!$D$13)+IF(L179=0,0,Parameters!$C$14*Parameters!$D$14)+IF(M179=0,0,Parameters!$C$15*Parameters!$D$15)</f>
        <v>24000</v>
      </c>
      <c r="P179" s="60">
        <f t="shared" si="27"/>
        <v>0.22869777613042605</v>
      </c>
      <c r="R179" s="56">
        <f t="shared" si="28"/>
        <v>165</v>
      </c>
      <c r="S179" s="57">
        <f>MAX(0,$C179-Parameters!$C$16)*Parameters!$D$16</f>
        <v>1523.8683000660274</v>
      </c>
      <c r="T179" s="58">
        <f>MAX(0,$C179-Parameters!$D$17)*Parameters!$D$17</f>
        <v>523.86830006602736</v>
      </c>
      <c r="U179" s="70">
        <f t="shared" ref="U179:U242" si="35">SUM(S179:T179)</f>
        <v>2047.7366001320547</v>
      </c>
      <c r="V179" s="71">
        <f>IF(S179=0,0,Parameters!$C$16*Parameters!$D$16)+IF(T179=0,0,Parameters!$C$17*Parameters!$D$17)</f>
        <v>19000</v>
      </c>
      <c r="W179" s="60">
        <f t="shared" si="29"/>
        <v>0.10777561053326604</v>
      </c>
      <c r="X179" s="57">
        <f>MAX(0,$J179-Parameters!$C$16)*Parameters!$D$16</f>
        <v>829.58220904340862</v>
      </c>
      <c r="Y179" s="27">
        <f>MAX(0,$J179-Parameters!$C$17)*Parameters!$D$17</f>
        <v>0</v>
      </c>
      <c r="Z179" s="72">
        <f t="shared" si="30"/>
        <v>829.58220904340862</v>
      </c>
      <c r="AA179" s="61">
        <f>IF(X179=0,0,Parameters!$C$16*Parameters!$D$16)+IF(Y179=0,0,Parameters!$C$17*Parameters!$D$17)</f>
        <v>9000</v>
      </c>
      <c r="AB179" s="60">
        <f t="shared" si="31"/>
        <v>9.2175801004823185E-2</v>
      </c>
    </row>
    <row r="180" spans="2:28" x14ac:dyDescent="0.3">
      <c r="B180" s="56">
        <f>'S(t) modelling'!A172</f>
        <v>166</v>
      </c>
      <c r="C180" s="57">
        <f>'S(t) modelling'!E172</f>
        <v>101.0555954641149</v>
      </c>
      <c r="D180" s="57">
        <f>MAX(0,$C180-Parameters!$C$13)*Parameters!$D$13</f>
        <v>3105.5595464114904</v>
      </c>
      <c r="E180" s="27">
        <f>MAX(0,$C180-Parameters!$C$14)*Parameters!$D$14</f>
        <v>2105.5595464114904</v>
      </c>
      <c r="F180" s="58">
        <f>MAX(0,$C180-Parameters!$C$15)*Parameters!$D$15</f>
        <v>1105.5595464114901</v>
      </c>
      <c r="G180" s="59">
        <f t="shared" si="33"/>
        <v>6316.6786392344711</v>
      </c>
      <c r="H180" s="59">
        <f>IF(D180=0,0,Parameters!$C$13*Parameters!$D$13)+IF(E180=0,0,Parameters!$C$14*Parameters!$D$14)+IF(F180=0,0,Parameters!$C$15*Parameters!$D$15)</f>
        <v>24000</v>
      </c>
      <c r="I180" s="60">
        <f t="shared" si="32"/>
        <v>0.26319494330143628</v>
      </c>
      <c r="J180" s="58">
        <f>'S(t) modelling'!H172</f>
        <v>96.143929764208877</v>
      </c>
      <c r="K180" s="57">
        <f>MAX(0,$J180-Parameters!$C$13)*Parameters!$D$13</f>
        <v>2614.3929764208879</v>
      </c>
      <c r="L180" s="27">
        <f>MAX(0,$J180-Parameters!$C$14)*Parameters!$D$14</f>
        <v>1614.3929764208879</v>
      </c>
      <c r="M180" s="58">
        <f>MAX(0,$J180-Parameters!$C$15)*Parameters!$D$15</f>
        <v>614.39297642088775</v>
      </c>
      <c r="N180" s="61">
        <f t="shared" si="34"/>
        <v>4843.1789292626636</v>
      </c>
      <c r="O180" s="59">
        <f>IF(K180=0,0,Parameters!$C$13*Parameters!$D$13)+IF(L180=0,0,Parameters!$C$14*Parameters!$D$14)+IF(M180=0,0,Parameters!$C$15*Parameters!$D$15)</f>
        <v>24000</v>
      </c>
      <c r="P180" s="60">
        <f t="shared" si="27"/>
        <v>0.201799122052611</v>
      </c>
      <c r="R180" s="56">
        <f t="shared" si="28"/>
        <v>166</v>
      </c>
      <c r="S180" s="57">
        <f>MAX(0,$C180-Parameters!$C$16)*Parameters!$D$16</f>
        <v>1105.5595464114901</v>
      </c>
      <c r="T180" s="58">
        <f>MAX(0,$C180-Parameters!$D$17)*Parameters!$D$17</f>
        <v>105.55954641149015</v>
      </c>
      <c r="U180" s="70">
        <f t="shared" si="35"/>
        <v>1211.1190928229803</v>
      </c>
      <c r="V180" s="71">
        <f>IF(S180=0,0,Parameters!$C$16*Parameters!$D$16)+IF(T180=0,0,Parameters!$C$17*Parameters!$D$17)</f>
        <v>19000</v>
      </c>
      <c r="W180" s="60">
        <f t="shared" si="29"/>
        <v>6.3743110148577906E-2</v>
      </c>
      <c r="X180" s="57">
        <f>MAX(0,$J180-Parameters!$C$16)*Parameters!$D$16</f>
        <v>614.39297642088775</v>
      </c>
      <c r="Y180" s="27">
        <f>MAX(0,$J180-Parameters!$C$17)*Parameters!$D$17</f>
        <v>0</v>
      </c>
      <c r="Z180" s="72">
        <f t="shared" si="30"/>
        <v>614.39297642088775</v>
      </c>
      <c r="AA180" s="61">
        <f>IF(X180=0,0,Parameters!$C$16*Parameters!$D$16)+IF(Y180=0,0,Parameters!$C$17*Parameters!$D$17)</f>
        <v>9000</v>
      </c>
      <c r="AB180" s="60">
        <f t="shared" si="31"/>
        <v>6.8265886268987525E-2</v>
      </c>
    </row>
    <row r="181" spans="2:28" x14ac:dyDescent="0.3">
      <c r="B181" s="56">
        <f>'S(t) modelling'!A173</f>
        <v>167</v>
      </c>
      <c r="C181" s="57">
        <f>'S(t) modelling'!E173</f>
        <v>94.355476243382654</v>
      </c>
      <c r="D181" s="57">
        <f>MAX(0,$C181-Parameters!$C$13)*Parameters!$D$13</f>
        <v>2435.5476243382655</v>
      </c>
      <c r="E181" s="27">
        <f>MAX(0,$C181-Parameters!$C$14)*Parameters!$D$14</f>
        <v>1435.5476243382655</v>
      </c>
      <c r="F181" s="58">
        <f>MAX(0,$C181-Parameters!$C$15)*Parameters!$D$15</f>
        <v>435.54762433826539</v>
      </c>
      <c r="G181" s="59">
        <f t="shared" si="33"/>
        <v>4306.6428730147964</v>
      </c>
      <c r="H181" s="59">
        <f>IF(D181=0,0,Parameters!$C$13*Parameters!$D$13)+IF(E181=0,0,Parameters!$C$14*Parameters!$D$14)+IF(F181=0,0,Parameters!$C$15*Parameters!$D$15)</f>
        <v>24000</v>
      </c>
      <c r="I181" s="60">
        <f t="shared" si="32"/>
        <v>0.17944345304228318</v>
      </c>
      <c r="J181" s="58">
        <f>'S(t) modelling'!H173</f>
        <v>82.263011437933827</v>
      </c>
      <c r="K181" s="57">
        <f>MAX(0,$J181-Parameters!$C$13)*Parameters!$D$13</f>
        <v>1226.3011437933826</v>
      </c>
      <c r="L181" s="27">
        <f>MAX(0,$J181-Parameters!$C$14)*Parameters!$D$14</f>
        <v>226.30114379338266</v>
      </c>
      <c r="M181" s="58">
        <f>MAX(0,$J181-Parameters!$C$15)*Parameters!$D$15</f>
        <v>0</v>
      </c>
      <c r="N181" s="61">
        <f t="shared" si="34"/>
        <v>1452.6022875867652</v>
      </c>
      <c r="O181" s="59">
        <f>IF(K181=0,0,Parameters!$C$13*Parameters!$D$13)+IF(L181=0,0,Parameters!$C$14*Parameters!$D$14)+IF(M181=0,0,Parameters!$C$15*Parameters!$D$15)</f>
        <v>15000</v>
      </c>
      <c r="P181" s="60">
        <f t="shared" si="27"/>
        <v>9.6840152505784344E-2</v>
      </c>
      <c r="R181" s="56">
        <f t="shared" si="28"/>
        <v>167</v>
      </c>
      <c r="S181" s="57">
        <f>MAX(0,$C181-Parameters!$C$16)*Parameters!$D$16</f>
        <v>435.54762433826539</v>
      </c>
      <c r="T181" s="58">
        <f>MAX(0,$C181-Parameters!$D$17)*Parameters!$D$17</f>
        <v>0</v>
      </c>
      <c r="U181" s="70">
        <f t="shared" si="35"/>
        <v>435.54762433826539</v>
      </c>
      <c r="V181" s="71">
        <f>IF(S181=0,0,Parameters!$C$16*Parameters!$D$16)+IF(T181=0,0,Parameters!$C$17*Parameters!$D$17)</f>
        <v>9000</v>
      </c>
      <c r="W181" s="60">
        <f t="shared" si="29"/>
        <v>4.8394180482029488E-2</v>
      </c>
      <c r="X181" s="57">
        <f>MAX(0,$J181-Parameters!$C$16)*Parameters!$D$16</f>
        <v>0</v>
      </c>
      <c r="Y181" s="27">
        <f>MAX(0,$J181-Parameters!$C$17)*Parameters!$D$17</f>
        <v>0</v>
      </c>
      <c r="Z181" s="72">
        <f t="shared" si="30"/>
        <v>0</v>
      </c>
      <c r="AA181" s="61">
        <f>IF(X181=0,0,Parameters!$C$16*Parameters!$D$16)+IF(Y181=0,0,Parameters!$C$17*Parameters!$D$17)</f>
        <v>0</v>
      </c>
      <c r="AB181" s="60">
        <f t="shared" si="31"/>
        <v>0</v>
      </c>
    </row>
    <row r="182" spans="2:28" x14ac:dyDescent="0.3">
      <c r="B182" s="56">
        <f>'S(t) modelling'!A174</f>
        <v>168</v>
      </c>
      <c r="C182" s="57">
        <f>'S(t) modelling'!E174</f>
        <v>108.48471825706655</v>
      </c>
      <c r="D182" s="57">
        <f>MAX(0,$C182-Parameters!$C$13)*Parameters!$D$13</f>
        <v>3848.4718257066547</v>
      </c>
      <c r="E182" s="27">
        <f>MAX(0,$C182-Parameters!$C$14)*Parameters!$D$14</f>
        <v>2848.4718257066547</v>
      </c>
      <c r="F182" s="58">
        <f>MAX(0,$C182-Parameters!$C$15)*Parameters!$D$15</f>
        <v>1848.4718257066547</v>
      </c>
      <c r="G182" s="59">
        <f t="shared" si="33"/>
        <v>8545.4154771199646</v>
      </c>
      <c r="H182" s="59">
        <f>IF(D182=0,0,Parameters!$C$13*Parameters!$D$13)+IF(E182=0,0,Parameters!$C$14*Parameters!$D$14)+IF(F182=0,0,Parameters!$C$15*Parameters!$D$15)</f>
        <v>24000</v>
      </c>
      <c r="I182" s="60">
        <f t="shared" si="32"/>
        <v>0.35605897821333188</v>
      </c>
      <c r="J182" s="58">
        <f>'S(t) modelling'!H174</f>
        <v>108.44829228112692</v>
      </c>
      <c r="K182" s="57">
        <f>MAX(0,$J182-Parameters!$C$13)*Parameters!$D$13</f>
        <v>3844.8292281126924</v>
      </c>
      <c r="L182" s="27">
        <f>MAX(0,$J182-Parameters!$C$14)*Parameters!$D$14</f>
        <v>2844.8292281126924</v>
      </c>
      <c r="M182" s="58">
        <f>MAX(0,$J182-Parameters!$C$15)*Parameters!$D$15</f>
        <v>1844.8292281126924</v>
      </c>
      <c r="N182" s="61">
        <f t="shared" si="34"/>
        <v>8534.4876843380771</v>
      </c>
      <c r="O182" s="59">
        <f>IF(K182=0,0,Parameters!$C$13*Parameters!$D$13)+IF(L182=0,0,Parameters!$C$14*Parameters!$D$14)+IF(M182=0,0,Parameters!$C$15*Parameters!$D$15)</f>
        <v>24000</v>
      </c>
      <c r="P182" s="60">
        <f t="shared" si="27"/>
        <v>0.35560365351408657</v>
      </c>
      <c r="R182" s="56">
        <f t="shared" si="28"/>
        <v>168</v>
      </c>
      <c r="S182" s="57">
        <f>MAX(0,$C182-Parameters!$C$16)*Parameters!$D$16</f>
        <v>1848.4718257066547</v>
      </c>
      <c r="T182" s="58">
        <f>MAX(0,$C182-Parameters!$D$17)*Parameters!$D$17</f>
        <v>848.47182570665473</v>
      </c>
      <c r="U182" s="70">
        <f t="shared" si="35"/>
        <v>2696.9436514133095</v>
      </c>
      <c r="V182" s="71">
        <f>IF(S182=0,0,Parameters!$C$16*Parameters!$D$16)+IF(T182=0,0,Parameters!$C$17*Parameters!$D$17)</f>
        <v>19000</v>
      </c>
      <c r="W182" s="60">
        <f t="shared" si="29"/>
        <v>0.14194440270596365</v>
      </c>
      <c r="X182" s="57">
        <f>MAX(0,$J182-Parameters!$C$16)*Parameters!$D$16</f>
        <v>1844.8292281126924</v>
      </c>
      <c r="Y182" s="27">
        <f>MAX(0,$J182-Parameters!$C$17)*Parameters!$D$17</f>
        <v>844.82922811269248</v>
      </c>
      <c r="Z182" s="72">
        <f t="shared" si="30"/>
        <v>2689.6584562253847</v>
      </c>
      <c r="AA182" s="61">
        <f>IF(X182=0,0,Parameters!$C$16*Parameters!$D$16)+IF(Y182=0,0,Parameters!$C$17*Parameters!$D$17)</f>
        <v>19000</v>
      </c>
      <c r="AB182" s="60">
        <f t="shared" si="31"/>
        <v>0.1415609713802834</v>
      </c>
    </row>
    <row r="183" spans="2:28" x14ac:dyDescent="0.3">
      <c r="B183" s="56">
        <f>'S(t) modelling'!A175</f>
        <v>169</v>
      </c>
      <c r="C183" s="57">
        <f>'S(t) modelling'!E175</f>
        <v>95.286721789743908</v>
      </c>
      <c r="D183" s="57">
        <f>MAX(0,$C183-Parameters!$C$13)*Parameters!$D$13</f>
        <v>2528.6721789743906</v>
      </c>
      <c r="E183" s="27">
        <f>MAX(0,$C183-Parameters!$C$14)*Parameters!$D$14</f>
        <v>1528.6721789743908</v>
      </c>
      <c r="F183" s="58">
        <f>MAX(0,$C183-Parameters!$C$15)*Parameters!$D$15</f>
        <v>528.67217897439082</v>
      </c>
      <c r="G183" s="59">
        <f t="shared" si="33"/>
        <v>4586.0165369231718</v>
      </c>
      <c r="H183" s="59">
        <f>IF(D183=0,0,Parameters!$C$13*Parameters!$D$13)+IF(E183=0,0,Parameters!$C$14*Parameters!$D$14)+IF(F183=0,0,Parameters!$C$15*Parameters!$D$15)</f>
        <v>24000</v>
      </c>
      <c r="I183" s="60">
        <f t="shared" si="32"/>
        <v>0.19108402237179883</v>
      </c>
      <c r="J183" s="58">
        <f>'S(t) modelling'!H175</f>
        <v>97.283498547431066</v>
      </c>
      <c r="K183" s="57">
        <f>MAX(0,$J183-Parameters!$C$13)*Parameters!$D$13</f>
        <v>2728.3498547431063</v>
      </c>
      <c r="L183" s="27">
        <f>MAX(0,$J183-Parameters!$C$14)*Parameters!$D$14</f>
        <v>1728.3498547431066</v>
      </c>
      <c r="M183" s="58">
        <f>MAX(0,$J183-Parameters!$C$15)*Parameters!$D$15</f>
        <v>728.34985474310656</v>
      </c>
      <c r="N183" s="61">
        <f t="shared" si="34"/>
        <v>5185.049564229319</v>
      </c>
      <c r="O183" s="59">
        <f>IF(K183=0,0,Parameters!$C$13*Parameters!$D$13)+IF(L183=0,0,Parameters!$C$14*Parameters!$D$14)+IF(M183=0,0,Parameters!$C$15*Parameters!$D$15)</f>
        <v>24000</v>
      </c>
      <c r="P183" s="60">
        <f t="shared" si="27"/>
        <v>0.2160437318428883</v>
      </c>
      <c r="R183" s="56">
        <f t="shared" si="28"/>
        <v>169</v>
      </c>
      <c r="S183" s="57">
        <f>MAX(0,$C183-Parameters!$C$16)*Parameters!$D$16</f>
        <v>528.67217897439082</v>
      </c>
      <c r="T183" s="58">
        <f>MAX(0,$C183-Parameters!$D$17)*Parameters!$D$17</f>
        <v>0</v>
      </c>
      <c r="U183" s="70">
        <f t="shared" si="35"/>
        <v>528.67217897439082</v>
      </c>
      <c r="V183" s="71">
        <f>IF(S183=0,0,Parameters!$C$16*Parameters!$D$16)+IF(T183=0,0,Parameters!$C$17*Parameters!$D$17)</f>
        <v>9000</v>
      </c>
      <c r="W183" s="60">
        <f t="shared" si="29"/>
        <v>5.8741353219376756E-2</v>
      </c>
      <c r="X183" s="57">
        <f>MAX(0,$J183-Parameters!$C$16)*Parameters!$D$16</f>
        <v>728.34985474310656</v>
      </c>
      <c r="Y183" s="27">
        <f>MAX(0,$J183-Parameters!$C$17)*Parameters!$D$17</f>
        <v>0</v>
      </c>
      <c r="Z183" s="72">
        <f t="shared" si="30"/>
        <v>728.34985474310656</v>
      </c>
      <c r="AA183" s="61">
        <f>IF(X183=0,0,Parameters!$C$16*Parameters!$D$16)+IF(Y183=0,0,Parameters!$C$17*Parameters!$D$17)</f>
        <v>9000</v>
      </c>
      <c r="AB183" s="60">
        <f t="shared" si="31"/>
        <v>8.0927761638122958E-2</v>
      </c>
    </row>
    <row r="184" spans="2:28" x14ac:dyDescent="0.3">
      <c r="B184" s="56">
        <f>'S(t) modelling'!A176</f>
        <v>170</v>
      </c>
      <c r="C184" s="57">
        <f>'S(t) modelling'!E176</f>
        <v>112.32606722369415</v>
      </c>
      <c r="D184" s="57">
        <f>MAX(0,$C184-Parameters!$C$13)*Parameters!$D$13</f>
        <v>4232.6067223694154</v>
      </c>
      <c r="E184" s="27">
        <f>MAX(0,$C184-Parameters!$C$14)*Parameters!$D$14</f>
        <v>3232.6067223694154</v>
      </c>
      <c r="F184" s="58">
        <f>MAX(0,$C184-Parameters!$C$15)*Parameters!$D$15</f>
        <v>2232.6067223694154</v>
      </c>
      <c r="G184" s="59">
        <f t="shared" si="33"/>
        <v>9697.8201671082461</v>
      </c>
      <c r="H184" s="59">
        <f>IF(D184=0,0,Parameters!$C$13*Parameters!$D$13)+IF(E184=0,0,Parameters!$C$14*Parameters!$D$14)+IF(F184=0,0,Parameters!$C$15*Parameters!$D$15)</f>
        <v>24000</v>
      </c>
      <c r="I184" s="60">
        <f t="shared" si="32"/>
        <v>0.40407584029617694</v>
      </c>
      <c r="J184" s="58">
        <f>'S(t) modelling'!H176</f>
        <v>111.6534563806495</v>
      </c>
      <c r="K184" s="57">
        <f>MAX(0,$J184-Parameters!$C$13)*Parameters!$D$13</f>
        <v>4165.3456380649504</v>
      </c>
      <c r="L184" s="27">
        <f>MAX(0,$J184-Parameters!$C$14)*Parameters!$D$14</f>
        <v>3165.34563806495</v>
      </c>
      <c r="M184" s="58">
        <f>MAX(0,$J184-Parameters!$C$15)*Parameters!$D$15</f>
        <v>2165.34563806495</v>
      </c>
      <c r="N184" s="61">
        <f t="shared" si="34"/>
        <v>9496.0369141948504</v>
      </c>
      <c r="O184" s="59">
        <f>IF(K184=0,0,Parameters!$C$13*Parameters!$D$13)+IF(L184=0,0,Parameters!$C$14*Parameters!$D$14)+IF(M184=0,0,Parameters!$C$15*Parameters!$D$15)</f>
        <v>24000</v>
      </c>
      <c r="P184" s="60">
        <f t="shared" si="27"/>
        <v>0.39566820475811876</v>
      </c>
      <c r="R184" s="56">
        <f t="shared" si="28"/>
        <v>170</v>
      </c>
      <c r="S184" s="57">
        <f>MAX(0,$C184-Parameters!$C$16)*Parameters!$D$16</f>
        <v>2232.6067223694154</v>
      </c>
      <c r="T184" s="58">
        <f>MAX(0,$C184-Parameters!$D$17)*Parameters!$D$17</f>
        <v>1232.6067223694154</v>
      </c>
      <c r="U184" s="70">
        <f t="shared" si="35"/>
        <v>3465.2134447388307</v>
      </c>
      <c r="V184" s="71">
        <f>IF(S184=0,0,Parameters!$C$16*Parameters!$D$16)+IF(T184=0,0,Parameters!$C$17*Parameters!$D$17)</f>
        <v>19000</v>
      </c>
      <c r="W184" s="60">
        <f t="shared" si="29"/>
        <v>0.18237965498625425</v>
      </c>
      <c r="X184" s="57">
        <f>MAX(0,$J184-Parameters!$C$16)*Parameters!$D$16</f>
        <v>2165.34563806495</v>
      </c>
      <c r="Y184" s="27">
        <f>MAX(0,$J184-Parameters!$C$17)*Parameters!$D$17</f>
        <v>1165.3456380649502</v>
      </c>
      <c r="Z184" s="72">
        <f t="shared" si="30"/>
        <v>3330.6912761299</v>
      </c>
      <c r="AA184" s="61">
        <f>IF(X184=0,0,Parameters!$C$16*Parameters!$D$16)+IF(Y184=0,0,Parameters!$C$17*Parameters!$D$17)</f>
        <v>19000</v>
      </c>
      <c r="AB184" s="60">
        <f t="shared" si="31"/>
        <v>0.17529954084894211</v>
      </c>
    </row>
    <row r="185" spans="2:28" x14ac:dyDescent="0.3">
      <c r="B185" s="56">
        <f>'S(t) modelling'!A177</f>
        <v>171</v>
      </c>
      <c r="C185" s="57">
        <f>'S(t) modelling'!E177</f>
        <v>85.517026270500764</v>
      </c>
      <c r="D185" s="57">
        <f>MAX(0,$C185-Parameters!$C$13)*Parameters!$D$13</f>
        <v>1551.7026270500764</v>
      </c>
      <c r="E185" s="27">
        <f>MAX(0,$C185-Parameters!$C$14)*Parameters!$D$14</f>
        <v>551.70262705007644</v>
      </c>
      <c r="F185" s="58">
        <f>MAX(0,$C185-Parameters!$C$15)*Parameters!$D$15</f>
        <v>0</v>
      </c>
      <c r="G185" s="59">
        <f t="shared" si="33"/>
        <v>2103.4052541001529</v>
      </c>
      <c r="H185" s="59">
        <f>IF(D185=0,0,Parameters!$C$13*Parameters!$D$13)+IF(E185=0,0,Parameters!$C$14*Parameters!$D$14)+IF(F185=0,0,Parameters!$C$15*Parameters!$D$15)</f>
        <v>15000</v>
      </c>
      <c r="I185" s="60">
        <f t="shared" si="32"/>
        <v>0.14022701694001019</v>
      </c>
      <c r="J185" s="58">
        <f>'S(t) modelling'!H177</f>
        <v>108.87416129863698</v>
      </c>
      <c r="K185" s="57">
        <f>MAX(0,$J185-Parameters!$C$13)*Parameters!$D$13</f>
        <v>3887.4161298636977</v>
      </c>
      <c r="L185" s="27">
        <f>MAX(0,$J185-Parameters!$C$14)*Parameters!$D$14</f>
        <v>2887.4161298636977</v>
      </c>
      <c r="M185" s="58">
        <f>MAX(0,$J185-Parameters!$C$15)*Parameters!$D$15</f>
        <v>1887.4161298636977</v>
      </c>
      <c r="N185" s="61">
        <f t="shared" si="34"/>
        <v>8662.2483895910937</v>
      </c>
      <c r="O185" s="59">
        <f>IF(K185=0,0,Parameters!$C$13*Parameters!$D$13)+IF(L185=0,0,Parameters!$C$14*Parameters!$D$14)+IF(M185=0,0,Parameters!$C$15*Parameters!$D$15)</f>
        <v>24000</v>
      </c>
      <c r="P185" s="60">
        <f t="shared" si="27"/>
        <v>0.36092701623296225</v>
      </c>
      <c r="R185" s="56">
        <f t="shared" si="28"/>
        <v>171</v>
      </c>
      <c r="S185" s="57">
        <f>MAX(0,$C185-Parameters!$C$16)*Parameters!$D$16</f>
        <v>0</v>
      </c>
      <c r="T185" s="58">
        <f>MAX(0,$C185-Parameters!$D$17)*Parameters!$D$17</f>
        <v>0</v>
      </c>
      <c r="U185" s="70">
        <f t="shared" si="35"/>
        <v>0</v>
      </c>
      <c r="V185" s="71">
        <f>IF(S185=0,0,Parameters!$C$16*Parameters!$D$16)+IF(T185=0,0,Parameters!$C$17*Parameters!$D$17)</f>
        <v>0</v>
      </c>
      <c r="W185" s="60">
        <f t="shared" si="29"/>
        <v>0</v>
      </c>
      <c r="X185" s="57">
        <f>MAX(0,$J185-Parameters!$C$16)*Parameters!$D$16</f>
        <v>1887.4161298636977</v>
      </c>
      <c r="Y185" s="27">
        <f>MAX(0,$J185-Parameters!$C$17)*Parameters!$D$17</f>
        <v>887.41612986369773</v>
      </c>
      <c r="Z185" s="72">
        <f t="shared" si="30"/>
        <v>2774.8322597273955</v>
      </c>
      <c r="AA185" s="61">
        <f>IF(X185=0,0,Parameters!$C$16*Parameters!$D$16)+IF(Y185=0,0,Parameters!$C$17*Parameters!$D$17)</f>
        <v>19000</v>
      </c>
      <c r="AB185" s="60">
        <f t="shared" si="31"/>
        <v>0.14604380314354712</v>
      </c>
    </row>
    <row r="186" spans="2:28" x14ac:dyDescent="0.3">
      <c r="B186" s="56">
        <f>'S(t) modelling'!A178</f>
        <v>172</v>
      </c>
      <c r="C186" s="57">
        <f>'S(t) modelling'!E178</f>
        <v>105.79052463127248</v>
      </c>
      <c r="D186" s="57">
        <f>MAX(0,$C186-Parameters!$C$13)*Parameters!$D$13</f>
        <v>3579.0524631272474</v>
      </c>
      <c r="E186" s="27">
        <f>MAX(0,$C186-Parameters!$C$14)*Parameters!$D$14</f>
        <v>2579.0524631272474</v>
      </c>
      <c r="F186" s="58">
        <f>MAX(0,$C186-Parameters!$C$15)*Parameters!$D$15</f>
        <v>1579.0524631272476</v>
      </c>
      <c r="G186" s="59">
        <f t="shared" si="33"/>
        <v>7737.1573893817422</v>
      </c>
      <c r="H186" s="59">
        <f>IF(D186=0,0,Parameters!$C$13*Parameters!$D$13)+IF(E186=0,0,Parameters!$C$14*Parameters!$D$14)+IF(F186=0,0,Parameters!$C$15*Parameters!$D$15)</f>
        <v>24000</v>
      </c>
      <c r="I186" s="60">
        <f t="shared" si="32"/>
        <v>0.32238155789090595</v>
      </c>
      <c r="J186" s="58">
        <f>'S(t) modelling'!H178</f>
        <v>109.11997472500582</v>
      </c>
      <c r="K186" s="57">
        <f>MAX(0,$J186-Parameters!$C$13)*Parameters!$D$13</f>
        <v>3911.9974725005818</v>
      </c>
      <c r="L186" s="27">
        <f>MAX(0,$J186-Parameters!$C$14)*Parameters!$D$14</f>
        <v>2911.9974725005818</v>
      </c>
      <c r="M186" s="58">
        <f>MAX(0,$J186-Parameters!$C$15)*Parameters!$D$15</f>
        <v>1911.9974725005818</v>
      </c>
      <c r="N186" s="61">
        <f t="shared" si="34"/>
        <v>8735.9924175017459</v>
      </c>
      <c r="O186" s="59">
        <f>IF(K186=0,0,Parameters!$C$13*Parameters!$D$13)+IF(L186=0,0,Parameters!$C$14*Parameters!$D$14)+IF(M186=0,0,Parameters!$C$15*Parameters!$D$15)</f>
        <v>24000</v>
      </c>
      <c r="P186" s="60">
        <f t="shared" si="27"/>
        <v>0.36399968406257277</v>
      </c>
      <c r="R186" s="56">
        <f t="shared" si="28"/>
        <v>172</v>
      </c>
      <c r="S186" s="57">
        <f>MAX(0,$C186-Parameters!$C$16)*Parameters!$D$16</f>
        <v>1579.0524631272476</v>
      </c>
      <c r="T186" s="58">
        <f>MAX(0,$C186-Parameters!$D$17)*Parameters!$D$17</f>
        <v>579.05246312724762</v>
      </c>
      <c r="U186" s="70">
        <f t="shared" si="35"/>
        <v>2158.1049262544952</v>
      </c>
      <c r="V186" s="71">
        <f>IF(S186=0,0,Parameters!$C$16*Parameters!$D$16)+IF(T186=0,0,Parameters!$C$17*Parameters!$D$17)</f>
        <v>19000</v>
      </c>
      <c r="W186" s="60">
        <f t="shared" si="29"/>
        <v>0.11358446980286817</v>
      </c>
      <c r="X186" s="57">
        <f>MAX(0,$J186-Parameters!$C$16)*Parameters!$D$16</f>
        <v>1911.9974725005818</v>
      </c>
      <c r="Y186" s="27">
        <f>MAX(0,$J186-Parameters!$C$17)*Parameters!$D$17</f>
        <v>911.99747250058181</v>
      </c>
      <c r="Z186" s="72">
        <f t="shared" si="30"/>
        <v>2823.9949450011636</v>
      </c>
      <c r="AA186" s="61">
        <f>IF(X186=0,0,Parameters!$C$16*Parameters!$D$16)+IF(Y186=0,0,Parameters!$C$17*Parameters!$D$17)</f>
        <v>19000</v>
      </c>
      <c r="AB186" s="60">
        <f t="shared" si="31"/>
        <v>0.14863131289479808</v>
      </c>
    </row>
    <row r="187" spans="2:28" x14ac:dyDescent="0.3">
      <c r="B187" s="56">
        <f>'S(t) modelling'!A179</f>
        <v>173</v>
      </c>
      <c r="C187" s="57">
        <f>'S(t) modelling'!E179</f>
        <v>102.26573386069539</v>
      </c>
      <c r="D187" s="57">
        <f>MAX(0,$C187-Parameters!$C$13)*Parameters!$D$13</f>
        <v>3226.5733860695391</v>
      </c>
      <c r="E187" s="27">
        <f>MAX(0,$C187-Parameters!$C$14)*Parameters!$D$14</f>
        <v>2226.5733860695391</v>
      </c>
      <c r="F187" s="58">
        <f>MAX(0,$C187-Parameters!$C$15)*Parameters!$D$15</f>
        <v>1226.5733860695391</v>
      </c>
      <c r="G187" s="59">
        <f t="shared" si="33"/>
        <v>6679.7201582086172</v>
      </c>
      <c r="H187" s="59">
        <f>IF(D187=0,0,Parameters!$C$13*Parameters!$D$13)+IF(E187=0,0,Parameters!$C$14*Parameters!$D$14)+IF(F187=0,0,Parameters!$C$15*Parameters!$D$15)</f>
        <v>24000</v>
      </c>
      <c r="I187" s="60">
        <f t="shared" si="32"/>
        <v>0.27832167325869239</v>
      </c>
      <c r="J187" s="58">
        <f>'S(t) modelling'!H179</f>
        <v>119.04011503922156</v>
      </c>
      <c r="K187" s="57">
        <f>MAX(0,$J187-Parameters!$C$13)*Parameters!$D$13</f>
        <v>4904.0115039221564</v>
      </c>
      <c r="L187" s="27">
        <f>MAX(0,$J187-Parameters!$C$14)*Parameters!$D$14</f>
        <v>3904.011503922156</v>
      </c>
      <c r="M187" s="58">
        <f>MAX(0,$J187-Parameters!$C$15)*Parameters!$D$15</f>
        <v>2904.011503922156</v>
      </c>
      <c r="N187" s="61">
        <f t="shared" si="34"/>
        <v>11712.034511766469</v>
      </c>
      <c r="O187" s="59">
        <f>IF(K187=0,0,Parameters!$C$13*Parameters!$D$13)+IF(L187=0,0,Parameters!$C$14*Parameters!$D$14)+IF(M187=0,0,Parameters!$C$15*Parameters!$D$15)</f>
        <v>24000</v>
      </c>
      <c r="P187" s="60">
        <f t="shared" si="27"/>
        <v>0.48800143799026957</v>
      </c>
      <c r="R187" s="56">
        <f t="shared" si="28"/>
        <v>173</v>
      </c>
      <c r="S187" s="57">
        <f>MAX(0,$C187-Parameters!$C$16)*Parameters!$D$16</f>
        <v>1226.5733860695391</v>
      </c>
      <c r="T187" s="58">
        <f>MAX(0,$C187-Parameters!$D$17)*Parameters!$D$17</f>
        <v>226.57338606953914</v>
      </c>
      <c r="U187" s="70">
        <f t="shared" si="35"/>
        <v>1453.1467721390782</v>
      </c>
      <c r="V187" s="71">
        <f>IF(S187=0,0,Parameters!$C$16*Parameters!$D$16)+IF(T187=0,0,Parameters!$C$17*Parameters!$D$17)</f>
        <v>19000</v>
      </c>
      <c r="W187" s="60">
        <f t="shared" si="29"/>
        <v>7.6481409059951488E-2</v>
      </c>
      <c r="X187" s="57">
        <f>MAX(0,$J187-Parameters!$C$16)*Parameters!$D$16</f>
        <v>2904.011503922156</v>
      </c>
      <c r="Y187" s="27">
        <f>MAX(0,$J187-Parameters!$C$17)*Parameters!$D$17</f>
        <v>1904.0115039221562</v>
      </c>
      <c r="Z187" s="72">
        <f t="shared" si="30"/>
        <v>4808.0230078443119</v>
      </c>
      <c r="AA187" s="61">
        <f>IF(X187=0,0,Parameters!$C$16*Parameters!$D$16)+IF(Y187=0,0,Parameters!$C$17*Parameters!$D$17)</f>
        <v>19000</v>
      </c>
      <c r="AB187" s="60">
        <f t="shared" si="31"/>
        <v>0.25305384251812169</v>
      </c>
    </row>
    <row r="188" spans="2:28" x14ac:dyDescent="0.3">
      <c r="B188" s="56">
        <f>'S(t) modelling'!A180</f>
        <v>174</v>
      </c>
      <c r="C188" s="57">
        <f>'S(t) modelling'!E180</f>
        <v>94.097450716623968</v>
      </c>
      <c r="D188" s="57">
        <f>MAX(0,$C188-Parameters!$C$13)*Parameters!$D$13</f>
        <v>2409.7450716623966</v>
      </c>
      <c r="E188" s="27">
        <f>MAX(0,$C188-Parameters!$C$14)*Parameters!$D$14</f>
        <v>1409.7450716623966</v>
      </c>
      <c r="F188" s="58">
        <f>MAX(0,$C188-Parameters!$C$15)*Parameters!$D$15</f>
        <v>409.74507166239675</v>
      </c>
      <c r="G188" s="59">
        <f t="shared" si="33"/>
        <v>4229.2352149871904</v>
      </c>
      <c r="H188" s="59">
        <f>IF(D188=0,0,Parameters!$C$13*Parameters!$D$13)+IF(E188=0,0,Parameters!$C$14*Parameters!$D$14)+IF(F188=0,0,Parameters!$C$15*Parameters!$D$15)</f>
        <v>24000</v>
      </c>
      <c r="I188" s="60">
        <f t="shared" si="32"/>
        <v>0.17621813395779959</v>
      </c>
      <c r="J188" s="58">
        <f>'S(t) modelling'!H180</f>
        <v>86.862372331975578</v>
      </c>
      <c r="K188" s="57">
        <f>MAX(0,$J188-Parameters!$C$13)*Parameters!$D$13</f>
        <v>1686.2372331975578</v>
      </c>
      <c r="L188" s="27">
        <f>MAX(0,$J188-Parameters!$C$14)*Parameters!$D$14</f>
        <v>686.23723319755777</v>
      </c>
      <c r="M188" s="58">
        <f>MAX(0,$J188-Parameters!$C$15)*Parameters!$D$15</f>
        <v>0</v>
      </c>
      <c r="N188" s="61">
        <f t="shared" si="34"/>
        <v>2372.4744663951155</v>
      </c>
      <c r="O188" s="59">
        <f>IF(K188=0,0,Parameters!$C$13*Parameters!$D$13)+IF(L188=0,0,Parameters!$C$14*Parameters!$D$14)+IF(M188=0,0,Parameters!$C$15*Parameters!$D$15)</f>
        <v>15000</v>
      </c>
      <c r="P188" s="60">
        <f t="shared" si="27"/>
        <v>0.15816496442634104</v>
      </c>
      <c r="R188" s="56">
        <f t="shared" si="28"/>
        <v>174</v>
      </c>
      <c r="S188" s="57">
        <f>MAX(0,$C188-Parameters!$C$16)*Parameters!$D$16</f>
        <v>409.74507166239675</v>
      </c>
      <c r="T188" s="58">
        <f>MAX(0,$C188-Parameters!$D$17)*Parameters!$D$17</f>
        <v>0</v>
      </c>
      <c r="U188" s="70">
        <f t="shared" si="35"/>
        <v>409.74507166239675</v>
      </c>
      <c r="V188" s="71">
        <f>IF(S188=0,0,Parameters!$C$16*Parameters!$D$16)+IF(T188=0,0,Parameters!$C$17*Parameters!$D$17)</f>
        <v>9000</v>
      </c>
      <c r="W188" s="60">
        <f t="shared" si="29"/>
        <v>4.5527230184710749E-2</v>
      </c>
      <c r="X188" s="57">
        <f>MAX(0,$J188-Parameters!$C$16)*Parameters!$D$16</f>
        <v>0</v>
      </c>
      <c r="Y188" s="27">
        <f>MAX(0,$J188-Parameters!$C$17)*Parameters!$D$17</f>
        <v>0</v>
      </c>
      <c r="Z188" s="72">
        <f t="shared" si="30"/>
        <v>0</v>
      </c>
      <c r="AA188" s="61">
        <f>IF(X188=0,0,Parameters!$C$16*Parameters!$D$16)+IF(Y188=0,0,Parameters!$C$17*Parameters!$D$17)</f>
        <v>0</v>
      </c>
      <c r="AB188" s="60">
        <f t="shared" si="31"/>
        <v>0</v>
      </c>
    </row>
    <row r="189" spans="2:28" x14ac:dyDescent="0.3">
      <c r="B189" s="56">
        <f>'S(t) modelling'!A181</f>
        <v>175</v>
      </c>
      <c r="C189" s="57">
        <f>'S(t) modelling'!E181</f>
        <v>94.087750844137247</v>
      </c>
      <c r="D189" s="57">
        <f>MAX(0,$C189-Parameters!$C$13)*Parameters!$D$13</f>
        <v>2408.7750844137245</v>
      </c>
      <c r="E189" s="27">
        <f>MAX(0,$C189-Parameters!$C$14)*Parameters!$D$14</f>
        <v>1408.7750844137247</v>
      </c>
      <c r="F189" s="58">
        <f>MAX(0,$C189-Parameters!$C$15)*Parameters!$D$15</f>
        <v>408.7750844137247</v>
      </c>
      <c r="G189" s="59">
        <f t="shared" si="33"/>
        <v>4226.3252532411734</v>
      </c>
      <c r="H189" s="59">
        <f>IF(D189=0,0,Parameters!$C$13*Parameters!$D$13)+IF(E189=0,0,Parameters!$C$14*Parameters!$D$14)+IF(F189=0,0,Parameters!$C$15*Parameters!$D$15)</f>
        <v>24000</v>
      </c>
      <c r="I189" s="60">
        <f t="shared" si="32"/>
        <v>0.17609688555171557</v>
      </c>
      <c r="J189" s="58">
        <f>'S(t) modelling'!H181</f>
        <v>97.37872440448578</v>
      </c>
      <c r="K189" s="57">
        <f>MAX(0,$J189-Parameters!$C$13)*Parameters!$D$13</f>
        <v>2737.8724404485779</v>
      </c>
      <c r="L189" s="27">
        <f>MAX(0,$J189-Parameters!$C$14)*Parameters!$D$14</f>
        <v>1737.8724404485779</v>
      </c>
      <c r="M189" s="58">
        <f>MAX(0,$J189-Parameters!$C$15)*Parameters!$D$15</f>
        <v>737.872440448578</v>
      </c>
      <c r="N189" s="61">
        <f t="shared" si="34"/>
        <v>5213.6173213457341</v>
      </c>
      <c r="O189" s="59">
        <f>IF(K189=0,0,Parameters!$C$13*Parameters!$D$13)+IF(L189=0,0,Parameters!$C$14*Parameters!$D$14)+IF(M189=0,0,Parameters!$C$15*Parameters!$D$15)</f>
        <v>24000</v>
      </c>
      <c r="P189" s="60">
        <f t="shared" si="27"/>
        <v>0.21723405505607227</v>
      </c>
      <c r="R189" s="56">
        <f t="shared" si="28"/>
        <v>175</v>
      </c>
      <c r="S189" s="57">
        <f>MAX(0,$C189-Parameters!$C$16)*Parameters!$D$16</f>
        <v>408.7750844137247</v>
      </c>
      <c r="T189" s="58">
        <f>MAX(0,$C189-Parameters!$D$17)*Parameters!$D$17</f>
        <v>0</v>
      </c>
      <c r="U189" s="70">
        <f t="shared" si="35"/>
        <v>408.7750844137247</v>
      </c>
      <c r="V189" s="71">
        <f>IF(S189=0,0,Parameters!$C$16*Parameters!$D$16)+IF(T189=0,0,Parameters!$C$17*Parameters!$D$17)</f>
        <v>9000</v>
      </c>
      <c r="W189" s="60">
        <f t="shared" si="29"/>
        <v>4.5419453823747187E-2</v>
      </c>
      <c r="X189" s="57">
        <f>MAX(0,$J189-Parameters!$C$16)*Parameters!$D$16</f>
        <v>737.872440448578</v>
      </c>
      <c r="Y189" s="27">
        <f>MAX(0,$J189-Parameters!$C$17)*Parameters!$D$17</f>
        <v>0</v>
      </c>
      <c r="Z189" s="72">
        <f t="shared" si="30"/>
        <v>737.872440448578</v>
      </c>
      <c r="AA189" s="61">
        <f>IF(X189=0,0,Parameters!$C$16*Parameters!$D$16)+IF(Y189=0,0,Parameters!$C$17*Parameters!$D$17)</f>
        <v>9000</v>
      </c>
      <c r="AB189" s="60">
        <f t="shared" si="31"/>
        <v>8.198582671650867E-2</v>
      </c>
    </row>
    <row r="190" spans="2:28" x14ac:dyDescent="0.3">
      <c r="B190" s="56">
        <f>'S(t) modelling'!A182</f>
        <v>176</v>
      </c>
      <c r="C190" s="57">
        <f>'S(t) modelling'!E182</f>
        <v>99.758589801448082</v>
      </c>
      <c r="D190" s="57">
        <f>MAX(0,$C190-Parameters!$C$13)*Parameters!$D$13</f>
        <v>2975.8589801448084</v>
      </c>
      <c r="E190" s="27">
        <f>MAX(0,$C190-Parameters!$C$14)*Parameters!$D$14</f>
        <v>1975.8589801448081</v>
      </c>
      <c r="F190" s="58">
        <f>MAX(0,$C190-Parameters!$C$15)*Parameters!$D$15</f>
        <v>975.85898014480813</v>
      </c>
      <c r="G190" s="59">
        <f t="shared" si="33"/>
        <v>5927.5769404344246</v>
      </c>
      <c r="H190" s="59">
        <f>IF(D190=0,0,Parameters!$C$13*Parameters!$D$13)+IF(E190=0,0,Parameters!$C$14*Parameters!$D$14)+IF(F190=0,0,Parameters!$C$15*Parameters!$D$15)</f>
        <v>24000</v>
      </c>
      <c r="I190" s="60">
        <f t="shared" si="32"/>
        <v>0.24698237251810101</v>
      </c>
      <c r="J190" s="58">
        <f>'S(t) modelling'!H182</f>
        <v>91.225742592877907</v>
      </c>
      <c r="K190" s="57">
        <f>MAX(0,$J190-Parameters!$C$13)*Parameters!$D$13</f>
        <v>2122.5742592877905</v>
      </c>
      <c r="L190" s="27">
        <f>MAX(0,$J190-Parameters!$C$14)*Parameters!$D$14</f>
        <v>1122.5742592877907</v>
      </c>
      <c r="M190" s="58">
        <f>MAX(0,$J190-Parameters!$C$15)*Parameters!$D$15</f>
        <v>122.57425928779071</v>
      </c>
      <c r="N190" s="61">
        <f t="shared" si="34"/>
        <v>3367.7227778633714</v>
      </c>
      <c r="O190" s="59">
        <f>IF(K190=0,0,Parameters!$C$13*Parameters!$D$13)+IF(L190=0,0,Parameters!$C$14*Parameters!$D$14)+IF(M190=0,0,Parameters!$C$15*Parameters!$D$15)</f>
        <v>24000</v>
      </c>
      <c r="P190" s="60">
        <f t="shared" si="27"/>
        <v>0.14032178241097382</v>
      </c>
      <c r="R190" s="56">
        <f t="shared" si="28"/>
        <v>176</v>
      </c>
      <c r="S190" s="57">
        <f>MAX(0,$C190-Parameters!$C$16)*Parameters!$D$16</f>
        <v>975.85898014480813</v>
      </c>
      <c r="T190" s="58">
        <f>MAX(0,$C190-Parameters!$D$17)*Parameters!$D$17</f>
        <v>0</v>
      </c>
      <c r="U190" s="70">
        <f t="shared" si="35"/>
        <v>975.85898014480813</v>
      </c>
      <c r="V190" s="71">
        <f>IF(S190=0,0,Parameters!$C$16*Parameters!$D$16)+IF(T190=0,0,Parameters!$C$17*Parameters!$D$17)</f>
        <v>9000</v>
      </c>
      <c r="W190" s="60">
        <f t="shared" si="29"/>
        <v>0.10842877557164535</v>
      </c>
      <c r="X190" s="57">
        <f>MAX(0,$J190-Parameters!$C$16)*Parameters!$D$16</f>
        <v>122.57425928779071</v>
      </c>
      <c r="Y190" s="27">
        <f>MAX(0,$J190-Parameters!$C$17)*Parameters!$D$17</f>
        <v>0</v>
      </c>
      <c r="Z190" s="72">
        <f t="shared" si="30"/>
        <v>122.57425928779071</v>
      </c>
      <c r="AA190" s="61">
        <f>IF(X190=0,0,Parameters!$C$16*Parameters!$D$16)+IF(Y190=0,0,Parameters!$C$17*Parameters!$D$17)</f>
        <v>9000</v>
      </c>
      <c r="AB190" s="60">
        <f t="shared" si="31"/>
        <v>1.3619362143087857E-2</v>
      </c>
    </row>
    <row r="191" spans="2:28" x14ac:dyDescent="0.3">
      <c r="B191" s="56">
        <f>'S(t) modelling'!A183</f>
        <v>177</v>
      </c>
      <c r="C191" s="57">
        <f>'S(t) modelling'!E183</f>
        <v>97.473179122412233</v>
      </c>
      <c r="D191" s="57">
        <f>MAX(0,$C191-Parameters!$C$13)*Parameters!$D$13</f>
        <v>2747.3179122412234</v>
      </c>
      <c r="E191" s="27">
        <f>MAX(0,$C191-Parameters!$C$14)*Parameters!$D$14</f>
        <v>1747.3179122412234</v>
      </c>
      <c r="F191" s="58">
        <f>MAX(0,$C191-Parameters!$C$15)*Parameters!$D$15</f>
        <v>747.31791224122333</v>
      </c>
      <c r="G191" s="59">
        <f t="shared" si="33"/>
        <v>5241.9537367236699</v>
      </c>
      <c r="H191" s="59">
        <f>IF(D191=0,0,Parameters!$C$13*Parameters!$D$13)+IF(E191=0,0,Parameters!$C$14*Parameters!$D$14)+IF(F191=0,0,Parameters!$C$15*Parameters!$D$15)</f>
        <v>24000</v>
      </c>
      <c r="I191" s="60">
        <f t="shared" si="32"/>
        <v>0.2184147390301529</v>
      </c>
      <c r="J191" s="58">
        <f>'S(t) modelling'!H183</f>
        <v>93.355371620528871</v>
      </c>
      <c r="K191" s="57">
        <f>MAX(0,$J191-Parameters!$C$13)*Parameters!$D$13</f>
        <v>2335.5371620528872</v>
      </c>
      <c r="L191" s="27">
        <f>MAX(0,$J191-Parameters!$C$14)*Parameters!$D$14</f>
        <v>1335.5371620528872</v>
      </c>
      <c r="M191" s="58">
        <f>MAX(0,$J191-Parameters!$C$15)*Parameters!$D$15</f>
        <v>335.53716205288708</v>
      </c>
      <c r="N191" s="61">
        <f t="shared" si="34"/>
        <v>4006.6114861586616</v>
      </c>
      <c r="O191" s="59">
        <f>IF(K191=0,0,Parameters!$C$13*Parameters!$D$13)+IF(L191=0,0,Parameters!$C$14*Parameters!$D$14)+IF(M191=0,0,Parameters!$C$15*Parameters!$D$15)</f>
        <v>24000</v>
      </c>
      <c r="P191" s="60">
        <f t="shared" si="27"/>
        <v>0.16694214525661091</v>
      </c>
      <c r="R191" s="56">
        <f t="shared" si="28"/>
        <v>177</v>
      </c>
      <c r="S191" s="57">
        <f>MAX(0,$C191-Parameters!$C$16)*Parameters!$D$16</f>
        <v>747.31791224122333</v>
      </c>
      <c r="T191" s="58">
        <f>MAX(0,$C191-Parameters!$D$17)*Parameters!$D$17</f>
        <v>0</v>
      </c>
      <c r="U191" s="70">
        <f t="shared" si="35"/>
        <v>747.31791224122333</v>
      </c>
      <c r="V191" s="71">
        <f>IF(S191=0,0,Parameters!$C$16*Parameters!$D$16)+IF(T191=0,0,Parameters!$C$17*Parameters!$D$17)</f>
        <v>9000</v>
      </c>
      <c r="W191" s="60">
        <f t="shared" si="29"/>
        <v>8.3035323582358142E-2</v>
      </c>
      <c r="X191" s="57">
        <f>MAX(0,$J191-Parameters!$C$16)*Parameters!$D$16</f>
        <v>335.53716205288708</v>
      </c>
      <c r="Y191" s="27">
        <f>MAX(0,$J191-Parameters!$C$17)*Parameters!$D$17</f>
        <v>0</v>
      </c>
      <c r="Z191" s="72">
        <f t="shared" si="30"/>
        <v>335.53716205288708</v>
      </c>
      <c r="AA191" s="61">
        <f>IF(X191=0,0,Parameters!$C$16*Parameters!$D$16)+IF(Y191=0,0,Parameters!$C$17*Parameters!$D$17)</f>
        <v>9000</v>
      </c>
      <c r="AB191" s="60">
        <f t="shared" si="31"/>
        <v>3.7281906894765231E-2</v>
      </c>
    </row>
    <row r="192" spans="2:28" x14ac:dyDescent="0.3">
      <c r="B192" s="56">
        <f>'S(t) modelling'!A184</f>
        <v>178</v>
      </c>
      <c r="C192" s="57">
        <f>'S(t) modelling'!E184</f>
        <v>99.654176242967111</v>
      </c>
      <c r="D192" s="57">
        <f>MAX(0,$C192-Parameters!$C$13)*Parameters!$D$13</f>
        <v>2965.417624296711</v>
      </c>
      <c r="E192" s="27">
        <f>MAX(0,$C192-Parameters!$C$14)*Parameters!$D$14</f>
        <v>1965.417624296711</v>
      </c>
      <c r="F192" s="58">
        <f>MAX(0,$C192-Parameters!$C$15)*Parameters!$D$15</f>
        <v>965.4176242967111</v>
      </c>
      <c r="G192" s="59">
        <f t="shared" si="33"/>
        <v>5896.2528728901334</v>
      </c>
      <c r="H192" s="59">
        <f>IF(D192=0,0,Parameters!$C$13*Parameters!$D$13)+IF(E192=0,0,Parameters!$C$14*Parameters!$D$14)+IF(F192=0,0,Parameters!$C$15*Parameters!$D$15)</f>
        <v>24000</v>
      </c>
      <c r="I192" s="60">
        <f t="shared" si="32"/>
        <v>0.2456772030370889</v>
      </c>
      <c r="J192" s="58">
        <f>'S(t) modelling'!H184</f>
        <v>104.89452812019731</v>
      </c>
      <c r="K192" s="57">
        <f>MAX(0,$J192-Parameters!$C$13)*Parameters!$D$13</f>
        <v>3489.4528120197306</v>
      </c>
      <c r="L192" s="27">
        <f>MAX(0,$J192-Parameters!$C$14)*Parameters!$D$14</f>
        <v>2489.4528120197306</v>
      </c>
      <c r="M192" s="58">
        <f>MAX(0,$J192-Parameters!$C$15)*Parameters!$D$15</f>
        <v>1489.4528120197308</v>
      </c>
      <c r="N192" s="61">
        <f t="shared" si="34"/>
        <v>7468.3584360591922</v>
      </c>
      <c r="O192" s="59">
        <f>IF(K192=0,0,Parameters!$C$13*Parameters!$D$13)+IF(L192=0,0,Parameters!$C$14*Parameters!$D$14)+IF(M192=0,0,Parameters!$C$15*Parameters!$D$15)</f>
        <v>24000</v>
      </c>
      <c r="P192" s="60">
        <f t="shared" si="27"/>
        <v>0.31118160150246632</v>
      </c>
      <c r="R192" s="56">
        <f t="shared" si="28"/>
        <v>178</v>
      </c>
      <c r="S192" s="57">
        <f>MAX(0,$C192-Parameters!$C$16)*Parameters!$D$16</f>
        <v>965.4176242967111</v>
      </c>
      <c r="T192" s="58">
        <f>MAX(0,$C192-Parameters!$D$17)*Parameters!$D$17</f>
        <v>0</v>
      </c>
      <c r="U192" s="70">
        <f t="shared" si="35"/>
        <v>965.4176242967111</v>
      </c>
      <c r="V192" s="71">
        <f>IF(S192=0,0,Parameters!$C$16*Parameters!$D$16)+IF(T192=0,0,Parameters!$C$17*Parameters!$D$17)</f>
        <v>9000</v>
      </c>
      <c r="W192" s="60">
        <f t="shared" si="29"/>
        <v>0.10726862492185679</v>
      </c>
      <c r="X192" s="57">
        <f>MAX(0,$J192-Parameters!$C$16)*Parameters!$D$16</f>
        <v>1489.4528120197308</v>
      </c>
      <c r="Y192" s="27">
        <f>MAX(0,$J192-Parameters!$C$17)*Parameters!$D$17</f>
        <v>489.45281201973074</v>
      </c>
      <c r="Z192" s="72">
        <f t="shared" si="30"/>
        <v>1978.9056240394616</v>
      </c>
      <c r="AA192" s="61">
        <f>IF(X192=0,0,Parameters!$C$16*Parameters!$D$16)+IF(Y192=0,0,Parameters!$C$17*Parameters!$D$17)</f>
        <v>19000</v>
      </c>
      <c r="AB192" s="60">
        <f t="shared" si="31"/>
        <v>0.10415292758102429</v>
      </c>
    </row>
    <row r="193" spans="2:28" x14ac:dyDescent="0.3">
      <c r="B193" s="56">
        <f>'S(t) modelling'!A185</f>
        <v>179</v>
      </c>
      <c r="C193" s="57">
        <f>'S(t) modelling'!E185</f>
        <v>87.659634124746873</v>
      </c>
      <c r="D193" s="57">
        <f>MAX(0,$C193-Parameters!$C$13)*Parameters!$D$13</f>
        <v>1765.9634124746872</v>
      </c>
      <c r="E193" s="27">
        <f>MAX(0,$C193-Parameters!$C$14)*Parameters!$D$14</f>
        <v>765.96341247468729</v>
      </c>
      <c r="F193" s="58">
        <f>MAX(0,$C193-Parameters!$C$15)*Parameters!$D$15</f>
        <v>0</v>
      </c>
      <c r="G193" s="59">
        <f t="shared" si="33"/>
        <v>2531.9268249493743</v>
      </c>
      <c r="H193" s="59">
        <f>IF(D193=0,0,Parameters!$C$13*Parameters!$D$13)+IF(E193=0,0,Parameters!$C$14*Parameters!$D$14)+IF(F193=0,0,Parameters!$C$15*Parameters!$D$15)</f>
        <v>15000</v>
      </c>
      <c r="I193" s="60">
        <f t="shared" si="32"/>
        <v>0.16879512166329164</v>
      </c>
      <c r="J193" s="58">
        <f>'S(t) modelling'!H185</f>
        <v>86.807651942091724</v>
      </c>
      <c r="K193" s="57">
        <f>MAX(0,$J193-Parameters!$C$13)*Parameters!$D$13</f>
        <v>1680.7651942091725</v>
      </c>
      <c r="L193" s="27">
        <f>MAX(0,$J193-Parameters!$C$14)*Parameters!$D$14</f>
        <v>680.76519420917236</v>
      </c>
      <c r="M193" s="58">
        <f>MAX(0,$J193-Parameters!$C$15)*Parameters!$D$15</f>
        <v>0</v>
      </c>
      <c r="N193" s="61">
        <f t="shared" si="34"/>
        <v>2361.530388418345</v>
      </c>
      <c r="O193" s="59">
        <f>IF(K193=0,0,Parameters!$C$13*Parameters!$D$13)+IF(L193=0,0,Parameters!$C$14*Parameters!$D$14)+IF(M193=0,0,Parameters!$C$15*Parameters!$D$15)</f>
        <v>15000</v>
      </c>
      <c r="P193" s="60">
        <f t="shared" si="27"/>
        <v>0.15743535922788968</v>
      </c>
      <c r="R193" s="56">
        <f t="shared" si="28"/>
        <v>179</v>
      </c>
      <c r="S193" s="57">
        <f>MAX(0,$C193-Parameters!$C$16)*Parameters!$D$16</f>
        <v>0</v>
      </c>
      <c r="T193" s="58">
        <f>MAX(0,$C193-Parameters!$D$17)*Parameters!$D$17</f>
        <v>0</v>
      </c>
      <c r="U193" s="70">
        <f t="shared" si="35"/>
        <v>0</v>
      </c>
      <c r="V193" s="71">
        <f>IF(S193=0,0,Parameters!$C$16*Parameters!$D$16)+IF(T193=0,0,Parameters!$C$17*Parameters!$D$17)</f>
        <v>0</v>
      </c>
      <c r="W193" s="60">
        <f t="shared" si="29"/>
        <v>0</v>
      </c>
      <c r="X193" s="57">
        <f>MAX(0,$J193-Parameters!$C$16)*Parameters!$D$16</f>
        <v>0</v>
      </c>
      <c r="Y193" s="27">
        <f>MAX(0,$J193-Parameters!$C$17)*Parameters!$D$17</f>
        <v>0</v>
      </c>
      <c r="Z193" s="72">
        <f t="shared" si="30"/>
        <v>0</v>
      </c>
      <c r="AA193" s="61">
        <f>IF(X193=0,0,Parameters!$C$16*Parameters!$D$16)+IF(Y193=0,0,Parameters!$C$17*Parameters!$D$17)</f>
        <v>0</v>
      </c>
      <c r="AB193" s="60">
        <f t="shared" si="31"/>
        <v>0</v>
      </c>
    </row>
    <row r="194" spans="2:28" x14ac:dyDescent="0.3">
      <c r="B194" s="56">
        <f>'S(t) modelling'!A186</f>
        <v>180</v>
      </c>
      <c r="C194" s="57">
        <f>'S(t) modelling'!E186</f>
        <v>102.54636509063559</v>
      </c>
      <c r="D194" s="57">
        <f>MAX(0,$C194-Parameters!$C$13)*Parameters!$D$13</f>
        <v>3254.6365090635591</v>
      </c>
      <c r="E194" s="27">
        <f>MAX(0,$C194-Parameters!$C$14)*Parameters!$D$14</f>
        <v>2254.6365090635591</v>
      </c>
      <c r="F194" s="58">
        <f>MAX(0,$C194-Parameters!$C$15)*Parameters!$D$15</f>
        <v>1254.6365090635591</v>
      </c>
      <c r="G194" s="59">
        <f t="shared" si="33"/>
        <v>6763.9095271906772</v>
      </c>
      <c r="H194" s="59">
        <f>IF(D194=0,0,Parameters!$C$13*Parameters!$D$13)+IF(E194=0,0,Parameters!$C$14*Parameters!$D$14)+IF(F194=0,0,Parameters!$C$15*Parameters!$D$15)</f>
        <v>24000</v>
      </c>
      <c r="I194" s="60">
        <f t="shared" si="32"/>
        <v>0.28182956363294487</v>
      </c>
      <c r="J194" s="58">
        <f>'S(t) modelling'!H186</f>
        <v>92.347041714383394</v>
      </c>
      <c r="K194" s="57">
        <f>MAX(0,$J194-Parameters!$C$13)*Parameters!$D$13</f>
        <v>2234.7041714383395</v>
      </c>
      <c r="L194" s="27">
        <f>MAX(0,$J194-Parameters!$C$14)*Parameters!$D$14</f>
        <v>1234.7041714383395</v>
      </c>
      <c r="M194" s="58">
        <f>MAX(0,$J194-Parameters!$C$15)*Parameters!$D$15</f>
        <v>234.70417143833942</v>
      </c>
      <c r="N194" s="61">
        <f t="shared" si="34"/>
        <v>3704.1125143150184</v>
      </c>
      <c r="O194" s="59">
        <f>IF(K194=0,0,Parameters!$C$13*Parameters!$D$13)+IF(L194=0,0,Parameters!$C$14*Parameters!$D$14)+IF(M194=0,0,Parameters!$C$15*Parameters!$D$15)</f>
        <v>24000</v>
      </c>
      <c r="P194" s="60">
        <f t="shared" si="27"/>
        <v>0.15433802142979244</v>
      </c>
      <c r="R194" s="56">
        <f t="shared" si="28"/>
        <v>180</v>
      </c>
      <c r="S194" s="57">
        <f>MAX(0,$C194-Parameters!$C$16)*Parameters!$D$16</f>
        <v>1254.6365090635591</v>
      </c>
      <c r="T194" s="58">
        <f>MAX(0,$C194-Parameters!$D$17)*Parameters!$D$17</f>
        <v>254.63650906355895</v>
      </c>
      <c r="U194" s="70">
        <f t="shared" si="35"/>
        <v>1509.2730181271181</v>
      </c>
      <c r="V194" s="71">
        <f>IF(S194=0,0,Parameters!$C$16*Parameters!$D$16)+IF(T194=0,0,Parameters!$C$17*Parameters!$D$17)</f>
        <v>19000</v>
      </c>
      <c r="W194" s="60">
        <f t="shared" si="29"/>
        <v>7.9435422006690432E-2</v>
      </c>
      <c r="X194" s="57">
        <f>MAX(0,$J194-Parameters!$C$16)*Parameters!$D$16</f>
        <v>234.70417143833942</v>
      </c>
      <c r="Y194" s="27">
        <f>MAX(0,$J194-Parameters!$C$17)*Parameters!$D$17</f>
        <v>0</v>
      </c>
      <c r="Z194" s="72">
        <f t="shared" si="30"/>
        <v>234.70417143833942</v>
      </c>
      <c r="AA194" s="61">
        <f>IF(X194=0,0,Parameters!$C$16*Parameters!$D$16)+IF(Y194=0,0,Parameters!$C$17*Parameters!$D$17)</f>
        <v>9000</v>
      </c>
      <c r="AB194" s="60">
        <f t="shared" si="31"/>
        <v>2.6078241270926603E-2</v>
      </c>
    </row>
    <row r="195" spans="2:28" x14ac:dyDescent="0.3">
      <c r="B195" s="56">
        <f>'S(t) modelling'!A187</f>
        <v>181</v>
      </c>
      <c r="C195" s="57">
        <f>'S(t) modelling'!E187</f>
        <v>110.96971839487647</v>
      </c>
      <c r="D195" s="57">
        <f>MAX(0,$C195-Parameters!$C$13)*Parameters!$D$13</f>
        <v>4096.9718394876463</v>
      </c>
      <c r="E195" s="27">
        <f>MAX(0,$C195-Parameters!$C$14)*Parameters!$D$14</f>
        <v>3096.9718394876468</v>
      </c>
      <c r="F195" s="58">
        <f>MAX(0,$C195-Parameters!$C$15)*Parameters!$D$15</f>
        <v>2096.9718394876468</v>
      </c>
      <c r="G195" s="59">
        <f t="shared" si="33"/>
        <v>9290.9155184629399</v>
      </c>
      <c r="H195" s="59">
        <f>IF(D195=0,0,Parameters!$C$13*Parameters!$D$13)+IF(E195=0,0,Parameters!$C$14*Parameters!$D$14)+IF(F195=0,0,Parameters!$C$15*Parameters!$D$15)</f>
        <v>24000</v>
      </c>
      <c r="I195" s="60">
        <f t="shared" si="32"/>
        <v>0.3871214799359558</v>
      </c>
      <c r="J195" s="58">
        <f>'S(t) modelling'!H187</f>
        <v>131.59770355525598</v>
      </c>
      <c r="K195" s="57">
        <f>MAX(0,$J195-Parameters!$C$13)*Parameters!$D$13</f>
        <v>6159.7703555255976</v>
      </c>
      <c r="L195" s="27">
        <f>MAX(0,$J195-Parameters!$C$14)*Parameters!$D$14</f>
        <v>5159.7703555255976</v>
      </c>
      <c r="M195" s="58">
        <f>MAX(0,$J195-Parameters!$C$15)*Parameters!$D$15</f>
        <v>4159.7703555255976</v>
      </c>
      <c r="N195" s="61">
        <f t="shared" si="34"/>
        <v>15479.311066576793</v>
      </c>
      <c r="O195" s="59">
        <f>IF(K195=0,0,Parameters!$C$13*Parameters!$D$13)+IF(L195=0,0,Parameters!$C$14*Parameters!$D$14)+IF(M195=0,0,Parameters!$C$15*Parameters!$D$15)</f>
        <v>24000</v>
      </c>
      <c r="P195" s="60">
        <f t="shared" si="27"/>
        <v>0.64497129444069967</v>
      </c>
      <c r="R195" s="56">
        <f t="shared" si="28"/>
        <v>181</v>
      </c>
      <c r="S195" s="57">
        <f>MAX(0,$C195-Parameters!$C$16)*Parameters!$D$16</f>
        <v>2096.9718394876468</v>
      </c>
      <c r="T195" s="58">
        <f>MAX(0,$C195-Parameters!$D$17)*Parameters!$D$17</f>
        <v>1096.9718394876465</v>
      </c>
      <c r="U195" s="70">
        <f t="shared" si="35"/>
        <v>3193.9436789752936</v>
      </c>
      <c r="V195" s="71">
        <f>IF(S195=0,0,Parameters!$C$16*Parameters!$D$16)+IF(T195=0,0,Parameters!$C$17*Parameters!$D$17)</f>
        <v>19000</v>
      </c>
      <c r="W195" s="60">
        <f t="shared" si="29"/>
        <v>0.1681022988934365</v>
      </c>
      <c r="X195" s="57">
        <f>MAX(0,$J195-Parameters!$C$16)*Parameters!$D$16</f>
        <v>4159.7703555255976</v>
      </c>
      <c r="Y195" s="27">
        <f>MAX(0,$J195-Parameters!$C$17)*Parameters!$D$17</f>
        <v>3159.7703555255976</v>
      </c>
      <c r="Z195" s="72">
        <f t="shared" si="30"/>
        <v>7319.5407110511951</v>
      </c>
      <c r="AA195" s="61">
        <f>IF(X195=0,0,Parameters!$C$16*Parameters!$D$16)+IF(Y195=0,0,Parameters!$C$17*Parameters!$D$17)</f>
        <v>19000</v>
      </c>
      <c r="AB195" s="60">
        <f t="shared" si="31"/>
        <v>0.38523898479216817</v>
      </c>
    </row>
    <row r="196" spans="2:28" x14ac:dyDescent="0.3">
      <c r="B196" s="56">
        <f>'S(t) modelling'!A188</f>
        <v>182</v>
      </c>
      <c r="C196" s="57">
        <f>'S(t) modelling'!E188</f>
        <v>122.63413292433252</v>
      </c>
      <c r="D196" s="57">
        <f>MAX(0,$C196-Parameters!$C$13)*Parameters!$D$13</f>
        <v>5263.4132924332516</v>
      </c>
      <c r="E196" s="27">
        <f>MAX(0,$C196-Parameters!$C$14)*Parameters!$D$14</f>
        <v>4263.4132924332516</v>
      </c>
      <c r="F196" s="58">
        <f>MAX(0,$C196-Parameters!$C$15)*Parameters!$D$15</f>
        <v>3263.4132924332521</v>
      </c>
      <c r="G196" s="59">
        <f t="shared" si="33"/>
        <v>12790.239877299755</v>
      </c>
      <c r="H196" s="59">
        <f>IF(D196=0,0,Parameters!$C$13*Parameters!$D$13)+IF(E196=0,0,Parameters!$C$14*Parameters!$D$14)+IF(F196=0,0,Parameters!$C$15*Parameters!$D$15)</f>
        <v>24000</v>
      </c>
      <c r="I196" s="60">
        <f t="shared" si="32"/>
        <v>0.53292666155415647</v>
      </c>
      <c r="J196" s="58">
        <f>'S(t) modelling'!H188</f>
        <v>133.31246524294576</v>
      </c>
      <c r="K196" s="57">
        <f>MAX(0,$J196-Parameters!$C$13)*Parameters!$D$13</f>
        <v>6331.2465242945764</v>
      </c>
      <c r="L196" s="27">
        <f>MAX(0,$J196-Parameters!$C$14)*Parameters!$D$14</f>
        <v>5331.2465242945764</v>
      </c>
      <c r="M196" s="58">
        <f>MAX(0,$J196-Parameters!$C$15)*Parameters!$D$15</f>
        <v>4331.2465242945764</v>
      </c>
      <c r="N196" s="61">
        <f t="shared" si="34"/>
        <v>15993.739572883729</v>
      </c>
      <c r="O196" s="59">
        <f>IF(K196=0,0,Parameters!$C$13*Parameters!$D$13)+IF(L196=0,0,Parameters!$C$14*Parameters!$D$14)+IF(M196=0,0,Parameters!$C$15*Parameters!$D$15)</f>
        <v>24000</v>
      </c>
      <c r="P196" s="60">
        <f t="shared" si="27"/>
        <v>0.6664058155368221</v>
      </c>
      <c r="R196" s="56">
        <f t="shared" si="28"/>
        <v>182</v>
      </c>
      <c r="S196" s="57">
        <f>MAX(0,$C196-Parameters!$C$16)*Parameters!$D$16</f>
        <v>3263.4132924332521</v>
      </c>
      <c r="T196" s="58">
        <f>MAX(0,$C196-Parameters!$D$17)*Parameters!$D$17</f>
        <v>2263.4132924332521</v>
      </c>
      <c r="U196" s="70">
        <f t="shared" si="35"/>
        <v>5526.8265848665042</v>
      </c>
      <c r="V196" s="71">
        <f>IF(S196=0,0,Parameters!$C$16*Parameters!$D$16)+IF(T196=0,0,Parameters!$C$17*Parameters!$D$17)</f>
        <v>19000</v>
      </c>
      <c r="W196" s="60">
        <f t="shared" si="29"/>
        <v>0.29088560972981603</v>
      </c>
      <c r="X196" s="57">
        <f>MAX(0,$J196-Parameters!$C$16)*Parameters!$D$16</f>
        <v>4331.2465242945764</v>
      </c>
      <c r="Y196" s="27">
        <f>MAX(0,$J196-Parameters!$C$17)*Parameters!$D$17</f>
        <v>3331.2465242945764</v>
      </c>
      <c r="Z196" s="72">
        <f t="shared" si="30"/>
        <v>7662.4930485891527</v>
      </c>
      <c r="AA196" s="61">
        <f>IF(X196=0,0,Parameters!$C$16*Parameters!$D$16)+IF(Y196=0,0,Parameters!$C$17*Parameters!$D$17)</f>
        <v>19000</v>
      </c>
      <c r="AB196" s="60">
        <f t="shared" si="31"/>
        <v>0.40328910782048172</v>
      </c>
    </row>
    <row r="197" spans="2:28" x14ac:dyDescent="0.3">
      <c r="B197" s="56">
        <f>'S(t) modelling'!A189</f>
        <v>183</v>
      </c>
      <c r="C197" s="57">
        <f>'S(t) modelling'!E189</f>
        <v>116.36447029605442</v>
      </c>
      <c r="D197" s="57">
        <f>MAX(0,$C197-Parameters!$C$13)*Parameters!$D$13</f>
        <v>4636.4470296054424</v>
      </c>
      <c r="E197" s="27">
        <f>MAX(0,$C197-Parameters!$C$14)*Parameters!$D$14</f>
        <v>3636.4470296054419</v>
      </c>
      <c r="F197" s="58">
        <f>MAX(0,$C197-Parameters!$C$15)*Parameters!$D$15</f>
        <v>2636.4470296054419</v>
      </c>
      <c r="G197" s="59">
        <f t="shared" si="33"/>
        <v>10909.341088816327</v>
      </c>
      <c r="H197" s="59">
        <f>IF(D197=0,0,Parameters!$C$13*Parameters!$D$13)+IF(E197=0,0,Parameters!$C$14*Parameters!$D$14)+IF(F197=0,0,Parameters!$C$15*Parameters!$D$15)</f>
        <v>24000</v>
      </c>
      <c r="I197" s="60">
        <f t="shared" si="32"/>
        <v>0.45455587870068032</v>
      </c>
      <c r="J197" s="58">
        <f>'S(t) modelling'!H189</f>
        <v>130.56569359892563</v>
      </c>
      <c r="K197" s="57">
        <f>MAX(0,$J197-Parameters!$C$13)*Parameters!$D$13</f>
        <v>6056.5693598925636</v>
      </c>
      <c r="L197" s="27">
        <f>MAX(0,$J197-Parameters!$C$14)*Parameters!$D$14</f>
        <v>5056.5693598925636</v>
      </c>
      <c r="M197" s="58">
        <f>MAX(0,$J197-Parameters!$C$15)*Parameters!$D$15</f>
        <v>4056.5693598925636</v>
      </c>
      <c r="N197" s="61">
        <f t="shared" si="34"/>
        <v>15169.70807967769</v>
      </c>
      <c r="O197" s="59">
        <f>IF(K197=0,0,Parameters!$C$13*Parameters!$D$13)+IF(L197=0,0,Parameters!$C$14*Parameters!$D$14)+IF(M197=0,0,Parameters!$C$15*Parameters!$D$15)</f>
        <v>24000</v>
      </c>
      <c r="P197" s="60">
        <f t="shared" si="27"/>
        <v>0.63207116998657042</v>
      </c>
      <c r="R197" s="56">
        <f t="shared" si="28"/>
        <v>183</v>
      </c>
      <c r="S197" s="57">
        <f>MAX(0,$C197-Parameters!$C$16)*Parameters!$D$16</f>
        <v>2636.4470296054419</v>
      </c>
      <c r="T197" s="58">
        <f>MAX(0,$C197-Parameters!$D$17)*Parameters!$D$17</f>
        <v>1636.4470296054421</v>
      </c>
      <c r="U197" s="70">
        <f t="shared" si="35"/>
        <v>4272.8940592108838</v>
      </c>
      <c r="V197" s="71">
        <f>IF(S197=0,0,Parameters!$C$16*Parameters!$D$16)+IF(T197=0,0,Parameters!$C$17*Parameters!$D$17)</f>
        <v>19000</v>
      </c>
      <c r="W197" s="60">
        <f t="shared" si="29"/>
        <v>0.22488916101109915</v>
      </c>
      <c r="X197" s="57">
        <f>MAX(0,$J197-Parameters!$C$16)*Parameters!$D$16</f>
        <v>4056.5693598925636</v>
      </c>
      <c r="Y197" s="27">
        <f>MAX(0,$J197-Parameters!$C$17)*Parameters!$D$17</f>
        <v>3056.5693598925636</v>
      </c>
      <c r="Z197" s="72">
        <f t="shared" si="30"/>
        <v>7113.1387197851273</v>
      </c>
      <c r="AA197" s="61">
        <f>IF(X197=0,0,Parameters!$C$16*Parameters!$D$16)+IF(Y197=0,0,Parameters!$C$17*Parameters!$D$17)</f>
        <v>19000</v>
      </c>
      <c r="AB197" s="60">
        <f t="shared" si="31"/>
        <v>0.37437572209395409</v>
      </c>
    </row>
    <row r="198" spans="2:28" x14ac:dyDescent="0.3">
      <c r="B198" s="56">
        <f>'S(t) modelling'!A190</f>
        <v>184</v>
      </c>
      <c r="C198" s="57">
        <f>'S(t) modelling'!E190</f>
        <v>95.63611624052713</v>
      </c>
      <c r="D198" s="57">
        <f>MAX(0,$C198-Parameters!$C$13)*Parameters!$D$13</f>
        <v>2563.6116240527131</v>
      </c>
      <c r="E198" s="27">
        <f>MAX(0,$C198-Parameters!$C$14)*Parameters!$D$14</f>
        <v>1563.6116240527131</v>
      </c>
      <c r="F198" s="58">
        <f>MAX(0,$C198-Parameters!$C$15)*Parameters!$D$15</f>
        <v>563.61162405271307</v>
      </c>
      <c r="G198" s="59">
        <f t="shared" si="33"/>
        <v>4690.8348721581388</v>
      </c>
      <c r="H198" s="59">
        <f>IF(D198=0,0,Parameters!$C$13*Parameters!$D$13)+IF(E198=0,0,Parameters!$C$14*Parameters!$D$14)+IF(F198=0,0,Parameters!$C$15*Parameters!$D$15)</f>
        <v>24000</v>
      </c>
      <c r="I198" s="60">
        <f t="shared" si="32"/>
        <v>0.19545145300658912</v>
      </c>
      <c r="J198" s="58">
        <f>'S(t) modelling'!H190</f>
        <v>91.848040384367636</v>
      </c>
      <c r="K198" s="57">
        <f>MAX(0,$J198-Parameters!$C$13)*Parameters!$D$13</f>
        <v>2184.8040384367637</v>
      </c>
      <c r="L198" s="27">
        <f>MAX(0,$J198-Parameters!$C$14)*Parameters!$D$14</f>
        <v>1184.8040384367637</v>
      </c>
      <c r="M198" s="58">
        <f>MAX(0,$J198-Parameters!$C$15)*Parameters!$D$15</f>
        <v>184.80403843676356</v>
      </c>
      <c r="N198" s="61">
        <f t="shared" si="34"/>
        <v>3554.412115310291</v>
      </c>
      <c r="O198" s="59">
        <f>IF(K198=0,0,Parameters!$C$13*Parameters!$D$13)+IF(L198=0,0,Parameters!$C$14*Parameters!$D$14)+IF(M198=0,0,Parameters!$C$15*Parameters!$D$15)</f>
        <v>24000</v>
      </c>
      <c r="P198" s="60">
        <f t="shared" si="27"/>
        <v>0.14810050480459547</v>
      </c>
      <c r="R198" s="56">
        <f t="shared" si="28"/>
        <v>184</v>
      </c>
      <c r="S198" s="57">
        <f>MAX(0,$C198-Parameters!$C$16)*Parameters!$D$16</f>
        <v>563.61162405271307</v>
      </c>
      <c r="T198" s="58">
        <f>MAX(0,$C198-Parameters!$D$17)*Parameters!$D$17</f>
        <v>0</v>
      </c>
      <c r="U198" s="70">
        <f t="shared" si="35"/>
        <v>563.61162405271307</v>
      </c>
      <c r="V198" s="71">
        <f>IF(S198=0,0,Parameters!$C$16*Parameters!$D$16)+IF(T198=0,0,Parameters!$C$17*Parameters!$D$17)</f>
        <v>9000</v>
      </c>
      <c r="W198" s="60">
        <f t="shared" si="29"/>
        <v>6.2623513783634788E-2</v>
      </c>
      <c r="X198" s="57">
        <f>MAX(0,$J198-Parameters!$C$16)*Parameters!$D$16</f>
        <v>184.80403843676356</v>
      </c>
      <c r="Y198" s="27">
        <f>MAX(0,$J198-Parameters!$C$17)*Parameters!$D$17</f>
        <v>0</v>
      </c>
      <c r="Z198" s="72">
        <f t="shared" si="30"/>
        <v>184.80403843676356</v>
      </c>
      <c r="AA198" s="61">
        <f>IF(X198=0,0,Parameters!$C$16*Parameters!$D$16)+IF(Y198=0,0,Parameters!$C$17*Parameters!$D$17)</f>
        <v>9000</v>
      </c>
      <c r="AB198" s="60">
        <f t="shared" si="31"/>
        <v>2.0533782048529285E-2</v>
      </c>
    </row>
    <row r="199" spans="2:28" x14ac:dyDescent="0.3">
      <c r="B199" s="56">
        <f>'S(t) modelling'!A191</f>
        <v>185</v>
      </c>
      <c r="C199" s="57">
        <f>'S(t) modelling'!E191</f>
        <v>104.25049936842761</v>
      </c>
      <c r="D199" s="57">
        <f>MAX(0,$C199-Parameters!$C$13)*Parameters!$D$13</f>
        <v>3425.0499368427613</v>
      </c>
      <c r="E199" s="27">
        <f>MAX(0,$C199-Parameters!$C$14)*Parameters!$D$14</f>
        <v>2425.0499368427613</v>
      </c>
      <c r="F199" s="58">
        <f>MAX(0,$C199-Parameters!$C$15)*Parameters!$D$15</f>
        <v>1425.0499368427611</v>
      </c>
      <c r="G199" s="59">
        <f t="shared" si="33"/>
        <v>7275.1498105282835</v>
      </c>
      <c r="H199" s="59">
        <f>IF(D199=0,0,Parameters!$C$13*Parameters!$D$13)+IF(E199=0,0,Parameters!$C$14*Parameters!$D$14)+IF(F199=0,0,Parameters!$C$15*Parameters!$D$15)</f>
        <v>24000</v>
      </c>
      <c r="I199" s="60">
        <f t="shared" si="32"/>
        <v>0.30313124210534514</v>
      </c>
      <c r="J199" s="58">
        <f>'S(t) modelling'!H191</f>
        <v>103.52216299108214</v>
      </c>
      <c r="K199" s="57">
        <f>MAX(0,$J199-Parameters!$C$13)*Parameters!$D$13</f>
        <v>3352.2162991082141</v>
      </c>
      <c r="L199" s="27">
        <f>MAX(0,$J199-Parameters!$C$14)*Parameters!$D$14</f>
        <v>2352.2162991082141</v>
      </c>
      <c r="M199" s="58">
        <f>MAX(0,$J199-Parameters!$C$15)*Parameters!$D$15</f>
        <v>1352.2162991082141</v>
      </c>
      <c r="N199" s="61">
        <f t="shared" si="34"/>
        <v>7056.6488973246423</v>
      </c>
      <c r="O199" s="59">
        <f>IF(K199=0,0,Parameters!$C$13*Parameters!$D$13)+IF(L199=0,0,Parameters!$C$14*Parameters!$D$14)+IF(M199=0,0,Parameters!$C$15*Parameters!$D$15)</f>
        <v>24000</v>
      </c>
      <c r="P199" s="60">
        <f t="shared" si="27"/>
        <v>0.29402703738852676</v>
      </c>
      <c r="R199" s="56">
        <f t="shared" si="28"/>
        <v>185</v>
      </c>
      <c r="S199" s="57">
        <f>MAX(0,$C199-Parameters!$C$16)*Parameters!$D$16</f>
        <v>1425.0499368427611</v>
      </c>
      <c r="T199" s="58">
        <f>MAX(0,$C199-Parameters!$D$17)*Parameters!$D$17</f>
        <v>425.04993684276116</v>
      </c>
      <c r="U199" s="70">
        <f t="shared" si="35"/>
        <v>1850.0998736855222</v>
      </c>
      <c r="V199" s="71">
        <f>IF(S199=0,0,Parameters!$C$16*Parameters!$D$16)+IF(T199=0,0,Parameters!$C$17*Parameters!$D$17)</f>
        <v>19000</v>
      </c>
      <c r="W199" s="60">
        <f t="shared" si="29"/>
        <v>9.7373677562395899E-2</v>
      </c>
      <c r="X199" s="57">
        <f>MAX(0,$J199-Parameters!$C$16)*Parameters!$D$16</f>
        <v>1352.2162991082141</v>
      </c>
      <c r="Y199" s="27">
        <f>MAX(0,$J199-Parameters!$C$17)*Parameters!$D$17</f>
        <v>352.21629910821406</v>
      </c>
      <c r="Z199" s="72">
        <f t="shared" si="30"/>
        <v>1704.4325982164282</v>
      </c>
      <c r="AA199" s="61">
        <f>IF(X199=0,0,Parameters!$C$16*Parameters!$D$16)+IF(Y199=0,0,Parameters!$C$17*Parameters!$D$17)</f>
        <v>19000</v>
      </c>
      <c r="AB199" s="60">
        <f t="shared" si="31"/>
        <v>8.9706978853496225E-2</v>
      </c>
    </row>
    <row r="200" spans="2:28" x14ac:dyDescent="0.3">
      <c r="B200" s="56">
        <f>'S(t) modelling'!A192</f>
        <v>186</v>
      </c>
      <c r="C200" s="57">
        <f>'S(t) modelling'!E192</f>
        <v>101.16246701164842</v>
      </c>
      <c r="D200" s="57">
        <f>MAX(0,$C200-Parameters!$C$13)*Parameters!$D$13</f>
        <v>3116.2467011648419</v>
      </c>
      <c r="E200" s="27">
        <f>MAX(0,$C200-Parameters!$C$14)*Parameters!$D$14</f>
        <v>2116.2467011648419</v>
      </c>
      <c r="F200" s="58">
        <f>MAX(0,$C200-Parameters!$C$15)*Parameters!$D$15</f>
        <v>1116.2467011648416</v>
      </c>
      <c r="G200" s="59">
        <f t="shared" si="33"/>
        <v>6348.7401034945251</v>
      </c>
      <c r="H200" s="59">
        <f>IF(D200=0,0,Parameters!$C$13*Parameters!$D$13)+IF(E200=0,0,Parameters!$C$14*Parameters!$D$14)+IF(F200=0,0,Parameters!$C$15*Parameters!$D$15)</f>
        <v>24000</v>
      </c>
      <c r="I200" s="60">
        <f t="shared" si="32"/>
        <v>0.2645308376456052</v>
      </c>
      <c r="J200" s="58">
        <f>'S(t) modelling'!H192</f>
        <v>106.28960798377599</v>
      </c>
      <c r="K200" s="57">
        <f>MAX(0,$J200-Parameters!$C$13)*Parameters!$D$13</f>
        <v>3628.9607983775995</v>
      </c>
      <c r="L200" s="27">
        <f>MAX(0,$J200-Parameters!$C$14)*Parameters!$D$14</f>
        <v>2628.9607983775995</v>
      </c>
      <c r="M200" s="58">
        <f>MAX(0,$J200-Parameters!$C$15)*Parameters!$D$15</f>
        <v>1628.9607983775995</v>
      </c>
      <c r="N200" s="61">
        <f t="shared" si="34"/>
        <v>7886.8823951327986</v>
      </c>
      <c r="O200" s="59">
        <f>IF(K200=0,0,Parameters!$C$13*Parameters!$D$13)+IF(L200=0,0,Parameters!$C$14*Parameters!$D$14)+IF(M200=0,0,Parameters!$C$15*Parameters!$D$15)</f>
        <v>24000</v>
      </c>
      <c r="P200" s="60">
        <f t="shared" si="27"/>
        <v>0.32862009979719992</v>
      </c>
      <c r="R200" s="56">
        <f t="shared" si="28"/>
        <v>186</v>
      </c>
      <c r="S200" s="57">
        <f>MAX(0,$C200-Parameters!$C$16)*Parameters!$D$16</f>
        <v>1116.2467011648416</v>
      </c>
      <c r="T200" s="58">
        <f>MAX(0,$C200-Parameters!$D$17)*Parameters!$D$17</f>
        <v>116.24670116484168</v>
      </c>
      <c r="U200" s="70">
        <f t="shared" si="35"/>
        <v>1232.4934023296832</v>
      </c>
      <c r="V200" s="71">
        <f>IF(S200=0,0,Parameters!$C$16*Parameters!$D$16)+IF(T200=0,0,Parameters!$C$17*Parameters!$D$17)</f>
        <v>19000</v>
      </c>
      <c r="W200" s="60">
        <f t="shared" si="29"/>
        <v>6.4868073806825438E-2</v>
      </c>
      <c r="X200" s="57">
        <f>MAX(0,$J200-Parameters!$C$16)*Parameters!$D$16</f>
        <v>1628.9607983775995</v>
      </c>
      <c r="Y200" s="27">
        <f>MAX(0,$J200-Parameters!$C$17)*Parameters!$D$17</f>
        <v>628.96079837759942</v>
      </c>
      <c r="Z200" s="72">
        <f t="shared" si="30"/>
        <v>2257.9215967551991</v>
      </c>
      <c r="AA200" s="61">
        <f>IF(X200=0,0,Parameters!$C$16*Parameters!$D$16)+IF(Y200=0,0,Parameters!$C$17*Parameters!$D$17)</f>
        <v>19000</v>
      </c>
      <c r="AB200" s="60">
        <f t="shared" si="31"/>
        <v>0.11883797877658943</v>
      </c>
    </row>
    <row r="201" spans="2:28" x14ac:dyDescent="0.3">
      <c r="B201" s="56">
        <f>'S(t) modelling'!A193</f>
        <v>187</v>
      </c>
      <c r="C201" s="57">
        <f>'S(t) modelling'!E193</f>
        <v>96.290704313552112</v>
      </c>
      <c r="D201" s="57">
        <f>MAX(0,$C201-Parameters!$C$13)*Parameters!$D$13</f>
        <v>2629.0704313552114</v>
      </c>
      <c r="E201" s="27">
        <f>MAX(0,$C201-Parameters!$C$14)*Parameters!$D$14</f>
        <v>1629.0704313552112</v>
      </c>
      <c r="F201" s="58">
        <f>MAX(0,$C201-Parameters!$C$15)*Parameters!$D$15</f>
        <v>629.07043135521121</v>
      </c>
      <c r="G201" s="59">
        <f t="shared" si="33"/>
        <v>4887.2112940656343</v>
      </c>
      <c r="H201" s="59">
        <f>IF(D201=0,0,Parameters!$C$13*Parameters!$D$13)+IF(E201=0,0,Parameters!$C$14*Parameters!$D$14)+IF(F201=0,0,Parameters!$C$15*Parameters!$D$15)</f>
        <v>24000</v>
      </c>
      <c r="I201" s="60">
        <f t="shared" si="32"/>
        <v>0.20363380391940142</v>
      </c>
      <c r="J201" s="58">
        <f>'S(t) modelling'!H193</f>
        <v>89.739560163619601</v>
      </c>
      <c r="K201" s="57">
        <f>MAX(0,$J201-Parameters!$C$13)*Parameters!$D$13</f>
        <v>1973.9560163619601</v>
      </c>
      <c r="L201" s="27">
        <f>MAX(0,$J201-Parameters!$C$14)*Parameters!$D$14</f>
        <v>973.95601636196011</v>
      </c>
      <c r="M201" s="58">
        <f>MAX(0,$J201-Parameters!$C$15)*Parameters!$D$15</f>
        <v>0</v>
      </c>
      <c r="N201" s="61">
        <f t="shared" si="34"/>
        <v>2947.9120327239202</v>
      </c>
      <c r="O201" s="59">
        <f>IF(K201=0,0,Parameters!$C$13*Parameters!$D$13)+IF(L201=0,0,Parameters!$C$14*Parameters!$D$14)+IF(M201=0,0,Parameters!$C$15*Parameters!$D$15)</f>
        <v>15000</v>
      </c>
      <c r="P201" s="60">
        <f t="shared" si="27"/>
        <v>0.19652746884826136</v>
      </c>
      <c r="R201" s="56">
        <f t="shared" si="28"/>
        <v>187</v>
      </c>
      <c r="S201" s="57">
        <f>MAX(0,$C201-Parameters!$C$16)*Parameters!$D$16</f>
        <v>629.07043135521121</v>
      </c>
      <c r="T201" s="58">
        <f>MAX(0,$C201-Parameters!$D$17)*Parameters!$D$17</f>
        <v>0</v>
      </c>
      <c r="U201" s="70">
        <f t="shared" si="35"/>
        <v>629.07043135521121</v>
      </c>
      <c r="V201" s="71">
        <f>IF(S201=0,0,Parameters!$C$16*Parameters!$D$16)+IF(T201=0,0,Parameters!$C$17*Parameters!$D$17)</f>
        <v>9000</v>
      </c>
      <c r="W201" s="60">
        <f t="shared" si="29"/>
        <v>6.9896714595023474E-2</v>
      </c>
      <c r="X201" s="57">
        <f>MAX(0,$J201-Parameters!$C$16)*Parameters!$D$16</f>
        <v>0</v>
      </c>
      <c r="Y201" s="27">
        <f>MAX(0,$J201-Parameters!$C$17)*Parameters!$D$17</f>
        <v>0</v>
      </c>
      <c r="Z201" s="72">
        <f t="shared" si="30"/>
        <v>0</v>
      </c>
      <c r="AA201" s="61">
        <f>IF(X201=0,0,Parameters!$C$16*Parameters!$D$16)+IF(Y201=0,0,Parameters!$C$17*Parameters!$D$17)</f>
        <v>0</v>
      </c>
      <c r="AB201" s="60">
        <f t="shared" si="31"/>
        <v>0</v>
      </c>
    </row>
    <row r="202" spans="2:28" x14ac:dyDescent="0.3">
      <c r="B202" s="56">
        <f>'S(t) modelling'!A194</f>
        <v>188</v>
      </c>
      <c r="C202" s="57">
        <f>'S(t) modelling'!E194</f>
        <v>97.506176662888393</v>
      </c>
      <c r="D202" s="57">
        <f>MAX(0,$C202-Parameters!$C$13)*Parameters!$D$13</f>
        <v>2750.6176662888392</v>
      </c>
      <c r="E202" s="27">
        <f>MAX(0,$C202-Parameters!$C$14)*Parameters!$D$14</f>
        <v>1750.6176662888392</v>
      </c>
      <c r="F202" s="58">
        <f>MAX(0,$C202-Parameters!$C$15)*Parameters!$D$15</f>
        <v>750.61766628883925</v>
      </c>
      <c r="G202" s="59">
        <f t="shared" si="33"/>
        <v>5251.8529988665177</v>
      </c>
      <c r="H202" s="59">
        <f>IF(D202=0,0,Parameters!$C$13*Parameters!$D$13)+IF(E202=0,0,Parameters!$C$14*Parameters!$D$14)+IF(F202=0,0,Parameters!$C$15*Parameters!$D$15)</f>
        <v>24000</v>
      </c>
      <c r="I202" s="60">
        <f t="shared" si="32"/>
        <v>0.21882720828610491</v>
      </c>
      <c r="J202" s="58">
        <f>'S(t) modelling'!H194</f>
        <v>94.461150896445019</v>
      </c>
      <c r="K202" s="57">
        <f>MAX(0,$J202-Parameters!$C$13)*Parameters!$D$13</f>
        <v>2446.1150896445019</v>
      </c>
      <c r="L202" s="27">
        <f>MAX(0,$J202-Parameters!$C$14)*Parameters!$D$14</f>
        <v>1446.1150896445019</v>
      </c>
      <c r="M202" s="58">
        <f>MAX(0,$J202-Parameters!$C$15)*Parameters!$D$15</f>
        <v>446.11508964450195</v>
      </c>
      <c r="N202" s="61">
        <f t="shared" si="34"/>
        <v>4338.3452689335063</v>
      </c>
      <c r="O202" s="59">
        <f>IF(K202=0,0,Parameters!$C$13*Parameters!$D$13)+IF(L202=0,0,Parameters!$C$14*Parameters!$D$14)+IF(M202=0,0,Parameters!$C$15*Parameters!$D$15)</f>
        <v>24000</v>
      </c>
      <c r="P202" s="60">
        <f t="shared" si="27"/>
        <v>0.18076438620556276</v>
      </c>
      <c r="R202" s="56">
        <f t="shared" si="28"/>
        <v>188</v>
      </c>
      <c r="S202" s="57">
        <f>MAX(0,$C202-Parameters!$C$16)*Parameters!$D$16</f>
        <v>750.61766628883925</v>
      </c>
      <c r="T202" s="58">
        <f>MAX(0,$C202-Parameters!$D$17)*Parameters!$D$17</f>
        <v>0</v>
      </c>
      <c r="U202" s="70">
        <f t="shared" si="35"/>
        <v>750.61766628883925</v>
      </c>
      <c r="V202" s="71">
        <f>IF(S202=0,0,Parameters!$C$16*Parameters!$D$16)+IF(T202=0,0,Parameters!$C$17*Parameters!$D$17)</f>
        <v>9000</v>
      </c>
      <c r="W202" s="60">
        <f t="shared" si="29"/>
        <v>8.3401962920982134E-2</v>
      </c>
      <c r="X202" s="57">
        <f>MAX(0,$J202-Parameters!$C$16)*Parameters!$D$16</f>
        <v>446.11508964450195</v>
      </c>
      <c r="Y202" s="27">
        <f>MAX(0,$J202-Parameters!$C$17)*Parameters!$D$17</f>
        <v>0</v>
      </c>
      <c r="Z202" s="72">
        <f t="shared" si="30"/>
        <v>446.11508964450195</v>
      </c>
      <c r="AA202" s="61">
        <f>IF(X202=0,0,Parameters!$C$16*Parameters!$D$16)+IF(Y202=0,0,Parameters!$C$17*Parameters!$D$17)</f>
        <v>9000</v>
      </c>
      <c r="AB202" s="60">
        <f t="shared" si="31"/>
        <v>4.9568343293833549E-2</v>
      </c>
    </row>
    <row r="203" spans="2:28" x14ac:dyDescent="0.3">
      <c r="B203" s="56">
        <f>'S(t) modelling'!A195</f>
        <v>189</v>
      </c>
      <c r="C203" s="57">
        <f>'S(t) modelling'!E195</f>
        <v>97.763150600110222</v>
      </c>
      <c r="D203" s="57">
        <f>MAX(0,$C203-Parameters!$C$13)*Parameters!$D$13</f>
        <v>2776.3150600110221</v>
      </c>
      <c r="E203" s="27">
        <f>MAX(0,$C203-Parameters!$C$14)*Parameters!$D$14</f>
        <v>1776.3150600110223</v>
      </c>
      <c r="F203" s="58">
        <f>MAX(0,$C203-Parameters!$C$15)*Parameters!$D$15</f>
        <v>776.3150600110223</v>
      </c>
      <c r="G203" s="59">
        <f t="shared" si="33"/>
        <v>5328.9451800330662</v>
      </c>
      <c r="H203" s="59">
        <f>IF(D203=0,0,Parameters!$C$13*Parameters!$D$13)+IF(E203=0,0,Parameters!$C$14*Parameters!$D$14)+IF(F203=0,0,Parameters!$C$15*Parameters!$D$15)</f>
        <v>24000</v>
      </c>
      <c r="I203" s="60">
        <f t="shared" si="32"/>
        <v>0.22203938250137775</v>
      </c>
      <c r="J203" s="58">
        <f>'S(t) modelling'!H195</f>
        <v>94.864654981848247</v>
      </c>
      <c r="K203" s="57">
        <f>MAX(0,$J203-Parameters!$C$13)*Parameters!$D$13</f>
        <v>2486.4654981848248</v>
      </c>
      <c r="L203" s="27">
        <f>MAX(0,$J203-Parameters!$C$14)*Parameters!$D$14</f>
        <v>1486.4654981848248</v>
      </c>
      <c r="M203" s="58">
        <f>MAX(0,$J203-Parameters!$C$15)*Parameters!$D$15</f>
        <v>486.4654981848247</v>
      </c>
      <c r="N203" s="61">
        <f t="shared" si="34"/>
        <v>4459.396494554474</v>
      </c>
      <c r="O203" s="59">
        <f>IF(K203=0,0,Parameters!$C$13*Parameters!$D$13)+IF(L203=0,0,Parameters!$C$14*Parameters!$D$14)+IF(M203=0,0,Parameters!$C$15*Parameters!$D$15)</f>
        <v>24000</v>
      </c>
      <c r="P203" s="60">
        <f t="shared" si="27"/>
        <v>0.18580818727310308</v>
      </c>
      <c r="R203" s="56">
        <f t="shared" si="28"/>
        <v>189</v>
      </c>
      <c r="S203" s="57">
        <f>MAX(0,$C203-Parameters!$C$16)*Parameters!$D$16</f>
        <v>776.3150600110223</v>
      </c>
      <c r="T203" s="58">
        <f>MAX(0,$C203-Parameters!$D$17)*Parameters!$D$17</f>
        <v>0</v>
      </c>
      <c r="U203" s="70">
        <f t="shared" si="35"/>
        <v>776.3150600110223</v>
      </c>
      <c r="V203" s="71">
        <f>IF(S203=0,0,Parameters!$C$16*Parameters!$D$16)+IF(T203=0,0,Parameters!$C$17*Parameters!$D$17)</f>
        <v>9000</v>
      </c>
      <c r="W203" s="60">
        <f t="shared" si="29"/>
        <v>8.6257228890113585E-2</v>
      </c>
      <c r="X203" s="57">
        <f>MAX(0,$J203-Parameters!$C$16)*Parameters!$D$16</f>
        <v>486.4654981848247</v>
      </c>
      <c r="Y203" s="27">
        <f>MAX(0,$J203-Parameters!$C$17)*Parameters!$D$17</f>
        <v>0</v>
      </c>
      <c r="Z203" s="72">
        <f t="shared" si="30"/>
        <v>486.4654981848247</v>
      </c>
      <c r="AA203" s="61">
        <f>IF(X203=0,0,Parameters!$C$16*Parameters!$D$16)+IF(Y203=0,0,Parameters!$C$17*Parameters!$D$17)</f>
        <v>9000</v>
      </c>
      <c r="AB203" s="60">
        <f t="shared" si="31"/>
        <v>5.4051722020536076E-2</v>
      </c>
    </row>
    <row r="204" spans="2:28" x14ac:dyDescent="0.3">
      <c r="B204" s="56">
        <f>'S(t) modelling'!A196</f>
        <v>190</v>
      </c>
      <c r="C204" s="57">
        <f>'S(t) modelling'!E196</f>
        <v>110.12976354012191</v>
      </c>
      <c r="D204" s="57">
        <f>MAX(0,$C204-Parameters!$C$13)*Parameters!$D$13</f>
        <v>4012.9763540121912</v>
      </c>
      <c r="E204" s="27">
        <f>MAX(0,$C204-Parameters!$C$14)*Parameters!$D$14</f>
        <v>3012.9763540121912</v>
      </c>
      <c r="F204" s="58">
        <f>MAX(0,$C204-Parameters!$C$15)*Parameters!$D$15</f>
        <v>2012.9763540121915</v>
      </c>
      <c r="G204" s="59">
        <f t="shared" si="33"/>
        <v>9038.9290620365737</v>
      </c>
      <c r="H204" s="59">
        <f>IF(D204=0,0,Parameters!$C$13*Parameters!$D$13)+IF(E204=0,0,Parameters!$C$14*Parameters!$D$14)+IF(F204=0,0,Parameters!$C$15*Parameters!$D$15)</f>
        <v>24000</v>
      </c>
      <c r="I204" s="60">
        <f t="shared" si="32"/>
        <v>0.3766220442515239</v>
      </c>
      <c r="J204" s="58">
        <f>'S(t) modelling'!H196</f>
        <v>107.64744482621231</v>
      </c>
      <c r="K204" s="57">
        <f>MAX(0,$J204-Parameters!$C$13)*Parameters!$D$13</f>
        <v>3764.7444826212309</v>
      </c>
      <c r="L204" s="27">
        <f>MAX(0,$J204-Parameters!$C$14)*Parameters!$D$14</f>
        <v>2764.7444826212309</v>
      </c>
      <c r="M204" s="58">
        <f>MAX(0,$J204-Parameters!$C$15)*Parameters!$D$15</f>
        <v>1764.7444826212309</v>
      </c>
      <c r="N204" s="61">
        <f t="shared" si="34"/>
        <v>8294.2334478636931</v>
      </c>
      <c r="O204" s="59">
        <f>IF(K204=0,0,Parameters!$C$13*Parameters!$D$13)+IF(L204=0,0,Parameters!$C$14*Parameters!$D$14)+IF(M204=0,0,Parameters!$C$15*Parameters!$D$15)</f>
        <v>24000</v>
      </c>
      <c r="P204" s="60">
        <f t="shared" si="27"/>
        <v>0.34559306032765386</v>
      </c>
      <c r="R204" s="56">
        <f t="shared" si="28"/>
        <v>190</v>
      </c>
      <c r="S204" s="57">
        <f>MAX(0,$C204-Parameters!$C$16)*Parameters!$D$16</f>
        <v>2012.9763540121915</v>
      </c>
      <c r="T204" s="58">
        <f>MAX(0,$C204-Parameters!$D$17)*Parameters!$D$17</f>
        <v>1012.9763540121915</v>
      </c>
      <c r="U204" s="70">
        <f t="shared" si="35"/>
        <v>3025.9527080243829</v>
      </c>
      <c r="V204" s="71">
        <f>IF(S204=0,0,Parameters!$C$16*Parameters!$D$16)+IF(T204=0,0,Parameters!$C$17*Parameters!$D$17)</f>
        <v>19000</v>
      </c>
      <c r="W204" s="60">
        <f t="shared" si="29"/>
        <v>0.15926066884338858</v>
      </c>
      <c r="X204" s="57">
        <f>MAX(0,$J204-Parameters!$C$16)*Parameters!$D$16</f>
        <v>1764.7444826212309</v>
      </c>
      <c r="Y204" s="27">
        <f>MAX(0,$J204-Parameters!$C$17)*Parameters!$D$17</f>
        <v>764.74448262123076</v>
      </c>
      <c r="Z204" s="72">
        <f t="shared" si="30"/>
        <v>2529.4889652424617</v>
      </c>
      <c r="AA204" s="61">
        <f>IF(X204=0,0,Parameters!$C$16*Parameters!$D$16)+IF(Y204=0,0,Parameters!$C$17*Parameters!$D$17)</f>
        <v>19000</v>
      </c>
      <c r="AB204" s="60">
        <f t="shared" si="31"/>
        <v>0.13313099817065588</v>
      </c>
    </row>
    <row r="205" spans="2:28" x14ac:dyDescent="0.3">
      <c r="B205" s="56">
        <f>'S(t) modelling'!A197</f>
        <v>191</v>
      </c>
      <c r="C205" s="57">
        <f>'S(t) modelling'!E197</f>
        <v>101.41074268252191</v>
      </c>
      <c r="D205" s="57">
        <f>MAX(0,$C205-Parameters!$C$13)*Parameters!$D$13</f>
        <v>3141.0742682521914</v>
      </c>
      <c r="E205" s="27">
        <f>MAX(0,$C205-Parameters!$C$14)*Parameters!$D$14</f>
        <v>2141.0742682521914</v>
      </c>
      <c r="F205" s="58">
        <f>MAX(0,$C205-Parameters!$C$15)*Parameters!$D$15</f>
        <v>1141.0742682521914</v>
      </c>
      <c r="G205" s="59">
        <f t="shared" si="33"/>
        <v>6423.2228047565741</v>
      </c>
      <c r="H205" s="59">
        <f>IF(D205=0,0,Parameters!$C$13*Parameters!$D$13)+IF(E205=0,0,Parameters!$C$14*Parameters!$D$14)+IF(F205=0,0,Parameters!$C$15*Parameters!$D$15)</f>
        <v>24000</v>
      </c>
      <c r="I205" s="60">
        <f t="shared" si="32"/>
        <v>0.26763428353152391</v>
      </c>
      <c r="J205" s="58">
        <f>'S(t) modelling'!H197</f>
        <v>96.951149964895436</v>
      </c>
      <c r="K205" s="57">
        <f>MAX(0,$J205-Parameters!$C$13)*Parameters!$D$13</f>
        <v>2695.1149964895435</v>
      </c>
      <c r="L205" s="27">
        <f>MAX(0,$J205-Parameters!$C$14)*Parameters!$D$14</f>
        <v>1695.1149964895435</v>
      </c>
      <c r="M205" s="58">
        <f>MAX(0,$J205-Parameters!$C$15)*Parameters!$D$15</f>
        <v>695.1149964895435</v>
      </c>
      <c r="N205" s="61">
        <f t="shared" si="34"/>
        <v>5085.344989468631</v>
      </c>
      <c r="O205" s="59">
        <f>IF(K205=0,0,Parameters!$C$13*Parameters!$D$13)+IF(L205=0,0,Parameters!$C$14*Parameters!$D$14)+IF(M205=0,0,Parameters!$C$15*Parameters!$D$15)</f>
        <v>24000</v>
      </c>
      <c r="P205" s="60">
        <f t="shared" si="27"/>
        <v>0.21188937456119294</v>
      </c>
      <c r="R205" s="56">
        <f t="shared" si="28"/>
        <v>191</v>
      </c>
      <c r="S205" s="57">
        <f>MAX(0,$C205-Parameters!$C$16)*Parameters!$D$16</f>
        <v>1141.0742682521914</v>
      </c>
      <c r="T205" s="58">
        <f>MAX(0,$C205-Parameters!$D$17)*Parameters!$D$17</f>
        <v>141.07426825219136</v>
      </c>
      <c r="U205" s="70">
        <f t="shared" si="35"/>
        <v>1282.1485365043827</v>
      </c>
      <c r="V205" s="71">
        <f>IF(S205=0,0,Parameters!$C$16*Parameters!$D$16)+IF(T205=0,0,Parameters!$C$17*Parameters!$D$17)</f>
        <v>19000</v>
      </c>
      <c r="W205" s="60">
        <f t="shared" si="29"/>
        <v>6.7481501921283299E-2</v>
      </c>
      <c r="X205" s="57">
        <f>MAX(0,$J205-Parameters!$C$16)*Parameters!$D$16</f>
        <v>695.1149964895435</v>
      </c>
      <c r="Y205" s="27">
        <f>MAX(0,$J205-Parameters!$C$17)*Parameters!$D$17</f>
        <v>0</v>
      </c>
      <c r="Z205" s="72">
        <f t="shared" si="30"/>
        <v>695.1149964895435</v>
      </c>
      <c r="AA205" s="61">
        <f>IF(X205=0,0,Parameters!$C$16*Parameters!$D$16)+IF(Y205=0,0,Parameters!$C$17*Parameters!$D$17)</f>
        <v>9000</v>
      </c>
      <c r="AB205" s="60">
        <f t="shared" si="31"/>
        <v>7.7234999609949284E-2</v>
      </c>
    </row>
    <row r="206" spans="2:28" x14ac:dyDescent="0.3">
      <c r="B206" s="56">
        <f>'S(t) modelling'!A198</f>
        <v>192</v>
      </c>
      <c r="C206" s="57">
        <f>'S(t) modelling'!E198</f>
        <v>112.2386070764969</v>
      </c>
      <c r="D206" s="57">
        <f>MAX(0,$C206-Parameters!$C$13)*Parameters!$D$13</f>
        <v>4223.8607076496901</v>
      </c>
      <c r="E206" s="27">
        <f>MAX(0,$C206-Parameters!$C$14)*Parameters!$D$14</f>
        <v>3223.8607076496905</v>
      </c>
      <c r="F206" s="58">
        <f>MAX(0,$C206-Parameters!$C$15)*Parameters!$D$15</f>
        <v>2223.8607076496905</v>
      </c>
      <c r="G206" s="59">
        <f t="shared" si="33"/>
        <v>9671.5821229490703</v>
      </c>
      <c r="H206" s="59">
        <f>IF(D206=0,0,Parameters!$C$13*Parameters!$D$13)+IF(E206=0,0,Parameters!$C$14*Parameters!$D$14)+IF(F206=0,0,Parameters!$C$15*Parameters!$D$15)</f>
        <v>24000</v>
      </c>
      <c r="I206" s="60">
        <f t="shared" si="32"/>
        <v>0.40298258845621127</v>
      </c>
      <c r="J206" s="58">
        <f>'S(t) modelling'!H198</f>
        <v>103.27355718178056</v>
      </c>
      <c r="K206" s="57">
        <f>MAX(0,$J206-Parameters!$C$13)*Parameters!$D$13</f>
        <v>3327.3557181780561</v>
      </c>
      <c r="L206" s="27">
        <f>MAX(0,$J206-Parameters!$C$14)*Parameters!$D$14</f>
        <v>2327.3557181780561</v>
      </c>
      <c r="M206" s="58">
        <f>MAX(0,$J206-Parameters!$C$15)*Parameters!$D$15</f>
        <v>1327.3557181780561</v>
      </c>
      <c r="N206" s="61">
        <f t="shared" si="34"/>
        <v>6982.0671545341684</v>
      </c>
      <c r="O206" s="59">
        <f>IF(K206=0,0,Parameters!$C$13*Parameters!$D$13)+IF(L206=0,0,Parameters!$C$14*Parameters!$D$14)+IF(M206=0,0,Parameters!$C$15*Parameters!$D$15)</f>
        <v>24000</v>
      </c>
      <c r="P206" s="60">
        <f t="shared" si="27"/>
        <v>0.290919464772257</v>
      </c>
      <c r="R206" s="56">
        <f t="shared" si="28"/>
        <v>192</v>
      </c>
      <c r="S206" s="57">
        <f>MAX(0,$C206-Parameters!$C$16)*Parameters!$D$16</f>
        <v>2223.8607076496905</v>
      </c>
      <c r="T206" s="58">
        <f>MAX(0,$C206-Parameters!$D$17)*Parameters!$D$17</f>
        <v>1223.8607076496905</v>
      </c>
      <c r="U206" s="70">
        <f t="shared" si="35"/>
        <v>3447.7214152993811</v>
      </c>
      <c r="V206" s="71">
        <f>IF(S206=0,0,Parameters!$C$16*Parameters!$D$16)+IF(T206=0,0,Parameters!$C$17*Parameters!$D$17)</f>
        <v>19000</v>
      </c>
      <c r="W206" s="60">
        <f t="shared" si="29"/>
        <v>0.18145902185786217</v>
      </c>
      <c r="X206" s="57">
        <f>MAX(0,$J206-Parameters!$C$16)*Parameters!$D$16</f>
        <v>1327.3557181780561</v>
      </c>
      <c r="Y206" s="27">
        <f>MAX(0,$J206-Parameters!$C$17)*Parameters!$D$17</f>
        <v>327.35571817805607</v>
      </c>
      <c r="Z206" s="72">
        <f t="shared" si="30"/>
        <v>1654.7114363561122</v>
      </c>
      <c r="AA206" s="61">
        <f>IF(X206=0,0,Parameters!$C$16*Parameters!$D$16)+IF(Y206=0,0,Parameters!$C$17*Parameters!$D$17)</f>
        <v>19000</v>
      </c>
      <c r="AB206" s="60">
        <f t="shared" si="31"/>
        <v>8.7090075597690123E-2</v>
      </c>
    </row>
    <row r="207" spans="2:28" x14ac:dyDescent="0.3">
      <c r="B207" s="56">
        <f>'S(t) modelling'!A199</f>
        <v>193</v>
      </c>
      <c r="C207" s="57">
        <f>'S(t) modelling'!E199</f>
        <v>107.0548211884748</v>
      </c>
      <c r="D207" s="57">
        <f>MAX(0,$C207-Parameters!$C$13)*Parameters!$D$13</f>
        <v>3705.4821188474803</v>
      </c>
      <c r="E207" s="27">
        <f>MAX(0,$C207-Parameters!$C$14)*Parameters!$D$14</f>
        <v>2705.4821188474803</v>
      </c>
      <c r="F207" s="58">
        <f>MAX(0,$C207-Parameters!$C$15)*Parameters!$D$15</f>
        <v>1705.4821188474805</v>
      </c>
      <c r="G207" s="59">
        <f t="shared" si="33"/>
        <v>8116.4463565424412</v>
      </c>
      <c r="H207" s="59">
        <f>IF(D207=0,0,Parameters!$C$13*Parameters!$D$13)+IF(E207=0,0,Parameters!$C$14*Parameters!$D$14)+IF(F207=0,0,Parameters!$C$15*Parameters!$D$15)</f>
        <v>24000</v>
      </c>
      <c r="I207" s="60">
        <f t="shared" si="32"/>
        <v>0.33818526485593503</v>
      </c>
      <c r="J207" s="58">
        <f>'S(t) modelling'!H199</f>
        <v>108.72213090095207</v>
      </c>
      <c r="K207" s="57">
        <f>MAX(0,$J207-Parameters!$C$13)*Parameters!$D$13</f>
        <v>3872.2130900952066</v>
      </c>
      <c r="L207" s="27">
        <f>MAX(0,$J207-Parameters!$C$14)*Parameters!$D$14</f>
        <v>2872.2130900952066</v>
      </c>
      <c r="M207" s="58">
        <f>MAX(0,$J207-Parameters!$C$15)*Parameters!$D$15</f>
        <v>1872.2130900952066</v>
      </c>
      <c r="N207" s="61">
        <f t="shared" si="34"/>
        <v>8616.6392702856192</v>
      </c>
      <c r="O207" s="59">
        <f>IF(K207=0,0,Parameters!$C$13*Parameters!$D$13)+IF(L207=0,0,Parameters!$C$14*Parameters!$D$14)+IF(M207=0,0,Parameters!$C$15*Parameters!$D$15)</f>
        <v>24000</v>
      </c>
      <c r="P207" s="60">
        <f t="shared" ref="P207:P270" si="36">IF(O207=0,0,N207/O207)</f>
        <v>0.35902663626190079</v>
      </c>
      <c r="R207" s="56">
        <f t="shared" ref="R207:R270" si="37">B207</f>
        <v>193</v>
      </c>
      <c r="S207" s="57">
        <f>MAX(0,$C207-Parameters!$C$16)*Parameters!$D$16</f>
        <v>1705.4821188474805</v>
      </c>
      <c r="T207" s="58">
        <f>MAX(0,$C207-Parameters!$D$17)*Parameters!$D$17</f>
        <v>705.48211884748048</v>
      </c>
      <c r="U207" s="70">
        <f t="shared" si="35"/>
        <v>2410.964237694961</v>
      </c>
      <c r="V207" s="71">
        <f>IF(S207=0,0,Parameters!$C$16*Parameters!$D$16)+IF(T207=0,0,Parameters!$C$17*Parameters!$D$17)</f>
        <v>19000</v>
      </c>
      <c r="W207" s="60">
        <f t="shared" ref="W207:W270" si="38">IF(U207=0,0,U207/V207)</f>
        <v>0.12689285461552427</v>
      </c>
      <c r="X207" s="57">
        <f>MAX(0,$J207-Parameters!$C$16)*Parameters!$D$16</f>
        <v>1872.2130900952066</v>
      </c>
      <c r="Y207" s="27">
        <f>MAX(0,$J207-Parameters!$C$17)*Parameters!$D$17</f>
        <v>872.21309009520667</v>
      </c>
      <c r="Z207" s="72">
        <f t="shared" ref="Z207:Z270" si="39">SUM(X207:Y207)</f>
        <v>2744.4261801904131</v>
      </c>
      <c r="AA207" s="61">
        <f>IF(X207=0,0,Parameters!$C$16*Parameters!$D$16)+IF(Y207=0,0,Parameters!$C$17*Parameters!$D$17)</f>
        <v>19000</v>
      </c>
      <c r="AB207" s="60">
        <f t="shared" ref="AB207:AB270" si="40">IF(Z207=0,0,Z207/AA207)</f>
        <v>0.14444348316791647</v>
      </c>
    </row>
    <row r="208" spans="2:28" x14ac:dyDescent="0.3">
      <c r="B208" s="56">
        <f>'S(t) modelling'!A200</f>
        <v>194</v>
      </c>
      <c r="C208" s="57">
        <f>'S(t) modelling'!E200</f>
        <v>86.402601809646214</v>
      </c>
      <c r="D208" s="57">
        <f>MAX(0,$C208-Parameters!$C$13)*Parameters!$D$13</f>
        <v>1640.2601809646214</v>
      </c>
      <c r="E208" s="27">
        <f>MAX(0,$C208-Parameters!$C$14)*Parameters!$D$14</f>
        <v>640.26018096462144</v>
      </c>
      <c r="F208" s="58">
        <f>MAX(0,$C208-Parameters!$C$15)*Parameters!$D$15</f>
        <v>0</v>
      </c>
      <c r="G208" s="59">
        <f t="shared" si="33"/>
        <v>2280.5203619292429</v>
      </c>
      <c r="H208" s="59">
        <f>IF(D208=0,0,Parameters!$C$13*Parameters!$D$13)+IF(E208=0,0,Parameters!$C$14*Parameters!$D$14)+IF(F208=0,0,Parameters!$C$15*Parameters!$D$15)</f>
        <v>15000</v>
      </c>
      <c r="I208" s="60">
        <f t="shared" ref="I208:I271" si="41">IF(H208=0,0,G208/H208)</f>
        <v>0.15203469079528287</v>
      </c>
      <c r="J208" s="58">
        <f>'S(t) modelling'!H200</f>
        <v>82.283700630574828</v>
      </c>
      <c r="K208" s="57">
        <f>MAX(0,$J208-Parameters!$C$13)*Parameters!$D$13</f>
        <v>1228.3700630574826</v>
      </c>
      <c r="L208" s="27">
        <f>MAX(0,$J208-Parameters!$C$14)*Parameters!$D$14</f>
        <v>228.37006305748275</v>
      </c>
      <c r="M208" s="58">
        <f>MAX(0,$J208-Parameters!$C$15)*Parameters!$D$15</f>
        <v>0</v>
      </c>
      <c r="N208" s="61">
        <f t="shared" si="34"/>
        <v>1456.7401261149653</v>
      </c>
      <c r="O208" s="59">
        <f>IF(K208=0,0,Parameters!$C$13*Parameters!$D$13)+IF(L208=0,0,Parameters!$C$14*Parameters!$D$14)+IF(M208=0,0,Parameters!$C$15*Parameters!$D$15)</f>
        <v>15000</v>
      </c>
      <c r="P208" s="60">
        <f t="shared" si="36"/>
        <v>9.711600840766435E-2</v>
      </c>
      <c r="R208" s="56">
        <f t="shared" si="37"/>
        <v>194</v>
      </c>
      <c r="S208" s="57">
        <f>MAX(0,$C208-Parameters!$C$16)*Parameters!$D$16</f>
        <v>0</v>
      </c>
      <c r="T208" s="58">
        <f>MAX(0,$C208-Parameters!$D$17)*Parameters!$D$17</f>
        <v>0</v>
      </c>
      <c r="U208" s="70">
        <f t="shared" si="35"/>
        <v>0</v>
      </c>
      <c r="V208" s="71">
        <f>IF(S208=0,0,Parameters!$C$16*Parameters!$D$16)+IF(T208=0,0,Parameters!$C$17*Parameters!$D$17)</f>
        <v>0</v>
      </c>
      <c r="W208" s="60">
        <f t="shared" si="38"/>
        <v>0</v>
      </c>
      <c r="X208" s="57">
        <f>MAX(0,$J208-Parameters!$C$16)*Parameters!$D$16</f>
        <v>0</v>
      </c>
      <c r="Y208" s="27">
        <f>MAX(0,$J208-Parameters!$C$17)*Parameters!$D$17</f>
        <v>0</v>
      </c>
      <c r="Z208" s="72">
        <f t="shared" si="39"/>
        <v>0</v>
      </c>
      <c r="AA208" s="61">
        <f>IF(X208=0,0,Parameters!$C$16*Parameters!$D$16)+IF(Y208=0,0,Parameters!$C$17*Parameters!$D$17)</f>
        <v>0</v>
      </c>
      <c r="AB208" s="60">
        <f t="shared" si="40"/>
        <v>0</v>
      </c>
    </row>
    <row r="209" spans="2:28" x14ac:dyDescent="0.3">
      <c r="B209" s="56">
        <f>'S(t) modelling'!A201</f>
        <v>195</v>
      </c>
      <c r="C209" s="57">
        <f>'S(t) modelling'!E201</f>
        <v>107.62601320767295</v>
      </c>
      <c r="D209" s="57">
        <f>MAX(0,$C209-Parameters!$C$13)*Parameters!$D$13</f>
        <v>3762.6013207672954</v>
      </c>
      <c r="E209" s="27">
        <f>MAX(0,$C209-Parameters!$C$14)*Parameters!$D$14</f>
        <v>2762.6013207672954</v>
      </c>
      <c r="F209" s="58">
        <f>MAX(0,$C209-Parameters!$C$15)*Parameters!$D$15</f>
        <v>1762.6013207672954</v>
      </c>
      <c r="G209" s="59">
        <f t="shared" si="33"/>
        <v>8287.8039623018867</v>
      </c>
      <c r="H209" s="59">
        <f>IF(D209=0,0,Parameters!$C$13*Parameters!$D$13)+IF(E209=0,0,Parameters!$C$14*Parameters!$D$14)+IF(F209=0,0,Parameters!$C$15*Parameters!$D$15)</f>
        <v>24000</v>
      </c>
      <c r="I209" s="60">
        <f t="shared" si="41"/>
        <v>0.34532516509591193</v>
      </c>
      <c r="J209" s="58">
        <f>'S(t) modelling'!H201</f>
        <v>109.80410751128834</v>
      </c>
      <c r="K209" s="57">
        <f>MAX(0,$J209-Parameters!$C$13)*Parameters!$D$13</f>
        <v>3980.4107511288335</v>
      </c>
      <c r="L209" s="27">
        <f>MAX(0,$J209-Parameters!$C$14)*Parameters!$D$14</f>
        <v>2980.4107511288335</v>
      </c>
      <c r="M209" s="58">
        <f>MAX(0,$J209-Parameters!$C$15)*Parameters!$D$15</f>
        <v>1980.4107511288337</v>
      </c>
      <c r="N209" s="61">
        <f t="shared" si="34"/>
        <v>8941.2322533865008</v>
      </c>
      <c r="O209" s="59">
        <f>IF(K209=0,0,Parameters!$C$13*Parameters!$D$13)+IF(L209=0,0,Parameters!$C$14*Parameters!$D$14)+IF(M209=0,0,Parameters!$C$15*Parameters!$D$15)</f>
        <v>24000</v>
      </c>
      <c r="P209" s="60">
        <f t="shared" si="36"/>
        <v>0.37255134389110423</v>
      </c>
      <c r="R209" s="56">
        <f t="shared" si="37"/>
        <v>195</v>
      </c>
      <c r="S209" s="57">
        <f>MAX(0,$C209-Parameters!$C$16)*Parameters!$D$16</f>
        <v>1762.6013207672954</v>
      </c>
      <c r="T209" s="58">
        <f>MAX(0,$C209-Parameters!$D$17)*Parameters!$D$17</f>
        <v>762.60132076729542</v>
      </c>
      <c r="U209" s="70">
        <f t="shared" si="35"/>
        <v>2525.2026415345908</v>
      </c>
      <c r="V209" s="71">
        <f>IF(S209=0,0,Parameters!$C$16*Parameters!$D$16)+IF(T209=0,0,Parameters!$C$17*Parameters!$D$17)</f>
        <v>19000</v>
      </c>
      <c r="W209" s="60">
        <f t="shared" si="38"/>
        <v>0.13290540218603109</v>
      </c>
      <c r="X209" s="57">
        <f>MAX(0,$J209-Parameters!$C$16)*Parameters!$D$16</f>
        <v>1980.4107511288337</v>
      </c>
      <c r="Y209" s="27">
        <f>MAX(0,$J209-Parameters!$C$17)*Parameters!$D$17</f>
        <v>980.41075112883368</v>
      </c>
      <c r="Z209" s="72">
        <f t="shared" si="39"/>
        <v>2960.8215022576674</v>
      </c>
      <c r="AA209" s="61">
        <f>IF(X209=0,0,Parameters!$C$16*Parameters!$D$16)+IF(Y209=0,0,Parameters!$C$17*Parameters!$D$17)</f>
        <v>19000</v>
      </c>
      <c r="AB209" s="60">
        <f t="shared" si="40"/>
        <v>0.1558327106451404</v>
      </c>
    </row>
    <row r="210" spans="2:28" x14ac:dyDescent="0.3">
      <c r="B210" s="56">
        <f>'S(t) modelling'!A202</f>
        <v>196</v>
      </c>
      <c r="C210" s="57">
        <f>'S(t) modelling'!E202</f>
        <v>89.154358027814169</v>
      </c>
      <c r="D210" s="57">
        <f>MAX(0,$C210-Parameters!$C$13)*Parameters!$D$13</f>
        <v>1915.4358027814169</v>
      </c>
      <c r="E210" s="27">
        <f>MAX(0,$C210-Parameters!$C$14)*Parameters!$D$14</f>
        <v>915.4358027814169</v>
      </c>
      <c r="F210" s="58">
        <f>MAX(0,$C210-Parameters!$C$15)*Parameters!$D$15</f>
        <v>0</v>
      </c>
      <c r="G210" s="59">
        <f t="shared" si="33"/>
        <v>2830.8716055628338</v>
      </c>
      <c r="H210" s="59">
        <f>IF(D210=0,0,Parameters!$C$13*Parameters!$D$13)+IF(E210=0,0,Parameters!$C$14*Parameters!$D$14)+IF(F210=0,0,Parameters!$C$15*Parameters!$D$15)</f>
        <v>15000</v>
      </c>
      <c r="I210" s="60">
        <f t="shared" si="41"/>
        <v>0.18872477370418891</v>
      </c>
      <c r="J210" s="58">
        <f>'S(t) modelling'!H202</f>
        <v>94.479110817091879</v>
      </c>
      <c r="K210" s="57">
        <f>MAX(0,$J210-Parameters!$C$13)*Parameters!$D$13</f>
        <v>2447.9110817091878</v>
      </c>
      <c r="L210" s="27">
        <f>MAX(0,$J210-Parameters!$C$14)*Parameters!$D$14</f>
        <v>1447.9110817091878</v>
      </c>
      <c r="M210" s="58">
        <f>MAX(0,$J210-Parameters!$C$15)*Parameters!$D$15</f>
        <v>447.9110817091879</v>
      </c>
      <c r="N210" s="61">
        <f t="shared" si="34"/>
        <v>4343.7332451275634</v>
      </c>
      <c r="O210" s="59">
        <f>IF(K210=0,0,Parameters!$C$13*Parameters!$D$13)+IF(L210=0,0,Parameters!$C$14*Parameters!$D$14)+IF(M210=0,0,Parameters!$C$15*Parameters!$D$15)</f>
        <v>24000</v>
      </c>
      <c r="P210" s="60">
        <f t="shared" si="36"/>
        <v>0.18098888521364848</v>
      </c>
      <c r="R210" s="56">
        <f t="shared" si="37"/>
        <v>196</v>
      </c>
      <c r="S210" s="57">
        <f>MAX(0,$C210-Parameters!$C$16)*Parameters!$D$16</f>
        <v>0</v>
      </c>
      <c r="T210" s="58">
        <f>MAX(0,$C210-Parameters!$D$17)*Parameters!$D$17</f>
        <v>0</v>
      </c>
      <c r="U210" s="70">
        <f t="shared" si="35"/>
        <v>0</v>
      </c>
      <c r="V210" s="71">
        <f>IF(S210=0,0,Parameters!$C$16*Parameters!$D$16)+IF(T210=0,0,Parameters!$C$17*Parameters!$D$17)</f>
        <v>0</v>
      </c>
      <c r="W210" s="60">
        <f t="shared" si="38"/>
        <v>0</v>
      </c>
      <c r="X210" s="57">
        <f>MAX(0,$J210-Parameters!$C$16)*Parameters!$D$16</f>
        <v>447.9110817091879</v>
      </c>
      <c r="Y210" s="27">
        <f>MAX(0,$J210-Parameters!$C$17)*Parameters!$D$17</f>
        <v>0</v>
      </c>
      <c r="Z210" s="72">
        <f t="shared" si="39"/>
        <v>447.9110817091879</v>
      </c>
      <c r="AA210" s="61">
        <f>IF(X210=0,0,Parameters!$C$16*Parameters!$D$16)+IF(Y210=0,0,Parameters!$C$17*Parameters!$D$17)</f>
        <v>9000</v>
      </c>
      <c r="AB210" s="60">
        <f t="shared" si="40"/>
        <v>4.9767897967687547E-2</v>
      </c>
    </row>
    <row r="211" spans="2:28" x14ac:dyDescent="0.3">
      <c r="B211" s="56">
        <f>'S(t) modelling'!A203</f>
        <v>197</v>
      </c>
      <c r="C211" s="57">
        <f>'S(t) modelling'!E203</f>
        <v>101.95569514496661</v>
      </c>
      <c r="D211" s="57">
        <f>MAX(0,$C211-Parameters!$C$13)*Parameters!$D$13</f>
        <v>3195.5695144966612</v>
      </c>
      <c r="E211" s="27">
        <f>MAX(0,$C211-Parameters!$C$14)*Parameters!$D$14</f>
        <v>2195.5695144966612</v>
      </c>
      <c r="F211" s="58">
        <f>MAX(0,$C211-Parameters!$C$15)*Parameters!$D$15</f>
        <v>1195.5695144966612</v>
      </c>
      <c r="G211" s="59">
        <f t="shared" si="33"/>
        <v>6586.7085434899836</v>
      </c>
      <c r="H211" s="59">
        <f>IF(D211=0,0,Parameters!$C$13*Parameters!$D$13)+IF(E211=0,0,Parameters!$C$14*Parameters!$D$14)+IF(F211=0,0,Parameters!$C$15*Parameters!$D$15)</f>
        <v>24000</v>
      </c>
      <c r="I211" s="60">
        <f t="shared" si="41"/>
        <v>0.27444618931208264</v>
      </c>
      <c r="J211" s="58">
        <f>'S(t) modelling'!H203</f>
        <v>88.928565294342008</v>
      </c>
      <c r="K211" s="57">
        <f>MAX(0,$J211-Parameters!$C$13)*Parameters!$D$13</f>
        <v>1892.8565294342006</v>
      </c>
      <c r="L211" s="27">
        <f>MAX(0,$J211-Parameters!$C$14)*Parameters!$D$14</f>
        <v>892.85652943420075</v>
      </c>
      <c r="M211" s="58">
        <f>MAX(0,$J211-Parameters!$C$15)*Parameters!$D$15</f>
        <v>0</v>
      </c>
      <c r="N211" s="61">
        <f t="shared" si="34"/>
        <v>2785.7130588684013</v>
      </c>
      <c r="O211" s="59">
        <f>IF(K211=0,0,Parameters!$C$13*Parameters!$D$13)+IF(L211=0,0,Parameters!$C$14*Parameters!$D$14)+IF(M211=0,0,Parameters!$C$15*Parameters!$D$15)</f>
        <v>15000</v>
      </c>
      <c r="P211" s="60">
        <f t="shared" si="36"/>
        <v>0.18571420392456009</v>
      </c>
      <c r="R211" s="56">
        <f t="shared" si="37"/>
        <v>197</v>
      </c>
      <c r="S211" s="57">
        <f>MAX(0,$C211-Parameters!$C$16)*Parameters!$D$16</f>
        <v>1195.5695144966612</v>
      </c>
      <c r="T211" s="58">
        <f>MAX(0,$C211-Parameters!$D$17)*Parameters!$D$17</f>
        <v>195.56951449666116</v>
      </c>
      <c r="U211" s="70">
        <f t="shared" si="35"/>
        <v>1391.1390289933224</v>
      </c>
      <c r="V211" s="71">
        <f>IF(S211=0,0,Parameters!$C$16*Parameters!$D$16)+IF(T211=0,0,Parameters!$C$17*Parameters!$D$17)</f>
        <v>19000</v>
      </c>
      <c r="W211" s="60">
        <f t="shared" si="38"/>
        <v>7.3217843631227492E-2</v>
      </c>
      <c r="X211" s="57">
        <f>MAX(0,$J211-Parameters!$C$16)*Parameters!$D$16</f>
        <v>0</v>
      </c>
      <c r="Y211" s="27">
        <f>MAX(0,$J211-Parameters!$C$17)*Parameters!$D$17</f>
        <v>0</v>
      </c>
      <c r="Z211" s="72">
        <f t="shared" si="39"/>
        <v>0</v>
      </c>
      <c r="AA211" s="61">
        <f>IF(X211=0,0,Parameters!$C$16*Parameters!$D$16)+IF(Y211=0,0,Parameters!$C$17*Parameters!$D$17)</f>
        <v>0</v>
      </c>
      <c r="AB211" s="60">
        <f t="shared" si="40"/>
        <v>0</v>
      </c>
    </row>
    <row r="212" spans="2:28" x14ac:dyDescent="0.3">
      <c r="B212" s="56">
        <f>'S(t) modelling'!A204</f>
        <v>198</v>
      </c>
      <c r="C212" s="57">
        <f>'S(t) modelling'!E204</f>
        <v>101.78713668273939</v>
      </c>
      <c r="D212" s="57">
        <f>MAX(0,$C212-Parameters!$C$13)*Parameters!$D$13</f>
        <v>3178.7136682739388</v>
      </c>
      <c r="E212" s="27">
        <f>MAX(0,$C212-Parameters!$C$14)*Parameters!$D$14</f>
        <v>2178.7136682739388</v>
      </c>
      <c r="F212" s="58">
        <f>MAX(0,$C212-Parameters!$C$15)*Parameters!$D$15</f>
        <v>1178.7136682739388</v>
      </c>
      <c r="G212" s="59">
        <f t="shared" si="33"/>
        <v>6536.1410048218168</v>
      </c>
      <c r="H212" s="59">
        <f>IF(D212=0,0,Parameters!$C$13*Parameters!$D$13)+IF(E212=0,0,Parameters!$C$14*Parameters!$D$14)+IF(F212=0,0,Parameters!$C$15*Parameters!$D$15)</f>
        <v>24000</v>
      </c>
      <c r="I212" s="60">
        <f t="shared" si="41"/>
        <v>0.27233920853424237</v>
      </c>
      <c r="J212" s="58">
        <f>'S(t) modelling'!H204</f>
        <v>98.497550597754312</v>
      </c>
      <c r="K212" s="57">
        <f>MAX(0,$J212-Parameters!$C$13)*Parameters!$D$13</f>
        <v>2849.7550597754312</v>
      </c>
      <c r="L212" s="27">
        <f>MAX(0,$J212-Parameters!$C$14)*Parameters!$D$14</f>
        <v>1849.7550597754312</v>
      </c>
      <c r="M212" s="58">
        <f>MAX(0,$J212-Parameters!$C$15)*Parameters!$D$15</f>
        <v>849.75505977543116</v>
      </c>
      <c r="N212" s="61">
        <f t="shared" si="34"/>
        <v>5549.2651793262939</v>
      </c>
      <c r="O212" s="59">
        <f>IF(K212=0,0,Parameters!$C$13*Parameters!$D$13)+IF(L212=0,0,Parameters!$C$14*Parameters!$D$14)+IF(M212=0,0,Parameters!$C$15*Parameters!$D$15)</f>
        <v>24000</v>
      </c>
      <c r="P212" s="60">
        <f t="shared" si="36"/>
        <v>0.23121938247192891</v>
      </c>
      <c r="R212" s="56">
        <f t="shared" si="37"/>
        <v>198</v>
      </c>
      <c r="S212" s="57">
        <f>MAX(0,$C212-Parameters!$C$16)*Parameters!$D$16</f>
        <v>1178.7136682739388</v>
      </c>
      <c r="T212" s="58">
        <f>MAX(0,$C212-Parameters!$D$17)*Parameters!$D$17</f>
        <v>178.71366827393871</v>
      </c>
      <c r="U212" s="70">
        <f t="shared" si="35"/>
        <v>1357.4273365478775</v>
      </c>
      <c r="V212" s="71">
        <f>IF(S212=0,0,Parameters!$C$16*Parameters!$D$16)+IF(T212=0,0,Parameters!$C$17*Parameters!$D$17)</f>
        <v>19000</v>
      </c>
      <c r="W212" s="60">
        <f t="shared" si="38"/>
        <v>7.1443544028835654E-2</v>
      </c>
      <c r="X212" s="57">
        <f>MAX(0,$J212-Parameters!$C$16)*Parameters!$D$16</f>
        <v>849.75505977543116</v>
      </c>
      <c r="Y212" s="27">
        <f>MAX(0,$J212-Parameters!$C$17)*Parameters!$D$17</f>
        <v>0</v>
      </c>
      <c r="Z212" s="72">
        <f t="shared" si="39"/>
        <v>849.75505977543116</v>
      </c>
      <c r="AA212" s="61">
        <f>IF(X212=0,0,Parameters!$C$16*Parameters!$D$16)+IF(Y212=0,0,Parameters!$C$17*Parameters!$D$17)</f>
        <v>9000</v>
      </c>
      <c r="AB212" s="60">
        <f t="shared" si="40"/>
        <v>9.4417228863936803E-2</v>
      </c>
    </row>
    <row r="213" spans="2:28" x14ac:dyDescent="0.3">
      <c r="B213" s="56">
        <f>'S(t) modelling'!A205</f>
        <v>199</v>
      </c>
      <c r="C213" s="57">
        <f>'S(t) modelling'!E205</f>
        <v>98.935606154022011</v>
      </c>
      <c r="D213" s="57">
        <f>MAX(0,$C213-Parameters!$C$13)*Parameters!$D$13</f>
        <v>2893.5606154022012</v>
      </c>
      <c r="E213" s="27">
        <f>MAX(0,$C213-Parameters!$C$14)*Parameters!$D$14</f>
        <v>1893.5606154022012</v>
      </c>
      <c r="F213" s="58">
        <f>MAX(0,$C213-Parameters!$C$15)*Parameters!$D$15</f>
        <v>893.56061540220117</v>
      </c>
      <c r="G213" s="59">
        <f t="shared" si="33"/>
        <v>5680.681846206604</v>
      </c>
      <c r="H213" s="59">
        <f>IF(D213=0,0,Parameters!$C$13*Parameters!$D$13)+IF(E213=0,0,Parameters!$C$14*Parameters!$D$14)+IF(F213=0,0,Parameters!$C$15*Parameters!$D$15)</f>
        <v>24000</v>
      </c>
      <c r="I213" s="60">
        <f t="shared" si="41"/>
        <v>0.23669507692527517</v>
      </c>
      <c r="J213" s="58">
        <f>'S(t) modelling'!H205</f>
        <v>108.48513401444325</v>
      </c>
      <c r="K213" s="57">
        <f>MAX(0,$J213-Parameters!$C$13)*Parameters!$D$13</f>
        <v>3848.5134014443247</v>
      </c>
      <c r="L213" s="27">
        <f>MAX(0,$J213-Parameters!$C$14)*Parameters!$D$14</f>
        <v>2848.5134014443247</v>
      </c>
      <c r="M213" s="58">
        <f>MAX(0,$J213-Parameters!$C$15)*Parameters!$D$15</f>
        <v>1848.5134014443247</v>
      </c>
      <c r="N213" s="61">
        <f t="shared" si="34"/>
        <v>8545.5402043329741</v>
      </c>
      <c r="O213" s="59">
        <f>IF(K213=0,0,Parameters!$C$13*Parameters!$D$13)+IF(L213=0,0,Parameters!$C$14*Parameters!$D$14)+IF(M213=0,0,Parameters!$C$15*Parameters!$D$15)</f>
        <v>24000</v>
      </c>
      <c r="P213" s="60">
        <f t="shared" si="36"/>
        <v>0.35606417518054057</v>
      </c>
      <c r="R213" s="56">
        <f t="shared" si="37"/>
        <v>199</v>
      </c>
      <c r="S213" s="57">
        <f>MAX(0,$C213-Parameters!$C$16)*Parameters!$D$16</f>
        <v>893.56061540220117</v>
      </c>
      <c r="T213" s="58">
        <f>MAX(0,$C213-Parameters!$D$17)*Parameters!$D$17</f>
        <v>0</v>
      </c>
      <c r="U213" s="70">
        <f t="shared" si="35"/>
        <v>893.56061540220117</v>
      </c>
      <c r="V213" s="71">
        <f>IF(S213=0,0,Parameters!$C$16*Parameters!$D$16)+IF(T213=0,0,Parameters!$C$17*Parameters!$D$17)</f>
        <v>9000</v>
      </c>
      <c r="W213" s="60">
        <f t="shared" si="38"/>
        <v>9.9284512822466794E-2</v>
      </c>
      <c r="X213" s="57">
        <f>MAX(0,$J213-Parameters!$C$16)*Parameters!$D$16</f>
        <v>1848.5134014443247</v>
      </c>
      <c r="Y213" s="27">
        <f>MAX(0,$J213-Parameters!$C$17)*Parameters!$D$17</f>
        <v>848.5134014443247</v>
      </c>
      <c r="Z213" s="72">
        <f t="shared" si="39"/>
        <v>2697.0268028886494</v>
      </c>
      <c r="AA213" s="61">
        <f>IF(X213=0,0,Parameters!$C$16*Parameters!$D$16)+IF(Y213=0,0,Parameters!$C$17*Parameters!$D$17)</f>
        <v>19000</v>
      </c>
      <c r="AB213" s="60">
        <f t="shared" si="40"/>
        <v>0.14194877909940259</v>
      </c>
    </row>
    <row r="214" spans="2:28" x14ac:dyDescent="0.3">
      <c r="B214" s="56">
        <f>'S(t) modelling'!A206</f>
        <v>200</v>
      </c>
      <c r="C214" s="57">
        <f>'S(t) modelling'!E206</f>
        <v>90.461347792092141</v>
      </c>
      <c r="D214" s="57">
        <f>MAX(0,$C214-Parameters!$C$13)*Parameters!$D$13</f>
        <v>2046.1347792092142</v>
      </c>
      <c r="E214" s="27">
        <f>MAX(0,$C214-Parameters!$C$14)*Parameters!$D$14</f>
        <v>1046.1347792092142</v>
      </c>
      <c r="F214" s="58">
        <f>MAX(0,$C214-Parameters!$C$15)*Parameters!$D$15</f>
        <v>46.134779209214116</v>
      </c>
      <c r="G214" s="59">
        <f t="shared" si="33"/>
        <v>3138.4043376276427</v>
      </c>
      <c r="H214" s="59">
        <f>IF(D214=0,0,Parameters!$C$13*Parameters!$D$13)+IF(E214=0,0,Parameters!$C$14*Parameters!$D$14)+IF(F214=0,0,Parameters!$C$15*Parameters!$D$15)</f>
        <v>24000</v>
      </c>
      <c r="I214" s="60">
        <f t="shared" si="41"/>
        <v>0.13076684740115177</v>
      </c>
      <c r="J214" s="58">
        <f>'S(t) modelling'!H206</f>
        <v>98.191051185274645</v>
      </c>
      <c r="K214" s="57">
        <f>MAX(0,$J214-Parameters!$C$13)*Parameters!$D$13</f>
        <v>2819.1051185274646</v>
      </c>
      <c r="L214" s="27">
        <f>MAX(0,$J214-Parameters!$C$14)*Parameters!$D$14</f>
        <v>1819.1051185274646</v>
      </c>
      <c r="M214" s="58">
        <f>MAX(0,$J214-Parameters!$C$15)*Parameters!$D$15</f>
        <v>819.10511852746458</v>
      </c>
      <c r="N214" s="61">
        <f t="shared" si="34"/>
        <v>5457.3153555823937</v>
      </c>
      <c r="O214" s="59">
        <f>IF(K214=0,0,Parameters!$C$13*Parameters!$D$13)+IF(L214=0,0,Parameters!$C$14*Parameters!$D$14)+IF(M214=0,0,Parameters!$C$15*Parameters!$D$15)</f>
        <v>24000</v>
      </c>
      <c r="P214" s="60">
        <f t="shared" si="36"/>
        <v>0.22738813981593306</v>
      </c>
      <c r="R214" s="56">
        <f t="shared" si="37"/>
        <v>200</v>
      </c>
      <c r="S214" s="57">
        <f>MAX(0,$C214-Parameters!$C$16)*Parameters!$D$16</f>
        <v>46.134779209214116</v>
      </c>
      <c r="T214" s="58">
        <f>MAX(0,$C214-Parameters!$D$17)*Parameters!$D$17</f>
        <v>0</v>
      </c>
      <c r="U214" s="70">
        <f t="shared" si="35"/>
        <v>46.134779209214116</v>
      </c>
      <c r="V214" s="71">
        <f>IF(S214=0,0,Parameters!$C$16*Parameters!$D$16)+IF(T214=0,0,Parameters!$C$17*Parameters!$D$17)</f>
        <v>9000</v>
      </c>
      <c r="W214" s="60">
        <f t="shared" si="38"/>
        <v>5.1260865788015685E-3</v>
      </c>
      <c r="X214" s="57">
        <f>MAX(0,$J214-Parameters!$C$16)*Parameters!$D$16</f>
        <v>819.10511852746458</v>
      </c>
      <c r="Y214" s="27">
        <f>MAX(0,$J214-Parameters!$C$17)*Parameters!$D$17</f>
        <v>0</v>
      </c>
      <c r="Z214" s="72">
        <f t="shared" si="39"/>
        <v>819.10511852746458</v>
      </c>
      <c r="AA214" s="61">
        <f>IF(X214=0,0,Parameters!$C$16*Parameters!$D$16)+IF(Y214=0,0,Parameters!$C$17*Parameters!$D$17)</f>
        <v>9000</v>
      </c>
      <c r="AB214" s="60">
        <f t="shared" si="40"/>
        <v>9.1011679836384959E-2</v>
      </c>
    </row>
    <row r="215" spans="2:28" x14ac:dyDescent="0.3">
      <c r="B215" s="56">
        <f>'S(t) modelling'!A207</f>
        <v>201</v>
      </c>
      <c r="C215" s="57">
        <f>'S(t) modelling'!E207</f>
        <v>112.07997139550717</v>
      </c>
      <c r="D215" s="57">
        <f>MAX(0,$C215-Parameters!$C$13)*Parameters!$D$13</f>
        <v>4207.9971395507173</v>
      </c>
      <c r="E215" s="27">
        <f>MAX(0,$C215-Parameters!$C$14)*Parameters!$D$14</f>
        <v>3207.9971395507173</v>
      </c>
      <c r="F215" s="58">
        <f>MAX(0,$C215-Parameters!$C$15)*Parameters!$D$15</f>
        <v>2207.9971395507173</v>
      </c>
      <c r="G215" s="59">
        <f t="shared" si="33"/>
        <v>9623.9914186521528</v>
      </c>
      <c r="H215" s="59">
        <f>IF(D215=0,0,Parameters!$C$13*Parameters!$D$13)+IF(E215=0,0,Parameters!$C$14*Parameters!$D$14)+IF(F215=0,0,Parameters!$C$15*Parameters!$D$15)</f>
        <v>24000</v>
      </c>
      <c r="I215" s="60">
        <f t="shared" si="41"/>
        <v>0.40099964244383968</v>
      </c>
      <c r="J215" s="58">
        <f>'S(t) modelling'!H207</f>
        <v>112.88518801954648</v>
      </c>
      <c r="K215" s="57">
        <f>MAX(0,$J215-Parameters!$C$13)*Parameters!$D$13</f>
        <v>4288.5188019546476</v>
      </c>
      <c r="L215" s="27">
        <f>MAX(0,$J215-Parameters!$C$14)*Parameters!$D$14</f>
        <v>3288.5188019546476</v>
      </c>
      <c r="M215" s="58">
        <f>MAX(0,$J215-Parameters!$C$15)*Parameters!$D$15</f>
        <v>2288.5188019546476</v>
      </c>
      <c r="N215" s="61">
        <f t="shared" si="34"/>
        <v>9865.5564058639429</v>
      </c>
      <c r="O215" s="59">
        <f>IF(K215=0,0,Parameters!$C$13*Parameters!$D$13)+IF(L215=0,0,Parameters!$C$14*Parameters!$D$14)+IF(M215=0,0,Parameters!$C$15*Parameters!$D$15)</f>
        <v>24000</v>
      </c>
      <c r="P215" s="60">
        <f t="shared" si="36"/>
        <v>0.41106485024433098</v>
      </c>
      <c r="R215" s="56">
        <f t="shared" si="37"/>
        <v>201</v>
      </c>
      <c r="S215" s="57">
        <f>MAX(0,$C215-Parameters!$C$16)*Parameters!$D$16</f>
        <v>2207.9971395507173</v>
      </c>
      <c r="T215" s="58">
        <f>MAX(0,$C215-Parameters!$D$17)*Parameters!$D$17</f>
        <v>1207.9971395507173</v>
      </c>
      <c r="U215" s="70">
        <f t="shared" si="35"/>
        <v>3415.9942791014346</v>
      </c>
      <c r="V215" s="71">
        <f>IF(S215=0,0,Parameters!$C$16*Parameters!$D$16)+IF(T215=0,0,Parameters!$C$17*Parameters!$D$17)</f>
        <v>19000</v>
      </c>
      <c r="W215" s="60">
        <f t="shared" si="38"/>
        <v>0.17978917258428603</v>
      </c>
      <c r="X215" s="57">
        <f>MAX(0,$J215-Parameters!$C$16)*Parameters!$D$16</f>
        <v>2288.5188019546476</v>
      </c>
      <c r="Y215" s="27">
        <f>MAX(0,$J215-Parameters!$C$17)*Parameters!$D$17</f>
        <v>1288.5188019546476</v>
      </c>
      <c r="Z215" s="72">
        <f t="shared" si="39"/>
        <v>3577.0376039092953</v>
      </c>
      <c r="AA215" s="61">
        <f>IF(X215=0,0,Parameters!$C$16*Parameters!$D$16)+IF(Y215=0,0,Parameters!$C$17*Parameters!$D$17)</f>
        <v>19000</v>
      </c>
      <c r="AB215" s="60">
        <f t="shared" si="40"/>
        <v>0.18826513704785763</v>
      </c>
    </row>
    <row r="216" spans="2:28" x14ac:dyDescent="0.3">
      <c r="B216" s="56">
        <f>'S(t) modelling'!A208</f>
        <v>202</v>
      </c>
      <c r="C216" s="57">
        <f>'S(t) modelling'!E208</f>
        <v>105.75776770047248</v>
      </c>
      <c r="D216" s="57">
        <f>MAX(0,$C216-Parameters!$C$13)*Parameters!$D$13</f>
        <v>3575.7767700472486</v>
      </c>
      <c r="E216" s="27">
        <f>MAX(0,$C216-Parameters!$C$14)*Parameters!$D$14</f>
        <v>2575.7767700472486</v>
      </c>
      <c r="F216" s="58">
        <f>MAX(0,$C216-Parameters!$C$15)*Parameters!$D$15</f>
        <v>1575.7767700472484</v>
      </c>
      <c r="G216" s="59">
        <f t="shared" si="33"/>
        <v>7727.3303101417459</v>
      </c>
      <c r="H216" s="59">
        <f>IF(D216=0,0,Parameters!$C$13*Parameters!$D$13)+IF(E216=0,0,Parameters!$C$14*Parameters!$D$14)+IF(F216=0,0,Parameters!$C$15*Parameters!$D$15)</f>
        <v>24000</v>
      </c>
      <c r="I216" s="60">
        <f t="shared" si="41"/>
        <v>0.32197209625590606</v>
      </c>
      <c r="J216" s="58">
        <f>'S(t) modelling'!H208</f>
        <v>112.47767088917291</v>
      </c>
      <c r="K216" s="57">
        <f>MAX(0,$J216-Parameters!$C$13)*Parameters!$D$13</f>
        <v>4247.7670889172914</v>
      </c>
      <c r="L216" s="27">
        <f>MAX(0,$J216-Parameters!$C$14)*Parameters!$D$14</f>
        <v>3247.7670889172914</v>
      </c>
      <c r="M216" s="58">
        <f>MAX(0,$J216-Parameters!$C$15)*Parameters!$D$15</f>
        <v>2247.7670889172914</v>
      </c>
      <c r="N216" s="61">
        <f t="shared" si="34"/>
        <v>9743.3012667518742</v>
      </c>
      <c r="O216" s="59">
        <f>IF(K216=0,0,Parameters!$C$13*Parameters!$D$13)+IF(L216=0,0,Parameters!$C$14*Parameters!$D$14)+IF(M216=0,0,Parameters!$C$15*Parameters!$D$15)</f>
        <v>24000</v>
      </c>
      <c r="P216" s="60">
        <f t="shared" si="36"/>
        <v>0.40597088611466142</v>
      </c>
      <c r="R216" s="56">
        <f t="shared" si="37"/>
        <v>202</v>
      </c>
      <c r="S216" s="57">
        <f>MAX(0,$C216-Parameters!$C$16)*Parameters!$D$16</f>
        <v>1575.7767700472484</v>
      </c>
      <c r="T216" s="58">
        <f>MAX(0,$C216-Parameters!$D$17)*Parameters!$D$17</f>
        <v>575.77677004724842</v>
      </c>
      <c r="U216" s="70">
        <f t="shared" si="35"/>
        <v>2151.5535400944968</v>
      </c>
      <c r="V216" s="71">
        <f>IF(S216=0,0,Parameters!$C$16*Parameters!$D$16)+IF(T216=0,0,Parameters!$C$17*Parameters!$D$17)</f>
        <v>19000</v>
      </c>
      <c r="W216" s="60">
        <f t="shared" si="38"/>
        <v>0.11323966000497351</v>
      </c>
      <c r="X216" s="57">
        <f>MAX(0,$J216-Parameters!$C$16)*Parameters!$D$16</f>
        <v>2247.7670889172914</v>
      </c>
      <c r="Y216" s="27">
        <f>MAX(0,$J216-Parameters!$C$17)*Parameters!$D$17</f>
        <v>1247.7670889172914</v>
      </c>
      <c r="Z216" s="72">
        <f t="shared" si="39"/>
        <v>3495.5341778345828</v>
      </c>
      <c r="AA216" s="61">
        <f>IF(X216=0,0,Parameters!$C$16*Parameters!$D$16)+IF(Y216=0,0,Parameters!$C$17*Parameters!$D$17)</f>
        <v>19000</v>
      </c>
      <c r="AB216" s="60">
        <f t="shared" si="40"/>
        <v>0.18397548304392541</v>
      </c>
    </row>
    <row r="217" spans="2:28" x14ac:dyDescent="0.3">
      <c r="B217" s="56">
        <f>'S(t) modelling'!A209</f>
        <v>203</v>
      </c>
      <c r="C217" s="57">
        <f>'S(t) modelling'!E209</f>
        <v>106.09810921165266</v>
      </c>
      <c r="D217" s="57">
        <f>MAX(0,$C217-Parameters!$C$13)*Parameters!$D$13</f>
        <v>3609.8109211652654</v>
      </c>
      <c r="E217" s="27">
        <f>MAX(0,$C217-Parameters!$C$14)*Parameters!$D$14</f>
        <v>2609.8109211652654</v>
      </c>
      <c r="F217" s="58">
        <f>MAX(0,$C217-Parameters!$C$15)*Parameters!$D$15</f>
        <v>1609.8109211652654</v>
      </c>
      <c r="G217" s="59">
        <f t="shared" si="33"/>
        <v>7829.4327634957963</v>
      </c>
      <c r="H217" s="59">
        <f>IF(D217=0,0,Parameters!$C$13*Parameters!$D$13)+IF(E217=0,0,Parameters!$C$14*Parameters!$D$14)+IF(F217=0,0,Parameters!$C$15*Parameters!$D$15)</f>
        <v>24000</v>
      </c>
      <c r="I217" s="60">
        <f t="shared" si="41"/>
        <v>0.32622636514565817</v>
      </c>
      <c r="J217" s="58">
        <f>'S(t) modelling'!H209</f>
        <v>101.8725504186813</v>
      </c>
      <c r="K217" s="57">
        <f>MAX(0,$J217-Parameters!$C$13)*Parameters!$D$13</f>
        <v>3187.2550418681299</v>
      </c>
      <c r="L217" s="27">
        <f>MAX(0,$J217-Parameters!$C$14)*Parameters!$D$14</f>
        <v>2187.2550418681299</v>
      </c>
      <c r="M217" s="58">
        <f>MAX(0,$J217-Parameters!$C$15)*Parameters!$D$15</f>
        <v>1187.2550418681299</v>
      </c>
      <c r="N217" s="61">
        <f t="shared" si="34"/>
        <v>6561.7651256043901</v>
      </c>
      <c r="O217" s="59">
        <f>IF(K217=0,0,Parameters!$C$13*Parameters!$D$13)+IF(L217=0,0,Parameters!$C$14*Parameters!$D$14)+IF(M217=0,0,Parameters!$C$15*Parameters!$D$15)</f>
        <v>24000</v>
      </c>
      <c r="P217" s="60">
        <f t="shared" si="36"/>
        <v>0.27340688023351623</v>
      </c>
      <c r="R217" s="56">
        <f t="shared" si="37"/>
        <v>203</v>
      </c>
      <c r="S217" s="57">
        <f>MAX(0,$C217-Parameters!$C$16)*Parameters!$D$16</f>
        <v>1609.8109211652654</v>
      </c>
      <c r="T217" s="58">
        <f>MAX(0,$C217-Parameters!$D$17)*Parameters!$D$17</f>
        <v>609.81092116526554</v>
      </c>
      <c r="U217" s="70">
        <f t="shared" si="35"/>
        <v>2219.6218423305309</v>
      </c>
      <c r="V217" s="71">
        <f>IF(S217=0,0,Parameters!$C$16*Parameters!$D$16)+IF(T217=0,0,Parameters!$C$17*Parameters!$D$17)</f>
        <v>19000</v>
      </c>
      <c r="W217" s="60">
        <f t="shared" si="38"/>
        <v>0.11682220222792268</v>
      </c>
      <c r="X217" s="57">
        <f>MAX(0,$J217-Parameters!$C$16)*Parameters!$D$16</f>
        <v>1187.2550418681299</v>
      </c>
      <c r="Y217" s="27">
        <f>MAX(0,$J217-Parameters!$C$17)*Parameters!$D$17</f>
        <v>187.25504186812998</v>
      </c>
      <c r="Z217" s="72">
        <f t="shared" si="39"/>
        <v>1374.5100837362597</v>
      </c>
      <c r="AA217" s="61">
        <f>IF(X217=0,0,Parameters!$C$16*Parameters!$D$16)+IF(Y217=0,0,Parameters!$C$17*Parameters!$D$17)</f>
        <v>19000</v>
      </c>
      <c r="AB217" s="60">
        <f t="shared" si="40"/>
        <v>7.2342635986118939E-2</v>
      </c>
    </row>
    <row r="218" spans="2:28" x14ac:dyDescent="0.3">
      <c r="B218" s="56">
        <f>'S(t) modelling'!A210</f>
        <v>204</v>
      </c>
      <c r="C218" s="57">
        <f>'S(t) modelling'!E210</f>
        <v>91.986114223969324</v>
      </c>
      <c r="D218" s="57">
        <f>MAX(0,$C218-Parameters!$C$13)*Parameters!$D$13</f>
        <v>2198.6114223969325</v>
      </c>
      <c r="E218" s="27">
        <f>MAX(0,$C218-Parameters!$C$14)*Parameters!$D$14</f>
        <v>1198.6114223969323</v>
      </c>
      <c r="F218" s="58">
        <f>MAX(0,$C218-Parameters!$C$15)*Parameters!$D$15</f>
        <v>198.61142239693237</v>
      </c>
      <c r="G218" s="59">
        <f t="shared" si="33"/>
        <v>3595.8342671907976</v>
      </c>
      <c r="H218" s="59">
        <f>IF(D218=0,0,Parameters!$C$13*Parameters!$D$13)+IF(E218=0,0,Parameters!$C$14*Parameters!$D$14)+IF(F218=0,0,Parameters!$C$15*Parameters!$D$15)</f>
        <v>24000</v>
      </c>
      <c r="I218" s="60">
        <f t="shared" si="41"/>
        <v>0.14982642779961658</v>
      </c>
      <c r="J218" s="58">
        <f>'S(t) modelling'!H210</f>
        <v>90.060165088836854</v>
      </c>
      <c r="K218" s="57">
        <f>MAX(0,$J218-Parameters!$C$13)*Parameters!$D$13</f>
        <v>2006.0165088836854</v>
      </c>
      <c r="L218" s="27">
        <f>MAX(0,$J218-Parameters!$C$14)*Parameters!$D$14</f>
        <v>1006.0165088836854</v>
      </c>
      <c r="M218" s="58">
        <f>MAX(0,$J218-Parameters!$C$15)*Parameters!$D$15</f>
        <v>6.0165088836853897</v>
      </c>
      <c r="N218" s="61">
        <f t="shared" si="34"/>
        <v>3018.0495266510561</v>
      </c>
      <c r="O218" s="59">
        <f>IF(K218=0,0,Parameters!$C$13*Parameters!$D$13)+IF(L218=0,0,Parameters!$C$14*Parameters!$D$14)+IF(M218=0,0,Parameters!$C$15*Parameters!$D$15)</f>
        <v>24000</v>
      </c>
      <c r="P218" s="60">
        <f t="shared" si="36"/>
        <v>0.12575206361046068</v>
      </c>
      <c r="R218" s="56">
        <f t="shared" si="37"/>
        <v>204</v>
      </c>
      <c r="S218" s="57">
        <f>MAX(0,$C218-Parameters!$C$16)*Parameters!$D$16</f>
        <v>198.61142239693237</v>
      </c>
      <c r="T218" s="58">
        <f>MAX(0,$C218-Parameters!$D$17)*Parameters!$D$17</f>
        <v>0</v>
      </c>
      <c r="U218" s="70">
        <f t="shared" si="35"/>
        <v>198.61142239693237</v>
      </c>
      <c r="V218" s="71">
        <f>IF(S218=0,0,Parameters!$C$16*Parameters!$D$16)+IF(T218=0,0,Parameters!$C$17*Parameters!$D$17)</f>
        <v>9000</v>
      </c>
      <c r="W218" s="60">
        <f t="shared" si="38"/>
        <v>2.2067935821881376E-2</v>
      </c>
      <c r="X218" s="57">
        <f>MAX(0,$J218-Parameters!$C$16)*Parameters!$D$16</f>
        <v>6.0165088836853897</v>
      </c>
      <c r="Y218" s="27">
        <f>MAX(0,$J218-Parameters!$C$17)*Parameters!$D$17</f>
        <v>0</v>
      </c>
      <c r="Z218" s="72">
        <f t="shared" si="39"/>
        <v>6.0165088836853897</v>
      </c>
      <c r="AA218" s="61">
        <f>IF(X218=0,0,Parameters!$C$16*Parameters!$D$16)+IF(Y218=0,0,Parameters!$C$17*Parameters!$D$17)</f>
        <v>9000</v>
      </c>
      <c r="AB218" s="60">
        <f t="shared" si="40"/>
        <v>6.6850098707615436E-4</v>
      </c>
    </row>
    <row r="219" spans="2:28" x14ac:dyDescent="0.3">
      <c r="B219" s="56">
        <f>'S(t) modelling'!A211</f>
        <v>205</v>
      </c>
      <c r="C219" s="57">
        <f>'S(t) modelling'!E211</f>
        <v>88.310040586388524</v>
      </c>
      <c r="D219" s="57">
        <f>MAX(0,$C219-Parameters!$C$13)*Parameters!$D$13</f>
        <v>1831.0040586388525</v>
      </c>
      <c r="E219" s="27">
        <f>MAX(0,$C219-Parameters!$C$14)*Parameters!$D$14</f>
        <v>831.00405863885248</v>
      </c>
      <c r="F219" s="58">
        <f>MAX(0,$C219-Parameters!$C$15)*Parameters!$D$15</f>
        <v>0</v>
      </c>
      <c r="G219" s="59">
        <f t="shared" si="33"/>
        <v>2662.008117277705</v>
      </c>
      <c r="H219" s="59">
        <f>IF(D219=0,0,Parameters!$C$13*Parameters!$D$13)+IF(E219=0,0,Parameters!$C$14*Parameters!$D$14)+IF(F219=0,0,Parameters!$C$15*Parameters!$D$15)</f>
        <v>15000</v>
      </c>
      <c r="I219" s="60">
        <f t="shared" si="41"/>
        <v>0.17746720781851366</v>
      </c>
      <c r="J219" s="58">
        <f>'S(t) modelling'!H211</f>
        <v>88.1702770880418</v>
      </c>
      <c r="K219" s="57">
        <f>MAX(0,$J219-Parameters!$C$13)*Parameters!$D$13</f>
        <v>1817.0277088041801</v>
      </c>
      <c r="L219" s="27">
        <f>MAX(0,$J219-Parameters!$C$14)*Parameters!$D$14</f>
        <v>817.02770880418007</v>
      </c>
      <c r="M219" s="58">
        <f>MAX(0,$J219-Parameters!$C$15)*Parameters!$D$15</f>
        <v>0</v>
      </c>
      <c r="N219" s="61">
        <f t="shared" si="34"/>
        <v>2634.0554176083601</v>
      </c>
      <c r="O219" s="59">
        <f>IF(K219=0,0,Parameters!$C$13*Parameters!$D$13)+IF(L219=0,0,Parameters!$C$14*Parameters!$D$14)+IF(M219=0,0,Parameters!$C$15*Parameters!$D$15)</f>
        <v>15000</v>
      </c>
      <c r="P219" s="60">
        <f t="shared" si="36"/>
        <v>0.17560369450722402</v>
      </c>
      <c r="R219" s="56">
        <f t="shared" si="37"/>
        <v>205</v>
      </c>
      <c r="S219" s="57">
        <f>MAX(0,$C219-Parameters!$C$16)*Parameters!$D$16</f>
        <v>0</v>
      </c>
      <c r="T219" s="58">
        <f>MAX(0,$C219-Parameters!$D$17)*Parameters!$D$17</f>
        <v>0</v>
      </c>
      <c r="U219" s="70">
        <f t="shared" si="35"/>
        <v>0</v>
      </c>
      <c r="V219" s="71">
        <f>IF(S219=0,0,Parameters!$C$16*Parameters!$D$16)+IF(T219=0,0,Parameters!$C$17*Parameters!$D$17)</f>
        <v>0</v>
      </c>
      <c r="W219" s="60">
        <f t="shared" si="38"/>
        <v>0</v>
      </c>
      <c r="X219" s="57">
        <f>MAX(0,$J219-Parameters!$C$16)*Parameters!$D$16</f>
        <v>0</v>
      </c>
      <c r="Y219" s="27">
        <f>MAX(0,$J219-Parameters!$C$17)*Parameters!$D$17</f>
        <v>0</v>
      </c>
      <c r="Z219" s="72">
        <f t="shared" si="39"/>
        <v>0</v>
      </c>
      <c r="AA219" s="61">
        <f>IF(X219=0,0,Parameters!$C$16*Parameters!$D$16)+IF(Y219=0,0,Parameters!$C$17*Parameters!$D$17)</f>
        <v>0</v>
      </c>
      <c r="AB219" s="60">
        <f t="shared" si="40"/>
        <v>0</v>
      </c>
    </row>
    <row r="220" spans="2:28" x14ac:dyDescent="0.3">
      <c r="B220" s="56">
        <f>'S(t) modelling'!A212</f>
        <v>206</v>
      </c>
      <c r="C220" s="57">
        <f>'S(t) modelling'!E212</f>
        <v>111.59329744465616</v>
      </c>
      <c r="D220" s="57">
        <f>MAX(0,$C220-Parameters!$C$13)*Parameters!$D$13</f>
        <v>4159.3297444656155</v>
      </c>
      <c r="E220" s="27">
        <f>MAX(0,$C220-Parameters!$C$14)*Parameters!$D$14</f>
        <v>3159.3297444656159</v>
      </c>
      <c r="F220" s="58">
        <f>MAX(0,$C220-Parameters!$C$15)*Parameters!$D$15</f>
        <v>2159.3297444656159</v>
      </c>
      <c r="G220" s="59">
        <f t="shared" si="33"/>
        <v>9477.9892333968473</v>
      </c>
      <c r="H220" s="59">
        <f>IF(D220=0,0,Parameters!$C$13*Parameters!$D$13)+IF(E220=0,0,Parameters!$C$14*Parameters!$D$14)+IF(F220=0,0,Parameters!$C$15*Parameters!$D$15)</f>
        <v>24000</v>
      </c>
      <c r="I220" s="60">
        <f t="shared" si="41"/>
        <v>0.39491621805820198</v>
      </c>
      <c r="J220" s="58">
        <f>'S(t) modelling'!H212</f>
        <v>118.67588263681355</v>
      </c>
      <c r="K220" s="57">
        <f>MAX(0,$J220-Parameters!$C$13)*Parameters!$D$13</f>
        <v>4867.5882636813558</v>
      </c>
      <c r="L220" s="27">
        <f>MAX(0,$J220-Parameters!$C$14)*Parameters!$D$14</f>
        <v>3867.5882636813553</v>
      </c>
      <c r="M220" s="58">
        <f>MAX(0,$J220-Parameters!$C$15)*Parameters!$D$15</f>
        <v>2867.5882636813553</v>
      </c>
      <c r="N220" s="61">
        <f t="shared" si="34"/>
        <v>11602.764791044066</v>
      </c>
      <c r="O220" s="59">
        <f>IF(K220=0,0,Parameters!$C$13*Parameters!$D$13)+IF(L220=0,0,Parameters!$C$14*Parameters!$D$14)+IF(M220=0,0,Parameters!$C$15*Parameters!$D$15)</f>
        <v>24000</v>
      </c>
      <c r="P220" s="60">
        <f t="shared" si="36"/>
        <v>0.48344853296016943</v>
      </c>
      <c r="R220" s="56">
        <f t="shared" si="37"/>
        <v>206</v>
      </c>
      <c r="S220" s="57">
        <f>MAX(0,$C220-Parameters!$C$16)*Parameters!$D$16</f>
        <v>2159.3297444656159</v>
      </c>
      <c r="T220" s="58">
        <f>MAX(0,$C220-Parameters!$D$17)*Parameters!$D$17</f>
        <v>1159.3297444656159</v>
      </c>
      <c r="U220" s="70">
        <f t="shared" si="35"/>
        <v>3318.6594889312319</v>
      </c>
      <c r="V220" s="71">
        <f>IF(S220=0,0,Parameters!$C$16*Parameters!$D$16)+IF(T220=0,0,Parameters!$C$17*Parameters!$D$17)</f>
        <v>19000</v>
      </c>
      <c r="W220" s="60">
        <f t="shared" si="38"/>
        <v>0.17466628889111746</v>
      </c>
      <c r="X220" s="57">
        <f>MAX(0,$J220-Parameters!$C$16)*Parameters!$D$16</f>
        <v>2867.5882636813553</v>
      </c>
      <c r="Y220" s="27">
        <f>MAX(0,$J220-Parameters!$C$17)*Parameters!$D$17</f>
        <v>1867.5882636813553</v>
      </c>
      <c r="Z220" s="72">
        <f t="shared" si="39"/>
        <v>4735.1765273627107</v>
      </c>
      <c r="AA220" s="61">
        <f>IF(X220=0,0,Parameters!$C$16*Parameters!$D$16)+IF(Y220=0,0,Parameters!$C$17*Parameters!$D$17)</f>
        <v>19000</v>
      </c>
      <c r="AB220" s="60">
        <f t="shared" si="40"/>
        <v>0.24921981722961636</v>
      </c>
    </row>
    <row r="221" spans="2:28" x14ac:dyDescent="0.3">
      <c r="B221" s="56">
        <f>'S(t) modelling'!A213</f>
        <v>207</v>
      </c>
      <c r="C221" s="57">
        <f>'S(t) modelling'!E213</f>
        <v>104.86002240967946</v>
      </c>
      <c r="D221" s="57">
        <f>MAX(0,$C221-Parameters!$C$13)*Parameters!$D$13</f>
        <v>3486.0022409679459</v>
      </c>
      <c r="E221" s="27">
        <f>MAX(0,$C221-Parameters!$C$14)*Parameters!$D$14</f>
        <v>2486.0022409679459</v>
      </c>
      <c r="F221" s="58">
        <f>MAX(0,$C221-Parameters!$C$15)*Parameters!$D$15</f>
        <v>1486.0022409679459</v>
      </c>
      <c r="G221" s="59">
        <f t="shared" si="33"/>
        <v>7458.0067229038377</v>
      </c>
      <c r="H221" s="59">
        <f>IF(D221=0,0,Parameters!$C$13*Parameters!$D$13)+IF(E221=0,0,Parameters!$C$14*Parameters!$D$14)+IF(F221=0,0,Parameters!$C$15*Parameters!$D$15)</f>
        <v>24000</v>
      </c>
      <c r="I221" s="60">
        <f t="shared" si="41"/>
        <v>0.31075028012099326</v>
      </c>
      <c r="J221" s="58">
        <f>'S(t) modelling'!H213</f>
        <v>93.698849670388014</v>
      </c>
      <c r="K221" s="57">
        <f>MAX(0,$J221-Parameters!$C$13)*Parameters!$D$13</f>
        <v>2369.8849670388013</v>
      </c>
      <c r="L221" s="27">
        <f>MAX(0,$J221-Parameters!$C$14)*Parameters!$D$14</f>
        <v>1369.8849670388015</v>
      </c>
      <c r="M221" s="58">
        <f>MAX(0,$J221-Parameters!$C$15)*Parameters!$D$15</f>
        <v>369.88496703880145</v>
      </c>
      <c r="N221" s="61">
        <f t="shared" si="34"/>
        <v>4109.6549011164043</v>
      </c>
      <c r="O221" s="59">
        <f>IF(K221=0,0,Parameters!$C$13*Parameters!$D$13)+IF(L221=0,0,Parameters!$C$14*Parameters!$D$14)+IF(M221=0,0,Parameters!$C$15*Parameters!$D$15)</f>
        <v>24000</v>
      </c>
      <c r="P221" s="60">
        <f t="shared" si="36"/>
        <v>0.17123562087985017</v>
      </c>
      <c r="R221" s="56">
        <f t="shared" si="37"/>
        <v>207</v>
      </c>
      <c r="S221" s="57">
        <f>MAX(0,$C221-Parameters!$C$16)*Parameters!$D$16</f>
        <v>1486.0022409679459</v>
      </c>
      <c r="T221" s="58">
        <f>MAX(0,$C221-Parameters!$D$17)*Parameters!$D$17</f>
        <v>486.00224096794591</v>
      </c>
      <c r="U221" s="70">
        <f t="shared" si="35"/>
        <v>1972.0044819358918</v>
      </c>
      <c r="V221" s="71">
        <f>IF(S221=0,0,Parameters!$C$16*Parameters!$D$16)+IF(T221=0,0,Parameters!$C$17*Parameters!$D$17)</f>
        <v>19000</v>
      </c>
      <c r="W221" s="60">
        <f t="shared" si="38"/>
        <v>0.10378970957557325</v>
      </c>
      <c r="X221" s="57">
        <f>MAX(0,$J221-Parameters!$C$16)*Parameters!$D$16</f>
        <v>369.88496703880145</v>
      </c>
      <c r="Y221" s="27">
        <f>MAX(0,$J221-Parameters!$C$17)*Parameters!$D$17</f>
        <v>0</v>
      </c>
      <c r="Z221" s="72">
        <f t="shared" si="39"/>
        <v>369.88496703880145</v>
      </c>
      <c r="AA221" s="61">
        <f>IF(X221=0,0,Parameters!$C$16*Parameters!$D$16)+IF(Y221=0,0,Parameters!$C$17*Parameters!$D$17)</f>
        <v>9000</v>
      </c>
      <c r="AB221" s="60">
        <f t="shared" si="40"/>
        <v>4.1098329670977936E-2</v>
      </c>
    </row>
    <row r="222" spans="2:28" x14ac:dyDescent="0.3">
      <c r="B222" s="56">
        <f>'S(t) modelling'!A214</f>
        <v>208</v>
      </c>
      <c r="C222" s="57">
        <f>'S(t) modelling'!E214</f>
        <v>102.22701966167554</v>
      </c>
      <c r="D222" s="57">
        <f>MAX(0,$C222-Parameters!$C$13)*Parameters!$D$13</f>
        <v>3222.701966167554</v>
      </c>
      <c r="E222" s="27">
        <f>MAX(0,$C222-Parameters!$C$14)*Parameters!$D$14</f>
        <v>2222.701966167554</v>
      </c>
      <c r="F222" s="58">
        <f>MAX(0,$C222-Parameters!$C$15)*Parameters!$D$15</f>
        <v>1222.701966167554</v>
      </c>
      <c r="G222" s="59">
        <f t="shared" si="33"/>
        <v>6668.1058985026621</v>
      </c>
      <c r="H222" s="59">
        <f>IF(D222=0,0,Parameters!$C$13*Parameters!$D$13)+IF(E222=0,0,Parameters!$C$14*Parameters!$D$14)+IF(F222=0,0,Parameters!$C$15*Parameters!$D$15)</f>
        <v>24000</v>
      </c>
      <c r="I222" s="60">
        <f t="shared" si="41"/>
        <v>0.27783774577094428</v>
      </c>
      <c r="J222" s="58">
        <f>'S(t) modelling'!H214</f>
        <v>123.79690024659591</v>
      </c>
      <c r="K222" s="57">
        <f>MAX(0,$J222-Parameters!$C$13)*Parameters!$D$13</f>
        <v>5379.6900246595915</v>
      </c>
      <c r="L222" s="27">
        <f>MAX(0,$J222-Parameters!$C$14)*Parameters!$D$14</f>
        <v>4379.6900246595915</v>
      </c>
      <c r="M222" s="58">
        <f>MAX(0,$J222-Parameters!$C$15)*Parameters!$D$15</f>
        <v>3379.690024659591</v>
      </c>
      <c r="N222" s="61">
        <f t="shared" si="34"/>
        <v>13139.070073978774</v>
      </c>
      <c r="O222" s="59">
        <f>IF(K222=0,0,Parameters!$C$13*Parameters!$D$13)+IF(L222=0,0,Parameters!$C$14*Parameters!$D$14)+IF(M222=0,0,Parameters!$C$15*Parameters!$D$15)</f>
        <v>24000</v>
      </c>
      <c r="P222" s="60">
        <f t="shared" si="36"/>
        <v>0.54746125308244886</v>
      </c>
      <c r="R222" s="56">
        <f t="shared" si="37"/>
        <v>208</v>
      </c>
      <c r="S222" s="57">
        <f>MAX(0,$C222-Parameters!$C$16)*Parameters!$D$16</f>
        <v>1222.701966167554</v>
      </c>
      <c r="T222" s="58">
        <f>MAX(0,$C222-Parameters!$D$17)*Parameters!$D$17</f>
        <v>222.70196616755413</v>
      </c>
      <c r="U222" s="70">
        <f t="shared" si="35"/>
        <v>1445.403932335108</v>
      </c>
      <c r="V222" s="71">
        <f>IF(S222=0,0,Parameters!$C$16*Parameters!$D$16)+IF(T222=0,0,Parameters!$C$17*Parameters!$D$17)</f>
        <v>19000</v>
      </c>
      <c r="W222" s="60">
        <f t="shared" si="38"/>
        <v>7.6073891175531996E-2</v>
      </c>
      <c r="X222" s="57">
        <f>MAX(0,$J222-Parameters!$C$16)*Parameters!$D$16</f>
        <v>3379.690024659591</v>
      </c>
      <c r="Y222" s="27">
        <f>MAX(0,$J222-Parameters!$C$17)*Parameters!$D$17</f>
        <v>2379.690024659591</v>
      </c>
      <c r="Z222" s="72">
        <f t="shared" si="39"/>
        <v>5759.380049319182</v>
      </c>
      <c r="AA222" s="61">
        <f>IF(X222=0,0,Parameters!$C$16*Parameters!$D$16)+IF(Y222=0,0,Parameters!$C$17*Parameters!$D$17)</f>
        <v>19000</v>
      </c>
      <c r="AB222" s="60">
        <f t="shared" si="40"/>
        <v>0.30312526575364118</v>
      </c>
    </row>
    <row r="223" spans="2:28" x14ac:dyDescent="0.3">
      <c r="B223" s="56">
        <f>'S(t) modelling'!A215</f>
        <v>209</v>
      </c>
      <c r="C223" s="57">
        <f>'S(t) modelling'!E215</f>
        <v>94.038003488088407</v>
      </c>
      <c r="D223" s="57">
        <f>MAX(0,$C223-Parameters!$C$13)*Parameters!$D$13</f>
        <v>2403.8003488088407</v>
      </c>
      <c r="E223" s="27">
        <f>MAX(0,$C223-Parameters!$C$14)*Parameters!$D$14</f>
        <v>1403.8003488088407</v>
      </c>
      <c r="F223" s="58">
        <f>MAX(0,$C223-Parameters!$C$15)*Parameters!$D$15</f>
        <v>403.80034880884068</v>
      </c>
      <c r="G223" s="59">
        <f t="shared" si="33"/>
        <v>4211.401046426522</v>
      </c>
      <c r="H223" s="59">
        <f>IF(D223=0,0,Parameters!$C$13*Parameters!$D$13)+IF(E223=0,0,Parameters!$C$14*Parameters!$D$14)+IF(F223=0,0,Parameters!$C$15*Parameters!$D$15)</f>
        <v>24000</v>
      </c>
      <c r="I223" s="60">
        <f t="shared" si="41"/>
        <v>0.17547504360110508</v>
      </c>
      <c r="J223" s="58">
        <f>'S(t) modelling'!H215</f>
        <v>107.73506424512573</v>
      </c>
      <c r="K223" s="57">
        <f>MAX(0,$J223-Parameters!$C$13)*Parameters!$D$13</f>
        <v>3773.5064245125727</v>
      </c>
      <c r="L223" s="27">
        <f>MAX(0,$J223-Parameters!$C$14)*Parameters!$D$14</f>
        <v>2773.5064245125727</v>
      </c>
      <c r="M223" s="58">
        <f>MAX(0,$J223-Parameters!$C$15)*Parameters!$D$15</f>
        <v>1773.5064245125727</v>
      </c>
      <c r="N223" s="61">
        <f t="shared" si="34"/>
        <v>8320.5192735377186</v>
      </c>
      <c r="O223" s="59">
        <f>IF(K223=0,0,Parameters!$C$13*Parameters!$D$13)+IF(L223=0,0,Parameters!$C$14*Parameters!$D$14)+IF(M223=0,0,Parameters!$C$15*Parameters!$D$15)</f>
        <v>24000</v>
      </c>
      <c r="P223" s="60">
        <f t="shared" si="36"/>
        <v>0.34668830306407161</v>
      </c>
      <c r="R223" s="56">
        <f t="shared" si="37"/>
        <v>209</v>
      </c>
      <c r="S223" s="57">
        <f>MAX(0,$C223-Parameters!$C$16)*Parameters!$D$16</f>
        <v>403.80034880884068</v>
      </c>
      <c r="T223" s="58">
        <f>MAX(0,$C223-Parameters!$D$17)*Parameters!$D$17</f>
        <v>0</v>
      </c>
      <c r="U223" s="70">
        <f t="shared" si="35"/>
        <v>403.80034880884068</v>
      </c>
      <c r="V223" s="71">
        <f>IF(S223=0,0,Parameters!$C$16*Parameters!$D$16)+IF(T223=0,0,Parameters!$C$17*Parameters!$D$17)</f>
        <v>9000</v>
      </c>
      <c r="W223" s="60">
        <f t="shared" si="38"/>
        <v>4.486670542320452E-2</v>
      </c>
      <c r="X223" s="57">
        <f>MAX(0,$J223-Parameters!$C$16)*Parameters!$D$16</f>
        <v>1773.5064245125727</v>
      </c>
      <c r="Y223" s="27">
        <f>MAX(0,$J223-Parameters!$C$17)*Parameters!$D$17</f>
        <v>773.50642451257272</v>
      </c>
      <c r="Z223" s="72">
        <f t="shared" si="39"/>
        <v>2547.0128490251454</v>
      </c>
      <c r="AA223" s="61">
        <f>IF(X223=0,0,Parameters!$C$16*Parameters!$D$16)+IF(Y223=0,0,Parameters!$C$17*Parameters!$D$17)</f>
        <v>19000</v>
      </c>
      <c r="AB223" s="60">
        <f t="shared" si="40"/>
        <v>0.1340533078434287</v>
      </c>
    </row>
    <row r="224" spans="2:28" x14ac:dyDescent="0.3">
      <c r="B224" s="56">
        <f>'S(t) modelling'!A216</f>
        <v>210</v>
      </c>
      <c r="C224" s="57">
        <f>'S(t) modelling'!E216</f>
        <v>104.64501493489513</v>
      </c>
      <c r="D224" s="57">
        <f>MAX(0,$C224-Parameters!$C$13)*Parameters!$D$13</f>
        <v>3464.501493489513</v>
      </c>
      <c r="E224" s="27">
        <f>MAX(0,$C224-Parameters!$C$14)*Parameters!$D$14</f>
        <v>2464.501493489513</v>
      </c>
      <c r="F224" s="58">
        <f>MAX(0,$C224-Parameters!$C$15)*Parameters!$D$15</f>
        <v>1464.501493489513</v>
      </c>
      <c r="G224" s="59">
        <f t="shared" si="33"/>
        <v>7393.5044804685385</v>
      </c>
      <c r="H224" s="59">
        <f>IF(D224=0,0,Parameters!$C$13*Parameters!$D$13)+IF(E224=0,0,Parameters!$C$14*Parameters!$D$14)+IF(F224=0,0,Parameters!$C$15*Parameters!$D$15)</f>
        <v>24000</v>
      </c>
      <c r="I224" s="60">
        <f t="shared" si="41"/>
        <v>0.30806268668618908</v>
      </c>
      <c r="J224" s="58">
        <f>'S(t) modelling'!H216</f>
        <v>106.04239838727329</v>
      </c>
      <c r="K224" s="57">
        <f>MAX(0,$J224-Parameters!$C$13)*Parameters!$D$13</f>
        <v>3604.2398387273297</v>
      </c>
      <c r="L224" s="27">
        <f>MAX(0,$J224-Parameters!$C$14)*Parameters!$D$14</f>
        <v>2604.2398387273297</v>
      </c>
      <c r="M224" s="58">
        <f>MAX(0,$J224-Parameters!$C$15)*Parameters!$D$15</f>
        <v>1604.2398387273295</v>
      </c>
      <c r="N224" s="61">
        <f t="shared" si="34"/>
        <v>7812.7195161819891</v>
      </c>
      <c r="O224" s="59">
        <f>IF(K224=0,0,Parameters!$C$13*Parameters!$D$13)+IF(L224=0,0,Parameters!$C$14*Parameters!$D$14)+IF(M224=0,0,Parameters!$C$15*Parameters!$D$15)</f>
        <v>24000</v>
      </c>
      <c r="P224" s="60">
        <f t="shared" si="36"/>
        <v>0.32552997984091619</v>
      </c>
      <c r="R224" s="56">
        <f t="shared" si="37"/>
        <v>210</v>
      </c>
      <c r="S224" s="57">
        <f>MAX(0,$C224-Parameters!$C$16)*Parameters!$D$16</f>
        <v>1464.501493489513</v>
      </c>
      <c r="T224" s="58">
        <f>MAX(0,$C224-Parameters!$D$17)*Parameters!$D$17</f>
        <v>464.501493489513</v>
      </c>
      <c r="U224" s="70">
        <f t="shared" si="35"/>
        <v>1929.002986979026</v>
      </c>
      <c r="V224" s="71">
        <f>IF(S224=0,0,Parameters!$C$16*Parameters!$D$16)+IF(T224=0,0,Parameters!$C$17*Parameters!$D$17)</f>
        <v>19000</v>
      </c>
      <c r="W224" s="60">
        <f t="shared" si="38"/>
        <v>0.10152647299889611</v>
      </c>
      <c r="X224" s="57">
        <f>MAX(0,$J224-Parameters!$C$16)*Parameters!$D$16</f>
        <v>1604.2398387273295</v>
      </c>
      <c r="Y224" s="27">
        <f>MAX(0,$J224-Parameters!$C$17)*Parameters!$D$17</f>
        <v>604.23983872732947</v>
      </c>
      <c r="Z224" s="72">
        <f t="shared" si="39"/>
        <v>2208.4796774546589</v>
      </c>
      <c r="AA224" s="61">
        <f>IF(X224=0,0,Parameters!$C$16*Parameters!$D$16)+IF(Y224=0,0,Parameters!$C$17*Parameters!$D$17)</f>
        <v>19000</v>
      </c>
      <c r="AB224" s="60">
        <f t="shared" si="40"/>
        <v>0.11623577249761363</v>
      </c>
    </row>
    <row r="225" spans="2:28" x14ac:dyDescent="0.3">
      <c r="B225" s="56">
        <f>'S(t) modelling'!A217</f>
        <v>211</v>
      </c>
      <c r="C225" s="57">
        <f>'S(t) modelling'!E217</f>
        <v>96.236740481489008</v>
      </c>
      <c r="D225" s="57">
        <f>MAX(0,$C225-Parameters!$C$13)*Parameters!$D$13</f>
        <v>2623.674048148901</v>
      </c>
      <c r="E225" s="27">
        <f>MAX(0,$C225-Parameters!$C$14)*Parameters!$D$14</f>
        <v>1623.6740481489007</v>
      </c>
      <c r="F225" s="58">
        <f>MAX(0,$C225-Parameters!$C$15)*Parameters!$D$15</f>
        <v>623.67404814890074</v>
      </c>
      <c r="G225" s="59">
        <f t="shared" si="33"/>
        <v>4871.0221444467024</v>
      </c>
      <c r="H225" s="59">
        <f>IF(D225=0,0,Parameters!$C$13*Parameters!$D$13)+IF(E225=0,0,Parameters!$C$14*Parameters!$D$14)+IF(F225=0,0,Parameters!$C$15*Parameters!$D$15)</f>
        <v>24000</v>
      </c>
      <c r="I225" s="60">
        <f t="shared" si="41"/>
        <v>0.20295925601861259</v>
      </c>
      <c r="J225" s="58">
        <f>'S(t) modelling'!H217</f>
        <v>101.14611784974677</v>
      </c>
      <c r="K225" s="57">
        <f>MAX(0,$J225-Parameters!$C$13)*Parameters!$D$13</f>
        <v>3114.6117849746774</v>
      </c>
      <c r="L225" s="27">
        <f>MAX(0,$J225-Parameters!$C$14)*Parameters!$D$14</f>
        <v>2114.6117849746774</v>
      </c>
      <c r="M225" s="58">
        <f>MAX(0,$J225-Parameters!$C$15)*Parameters!$D$15</f>
        <v>1114.6117849746772</v>
      </c>
      <c r="N225" s="61">
        <f t="shared" si="34"/>
        <v>6343.8353549240319</v>
      </c>
      <c r="O225" s="59">
        <f>IF(K225=0,0,Parameters!$C$13*Parameters!$D$13)+IF(L225=0,0,Parameters!$C$14*Parameters!$D$14)+IF(M225=0,0,Parameters!$C$15*Parameters!$D$15)</f>
        <v>24000</v>
      </c>
      <c r="P225" s="60">
        <f t="shared" si="36"/>
        <v>0.26432647312183466</v>
      </c>
      <c r="R225" s="56">
        <f t="shared" si="37"/>
        <v>211</v>
      </c>
      <c r="S225" s="57">
        <f>MAX(0,$C225-Parameters!$C$16)*Parameters!$D$16</f>
        <v>623.67404814890074</v>
      </c>
      <c r="T225" s="58">
        <f>MAX(0,$C225-Parameters!$D$17)*Parameters!$D$17</f>
        <v>0</v>
      </c>
      <c r="U225" s="70">
        <f t="shared" si="35"/>
        <v>623.67404814890074</v>
      </c>
      <c r="V225" s="71">
        <f>IF(S225=0,0,Parameters!$C$16*Parameters!$D$16)+IF(T225=0,0,Parameters!$C$17*Parameters!$D$17)</f>
        <v>9000</v>
      </c>
      <c r="W225" s="60">
        <f t="shared" si="38"/>
        <v>6.9297116460988975E-2</v>
      </c>
      <c r="X225" s="57">
        <f>MAX(0,$J225-Parameters!$C$16)*Parameters!$D$16</f>
        <v>1114.6117849746772</v>
      </c>
      <c r="Y225" s="27">
        <f>MAX(0,$J225-Parameters!$C$17)*Parameters!$D$17</f>
        <v>114.61178497467728</v>
      </c>
      <c r="Z225" s="72">
        <f t="shared" si="39"/>
        <v>1229.2235699493544</v>
      </c>
      <c r="AA225" s="61">
        <f>IF(X225=0,0,Parameters!$C$16*Parameters!$D$16)+IF(Y225=0,0,Parameters!$C$17*Parameters!$D$17)</f>
        <v>19000</v>
      </c>
      <c r="AB225" s="60">
        <f t="shared" si="40"/>
        <v>6.4695977365755497E-2</v>
      </c>
    </row>
    <row r="226" spans="2:28" x14ac:dyDescent="0.3">
      <c r="B226" s="56">
        <f>'S(t) modelling'!A218</f>
        <v>212</v>
      </c>
      <c r="C226" s="57">
        <f>'S(t) modelling'!E218</f>
        <v>120.99823450273163</v>
      </c>
      <c r="D226" s="57">
        <f>MAX(0,$C226-Parameters!$C$13)*Parameters!$D$13</f>
        <v>5099.823450273163</v>
      </c>
      <c r="E226" s="27">
        <f>MAX(0,$C226-Parameters!$C$14)*Parameters!$D$14</f>
        <v>4099.823450273163</v>
      </c>
      <c r="F226" s="58">
        <f>MAX(0,$C226-Parameters!$C$15)*Parameters!$D$15</f>
        <v>3099.8234502731634</v>
      </c>
      <c r="G226" s="59">
        <f t="shared" si="33"/>
        <v>12299.470350819489</v>
      </c>
      <c r="H226" s="59">
        <f>IF(D226=0,0,Parameters!$C$13*Parameters!$D$13)+IF(E226=0,0,Parameters!$C$14*Parameters!$D$14)+IF(F226=0,0,Parameters!$C$15*Parameters!$D$15)</f>
        <v>24000</v>
      </c>
      <c r="I226" s="60">
        <f t="shared" si="41"/>
        <v>0.51247793128414532</v>
      </c>
      <c r="J226" s="58">
        <f>'S(t) modelling'!H218</f>
        <v>141.15869786370115</v>
      </c>
      <c r="K226" s="57">
        <f>MAX(0,$J226-Parameters!$C$13)*Parameters!$D$13</f>
        <v>7115.8697863701145</v>
      </c>
      <c r="L226" s="27">
        <f>MAX(0,$J226-Parameters!$C$14)*Parameters!$D$14</f>
        <v>6115.8697863701145</v>
      </c>
      <c r="M226" s="58">
        <f>MAX(0,$J226-Parameters!$C$15)*Parameters!$D$15</f>
        <v>5115.8697863701145</v>
      </c>
      <c r="N226" s="61">
        <f t="shared" si="34"/>
        <v>18347.609359110342</v>
      </c>
      <c r="O226" s="59">
        <f>IF(K226=0,0,Parameters!$C$13*Parameters!$D$13)+IF(L226=0,0,Parameters!$C$14*Parameters!$D$14)+IF(M226=0,0,Parameters!$C$15*Parameters!$D$15)</f>
        <v>24000</v>
      </c>
      <c r="P226" s="60">
        <f t="shared" si="36"/>
        <v>0.76448372329626424</v>
      </c>
      <c r="R226" s="56">
        <f t="shared" si="37"/>
        <v>212</v>
      </c>
      <c r="S226" s="57">
        <f>MAX(0,$C226-Parameters!$C$16)*Parameters!$D$16</f>
        <v>3099.8234502731634</v>
      </c>
      <c r="T226" s="58">
        <f>MAX(0,$C226-Parameters!$D$17)*Parameters!$D$17</f>
        <v>2099.8234502731634</v>
      </c>
      <c r="U226" s="70">
        <f t="shared" si="35"/>
        <v>5199.6469005463268</v>
      </c>
      <c r="V226" s="71">
        <f>IF(S226=0,0,Parameters!$C$16*Parameters!$D$16)+IF(T226=0,0,Parameters!$C$17*Parameters!$D$17)</f>
        <v>19000</v>
      </c>
      <c r="W226" s="60">
        <f t="shared" si="38"/>
        <v>0.2736656263445435</v>
      </c>
      <c r="X226" s="57">
        <f>MAX(0,$J226-Parameters!$C$16)*Parameters!$D$16</f>
        <v>5115.8697863701145</v>
      </c>
      <c r="Y226" s="27">
        <f>MAX(0,$J226-Parameters!$C$17)*Parameters!$D$17</f>
        <v>4115.8697863701145</v>
      </c>
      <c r="Z226" s="72">
        <f t="shared" si="39"/>
        <v>9231.7395727402291</v>
      </c>
      <c r="AA226" s="61">
        <f>IF(X226=0,0,Parameters!$C$16*Parameters!$D$16)+IF(Y226=0,0,Parameters!$C$17*Parameters!$D$17)</f>
        <v>19000</v>
      </c>
      <c r="AB226" s="60">
        <f t="shared" si="40"/>
        <v>0.48588103014422257</v>
      </c>
    </row>
    <row r="227" spans="2:28" x14ac:dyDescent="0.3">
      <c r="B227" s="56">
        <f>'S(t) modelling'!A219</f>
        <v>213</v>
      </c>
      <c r="C227" s="57">
        <f>'S(t) modelling'!E219</f>
        <v>95.686290275762119</v>
      </c>
      <c r="D227" s="57">
        <f>MAX(0,$C227-Parameters!$C$13)*Parameters!$D$13</f>
        <v>2568.6290275762117</v>
      </c>
      <c r="E227" s="27">
        <f>MAX(0,$C227-Parameters!$C$14)*Parameters!$D$14</f>
        <v>1568.6290275762119</v>
      </c>
      <c r="F227" s="58">
        <f>MAX(0,$C227-Parameters!$C$15)*Parameters!$D$15</f>
        <v>568.62902757621191</v>
      </c>
      <c r="G227" s="59">
        <f t="shared" si="33"/>
        <v>4705.8870827286355</v>
      </c>
      <c r="H227" s="59">
        <f>IF(D227=0,0,Parameters!$C$13*Parameters!$D$13)+IF(E227=0,0,Parameters!$C$14*Parameters!$D$14)+IF(F227=0,0,Parameters!$C$15*Parameters!$D$15)</f>
        <v>24000</v>
      </c>
      <c r="I227" s="60">
        <f t="shared" si="41"/>
        <v>0.19607862844702648</v>
      </c>
      <c r="J227" s="58">
        <f>'S(t) modelling'!H219</f>
        <v>86.549377562421697</v>
      </c>
      <c r="K227" s="57">
        <f>MAX(0,$J227-Parameters!$C$13)*Parameters!$D$13</f>
        <v>1654.9377562421696</v>
      </c>
      <c r="L227" s="27">
        <f>MAX(0,$J227-Parameters!$C$14)*Parameters!$D$14</f>
        <v>654.9377562421696</v>
      </c>
      <c r="M227" s="58">
        <f>MAX(0,$J227-Parameters!$C$15)*Parameters!$D$15</f>
        <v>0</v>
      </c>
      <c r="N227" s="61">
        <f t="shared" si="34"/>
        <v>2309.8755124843392</v>
      </c>
      <c r="O227" s="59">
        <f>IF(K227=0,0,Parameters!$C$13*Parameters!$D$13)+IF(L227=0,0,Parameters!$C$14*Parameters!$D$14)+IF(M227=0,0,Parameters!$C$15*Parameters!$D$15)</f>
        <v>15000</v>
      </c>
      <c r="P227" s="60">
        <f t="shared" si="36"/>
        <v>0.15399170083228927</v>
      </c>
      <c r="R227" s="56">
        <f t="shared" si="37"/>
        <v>213</v>
      </c>
      <c r="S227" s="57">
        <f>MAX(0,$C227-Parameters!$C$16)*Parameters!$D$16</f>
        <v>568.62902757621191</v>
      </c>
      <c r="T227" s="58">
        <f>MAX(0,$C227-Parameters!$D$17)*Parameters!$D$17</f>
        <v>0</v>
      </c>
      <c r="U227" s="70">
        <f t="shared" si="35"/>
        <v>568.62902757621191</v>
      </c>
      <c r="V227" s="71">
        <f>IF(S227=0,0,Parameters!$C$16*Parameters!$D$16)+IF(T227=0,0,Parameters!$C$17*Parameters!$D$17)</f>
        <v>9000</v>
      </c>
      <c r="W227" s="60">
        <f t="shared" si="38"/>
        <v>6.318100306402355E-2</v>
      </c>
      <c r="X227" s="57">
        <f>MAX(0,$J227-Parameters!$C$16)*Parameters!$D$16</f>
        <v>0</v>
      </c>
      <c r="Y227" s="27">
        <f>MAX(0,$J227-Parameters!$C$17)*Parameters!$D$17</f>
        <v>0</v>
      </c>
      <c r="Z227" s="72">
        <f t="shared" si="39"/>
        <v>0</v>
      </c>
      <c r="AA227" s="61">
        <f>IF(X227=0,0,Parameters!$C$16*Parameters!$D$16)+IF(Y227=0,0,Parameters!$C$17*Parameters!$D$17)</f>
        <v>0</v>
      </c>
      <c r="AB227" s="60">
        <f t="shared" si="40"/>
        <v>0</v>
      </c>
    </row>
    <row r="228" spans="2:28" x14ac:dyDescent="0.3">
      <c r="B228" s="56">
        <f>'S(t) modelling'!A220</f>
        <v>214</v>
      </c>
      <c r="C228" s="57">
        <f>'S(t) modelling'!E220</f>
        <v>100.99508815346694</v>
      </c>
      <c r="D228" s="57">
        <f>MAX(0,$C228-Parameters!$C$13)*Parameters!$D$13</f>
        <v>3099.5088153466936</v>
      </c>
      <c r="E228" s="27">
        <f>MAX(0,$C228-Parameters!$C$14)*Parameters!$D$14</f>
        <v>2099.5088153466936</v>
      </c>
      <c r="F228" s="58">
        <f>MAX(0,$C228-Parameters!$C$15)*Parameters!$D$15</f>
        <v>1099.5088153466938</v>
      </c>
      <c r="G228" s="59">
        <f t="shared" si="33"/>
        <v>6298.5264460400813</v>
      </c>
      <c r="H228" s="59">
        <f>IF(D228=0,0,Parameters!$C$13*Parameters!$D$13)+IF(E228=0,0,Parameters!$C$14*Parameters!$D$14)+IF(F228=0,0,Parameters!$C$15*Parameters!$D$15)</f>
        <v>24000</v>
      </c>
      <c r="I228" s="60">
        <f t="shared" si="41"/>
        <v>0.26243860191833673</v>
      </c>
      <c r="J228" s="58">
        <f>'S(t) modelling'!H220</f>
        <v>98.262435236975293</v>
      </c>
      <c r="K228" s="57">
        <f>MAX(0,$J228-Parameters!$C$13)*Parameters!$D$13</f>
        <v>2826.2435236975293</v>
      </c>
      <c r="L228" s="27">
        <f>MAX(0,$J228-Parameters!$C$14)*Parameters!$D$14</f>
        <v>1826.2435236975293</v>
      </c>
      <c r="M228" s="58">
        <f>MAX(0,$J228-Parameters!$C$15)*Parameters!$D$15</f>
        <v>826.24352369752933</v>
      </c>
      <c r="N228" s="61">
        <f t="shared" si="34"/>
        <v>5478.7305710925884</v>
      </c>
      <c r="O228" s="59">
        <f>IF(K228=0,0,Parameters!$C$13*Parameters!$D$13)+IF(L228=0,0,Parameters!$C$14*Parameters!$D$14)+IF(M228=0,0,Parameters!$C$15*Parameters!$D$15)</f>
        <v>24000</v>
      </c>
      <c r="P228" s="60">
        <f t="shared" si="36"/>
        <v>0.22828044046219118</v>
      </c>
      <c r="R228" s="56">
        <f t="shared" si="37"/>
        <v>214</v>
      </c>
      <c r="S228" s="57">
        <f>MAX(0,$C228-Parameters!$C$16)*Parameters!$D$16</f>
        <v>1099.5088153466938</v>
      </c>
      <c r="T228" s="58">
        <f>MAX(0,$C228-Parameters!$D$17)*Parameters!$D$17</f>
        <v>99.50881534669378</v>
      </c>
      <c r="U228" s="70">
        <f t="shared" si="35"/>
        <v>1199.0176306933877</v>
      </c>
      <c r="V228" s="71">
        <f>IF(S228=0,0,Parameters!$C$16*Parameters!$D$16)+IF(T228=0,0,Parameters!$C$17*Parameters!$D$17)</f>
        <v>19000</v>
      </c>
      <c r="W228" s="60">
        <f t="shared" si="38"/>
        <v>6.3106191089125671E-2</v>
      </c>
      <c r="X228" s="57">
        <f>MAX(0,$J228-Parameters!$C$16)*Parameters!$D$16</f>
        <v>826.24352369752933</v>
      </c>
      <c r="Y228" s="27">
        <f>MAX(0,$J228-Parameters!$C$17)*Parameters!$D$17</f>
        <v>0</v>
      </c>
      <c r="Z228" s="72">
        <f t="shared" si="39"/>
        <v>826.24352369752933</v>
      </c>
      <c r="AA228" s="61">
        <f>IF(X228=0,0,Parameters!$C$16*Parameters!$D$16)+IF(Y228=0,0,Parameters!$C$17*Parameters!$D$17)</f>
        <v>9000</v>
      </c>
      <c r="AB228" s="60">
        <f t="shared" si="40"/>
        <v>9.1804835966392148E-2</v>
      </c>
    </row>
    <row r="229" spans="2:28" x14ac:dyDescent="0.3">
      <c r="B229" s="56">
        <f>'S(t) modelling'!A221</f>
        <v>215</v>
      </c>
      <c r="C229" s="57">
        <f>'S(t) modelling'!E221</f>
        <v>98.996819437053588</v>
      </c>
      <c r="D229" s="57">
        <f>MAX(0,$C229-Parameters!$C$13)*Parameters!$D$13</f>
        <v>2899.6819437053587</v>
      </c>
      <c r="E229" s="27">
        <f>MAX(0,$C229-Parameters!$C$14)*Parameters!$D$14</f>
        <v>1899.6819437053589</v>
      </c>
      <c r="F229" s="58">
        <f>MAX(0,$C229-Parameters!$C$15)*Parameters!$D$15</f>
        <v>899.68194370535889</v>
      </c>
      <c r="G229" s="59">
        <f t="shared" si="33"/>
        <v>5699.0458311160764</v>
      </c>
      <c r="H229" s="59">
        <f>IF(D229=0,0,Parameters!$C$13*Parameters!$D$13)+IF(E229=0,0,Parameters!$C$14*Parameters!$D$14)+IF(F229=0,0,Parameters!$C$15*Parameters!$D$15)</f>
        <v>24000</v>
      </c>
      <c r="I229" s="60">
        <f t="shared" si="41"/>
        <v>0.23746024296316987</v>
      </c>
      <c r="J229" s="58">
        <f>'S(t) modelling'!H221</f>
        <v>96.585606794351733</v>
      </c>
      <c r="K229" s="57">
        <f>MAX(0,$J229-Parameters!$C$13)*Parameters!$D$13</f>
        <v>2658.5606794351734</v>
      </c>
      <c r="L229" s="27">
        <f>MAX(0,$J229-Parameters!$C$14)*Parameters!$D$14</f>
        <v>1658.5606794351734</v>
      </c>
      <c r="M229" s="58">
        <f>MAX(0,$J229-Parameters!$C$15)*Parameters!$D$15</f>
        <v>658.56067943517337</v>
      </c>
      <c r="N229" s="61">
        <f t="shared" si="34"/>
        <v>4975.6820383055201</v>
      </c>
      <c r="O229" s="59">
        <f>IF(K229=0,0,Parameters!$C$13*Parameters!$D$13)+IF(L229=0,0,Parameters!$C$14*Parameters!$D$14)+IF(M229=0,0,Parameters!$C$15*Parameters!$D$15)</f>
        <v>24000</v>
      </c>
      <c r="P229" s="60">
        <f t="shared" si="36"/>
        <v>0.20732008492939666</v>
      </c>
      <c r="R229" s="56">
        <f t="shared" si="37"/>
        <v>215</v>
      </c>
      <c r="S229" s="57">
        <f>MAX(0,$C229-Parameters!$C$16)*Parameters!$D$16</f>
        <v>899.68194370535889</v>
      </c>
      <c r="T229" s="58">
        <f>MAX(0,$C229-Parameters!$D$17)*Parameters!$D$17</f>
        <v>0</v>
      </c>
      <c r="U229" s="70">
        <f t="shared" si="35"/>
        <v>899.68194370535889</v>
      </c>
      <c r="V229" s="71">
        <f>IF(S229=0,0,Parameters!$C$16*Parameters!$D$16)+IF(T229=0,0,Parameters!$C$17*Parameters!$D$17)</f>
        <v>9000</v>
      </c>
      <c r="W229" s="60">
        <f t="shared" si="38"/>
        <v>9.9964660411706541E-2</v>
      </c>
      <c r="X229" s="57">
        <f>MAX(0,$J229-Parameters!$C$16)*Parameters!$D$16</f>
        <v>658.56067943517337</v>
      </c>
      <c r="Y229" s="27">
        <f>MAX(0,$J229-Parameters!$C$17)*Parameters!$D$17</f>
        <v>0</v>
      </c>
      <c r="Z229" s="72">
        <f t="shared" si="39"/>
        <v>658.56067943517337</v>
      </c>
      <c r="AA229" s="61">
        <f>IF(X229=0,0,Parameters!$C$16*Parameters!$D$16)+IF(Y229=0,0,Parameters!$C$17*Parameters!$D$17)</f>
        <v>9000</v>
      </c>
      <c r="AB229" s="60">
        <f t="shared" si="40"/>
        <v>7.3173408826130368E-2</v>
      </c>
    </row>
    <row r="230" spans="2:28" x14ac:dyDescent="0.3">
      <c r="B230" s="56">
        <f>'S(t) modelling'!A222</f>
        <v>216</v>
      </c>
      <c r="C230" s="57">
        <f>'S(t) modelling'!E222</f>
        <v>104.33951170823354</v>
      </c>
      <c r="D230" s="57">
        <f>MAX(0,$C230-Parameters!$C$13)*Parameters!$D$13</f>
        <v>3433.9511708233545</v>
      </c>
      <c r="E230" s="27">
        <f>MAX(0,$C230-Parameters!$C$14)*Parameters!$D$14</f>
        <v>2433.9511708233545</v>
      </c>
      <c r="F230" s="58">
        <f>MAX(0,$C230-Parameters!$C$15)*Parameters!$D$15</f>
        <v>1433.9511708233545</v>
      </c>
      <c r="G230" s="59">
        <f t="shared" si="33"/>
        <v>7301.8535124700629</v>
      </c>
      <c r="H230" s="59">
        <f>IF(D230=0,0,Parameters!$C$13*Parameters!$D$13)+IF(E230=0,0,Parameters!$C$14*Parameters!$D$14)+IF(F230=0,0,Parameters!$C$15*Parameters!$D$15)</f>
        <v>24000</v>
      </c>
      <c r="I230" s="60">
        <f t="shared" si="41"/>
        <v>0.30424389635291926</v>
      </c>
      <c r="J230" s="58">
        <f>'S(t) modelling'!H222</f>
        <v>100.83863020680828</v>
      </c>
      <c r="K230" s="57">
        <f>MAX(0,$J230-Parameters!$C$13)*Parameters!$D$13</f>
        <v>3083.8630206808275</v>
      </c>
      <c r="L230" s="27">
        <f>MAX(0,$J230-Parameters!$C$14)*Parameters!$D$14</f>
        <v>2083.8630206808275</v>
      </c>
      <c r="M230" s="58">
        <f>MAX(0,$J230-Parameters!$C$15)*Parameters!$D$15</f>
        <v>1083.8630206808275</v>
      </c>
      <c r="N230" s="61">
        <f t="shared" si="34"/>
        <v>6251.5890620424825</v>
      </c>
      <c r="O230" s="59">
        <f>IF(K230=0,0,Parameters!$C$13*Parameters!$D$13)+IF(L230=0,0,Parameters!$C$14*Parameters!$D$14)+IF(M230=0,0,Parameters!$C$15*Parameters!$D$15)</f>
        <v>24000</v>
      </c>
      <c r="P230" s="60">
        <f t="shared" si="36"/>
        <v>0.26048287758510341</v>
      </c>
      <c r="R230" s="56">
        <f t="shared" si="37"/>
        <v>216</v>
      </c>
      <c r="S230" s="57">
        <f>MAX(0,$C230-Parameters!$C$16)*Parameters!$D$16</f>
        <v>1433.9511708233545</v>
      </c>
      <c r="T230" s="58">
        <f>MAX(0,$C230-Parameters!$D$17)*Parameters!$D$17</f>
        <v>433.95117082335446</v>
      </c>
      <c r="U230" s="70">
        <f t="shared" si="35"/>
        <v>1867.9023416467089</v>
      </c>
      <c r="V230" s="71">
        <f>IF(S230=0,0,Parameters!$C$16*Parameters!$D$16)+IF(T230=0,0,Parameters!$C$17*Parameters!$D$17)</f>
        <v>19000</v>
      </c>
      <c r="W230" s="60">
        <f t="shared" si="38"/>
        <v>9.8310649560353097E-2</v>
      </c>
      <c r="X230" s="57">
        <f>MAX(0,$J230-Parameters!$C$16)*Parameters!$D$16</f>
        <v>1083.8630206808275</v>
      </c>
      <c r="Y230" s="27">
        <f>MAX(0,$J230-Parameters!$C$17)*Parameters!$D$17</f>
        <v>83.86302068082756</v>
      </c>
      <c r="Z230" s="72">
        <f t="shared" si="39"/>
        <v>1167.726041361655</v>
      </c>
      <c r="AA230" s="61">
        <f>IF(X230=0,0,Parameters!$C$16*Parameters!$D$16)+IF(Y230=0,0,Parameters!$C$17*Parameters!$D$17)</f>
        <v>19000</v>
      </c>
      <c r="AB230" s="60">
        <f t="shared" si="40"/>
        <v>6.1459265334823945E-2</v>
      </c>
    </row>
    <row r="231" spans="2:28" x14ac:dyDescent="0.3">
      <c r="B231" s="56">
        <f>'S(t) modelling'!A223</f>
        <v>217</v>
      </c>
      <c r="C231" s="57">
        <f>'S(t) modelling'!E223</f>
        <v>101.88079074502983</v>
      </c>
      <c r="D231" s="57">
        <f>MAX(0,$C231-Parameters!$C$13)*Parameters!$D$13</f>
        <v>3188.0790745029826</v>
      </c>
      <c r="E231" s="27">
        <f>MAX(0,$C231-Parameters!$C$14)*Parameters!$D$14</f>
        <v>2188.0790745029826</v>
      </c>
      <c r="F231" s="58">
        <f>MAX(0,$C231-Parameters!$C$15)*Parameters!$D$15</f>
        <v>1188.0790745029826</v>
      </c>
      <c r="G231" s="59">
        <f t="shared" si="33"/>
        <v>6564.2372235089479</v>
      </c>
      <c r="H231" s="59">
        <f>IF(D231=0,0,Parameters!$C$13*Parameters!$D$13)+IF(E231=0,0,Parameters!$C$14*Parameters!$D$14)+IF(F231=0,0,Parameters!$C$15*Parameters!$D$15)</f>
        <v>24000</v>
      </c>
      <c r="I231" s="60">
        <f t="shared" si="41"/>
        <v>0.27350988431287282</v>
      </c>
      <c r="J231" s="58">
        <f>'S(t) modelling'!H223</f>
        <v>97.091346558270374</v>
      </c>
      <c r="K231" s="57">
        <f>MAX(0,$J231-Parameters!$C$13)*Parameters!$D$13</f>
        <v>2709.1346558270375</v>
      </c>
      <c r="L231" s="27">
        <f>MAX(0,$J231-Parameters!$C$14)*Parameters!$D$14</f>
        <v>1709.1346558270375</v>
      </c>
      <c r="M231" s="58">
        <f>MAX(0,$J231-Parameters!$C$15)*Parameters!$D$15</f>
        <v>709.13465582703736</v>
      </c>
      <c r="N231" s="61">
        <f t="shared" si="34"/>
        <v>5127.403967481112</v>
      </c>
      <c r="O231" s="59">
        <f>IF(K231=0,0,Parameters!$C$13*Parameters!$D$13)+IF(L231=0,0,Parameters!$C$14*Parameters!$D$14)+IF(M231=0,0,Parameters!$C$15*Parameters!$D$15)</f>
        <v>24000</v>
      </c>
      <c r="P231" s="60">
        <f t="shared" si="36"/>
        <v>0.21364183197837966</v>
      </c>
      <c r="R231" s="56">
        <f t="shared" si="37"/>
        <v>217</v>
      </c>
      <c r="S231" s="57">
        <f>MAX(0,$C231-Parameters!$C$16)*Parameters!$D$16</f>
        <v>1188.0790745029826</v>
      </c>
      <c r="T231" s="58">
        <f>MAX(0,$C231-Parameters!$D$17)*Parameters!$D$17</f>
        <v>188.07907450298273</v>
      </c>
      <c r="U231" s="70">
        <f t="shared" si="35"/>
        <v>1376.1581490059652</v>
      </c>
      <c r="V231" s="71">
        <f>IF(S231=0,0,Parameters!$C$16*Parameters!$D$16)+IF(T231=0,0,Parameters!$C$17*Parameters!$D$17)</f>
        <v>19000</v>
      </c>
      <c r="W231" s="60">
        <f t="shared" si="38"/>
        <v>7.2429376263471859E-2</v>
      </c>
      <c r="X231" s="57">
        <f>MAX(0,$J231-Parameters!$C$16)*Parameters!$D$16</f>
        <v>709.13465582703736</v>
      </c>
      <c r="Y231" s="27">
        <f>MAX(0,$J231-Parameters!$C$17)*Parameters!$D$17</f>
        <v>0</v>
      </c>
      <c r="Z231" s="72">
        <f t="shared" si="39"/>
        <v>709.13465582703736</v>
      </c>
      <c r="AA231" s="61">
        <f>IF(X231=0,0,Parameters!$C$16*Parameters!$D$16)+IF(Y231=0,0,Parameters!$C$17*Parameters!$D$17)</f>
        <v>9000</v>
      </c>
      <c r="AB231" s="60">
        <f t="shared" si="40"/>
        <v>7.8792739536337489E-2</v>
      </c>
    </row>
    <row r="232" spans="2:28" x14ac:dyDescent="0.3">
      <c r="B232" s="56">
        <f>'S(t) modelling'!A224</f>
        <v>218</v>
      </c>
      <c r="C232" s="57">
        <f>'S(t) modelling'!E224</f>
        <v>108.07527106908398</v>
      </c>
      <c r="D232" s="57">
        <f>MAX(0,$C232-Parameters!$C$13)*Parameters!$D$13</f>
        <v>3807.5271069083983</v>
      </c>
      <c r="E232" s="27">
        <f>MAX(0,$C232-Parameters!$C$14)*Parameters!$D$14</f>
        <v>2807.5271069083983</v>
      </c>
      <c r="F232" s="58">
        <f>MAX(0,$C232-Parameters!$C$15)*Parameters!$D$15</f>
        <v>1807.5271069083983</v>
      </c>
      <c r="G232" s="59">
        <f t="shared" si="33"/>
        <v>8422.5813207251958</v>
      </c>
      <c r="H232" s="59">
        <f>IF(D232=0,0,Parameters!$C$13*Parameters!$D$13)+IF(E232=0,0,Parameters!$C$14*Parameters!$D$14)+IF(F232=0,0,Parameters!$C$15*Parameters!$D$15)</f>
        <v>24000</v>
      </c>
      <c r="I232" s="60">
        <f t="shared" si="41"/>
        <v>0.35094088836354981</v>
      </c>
      <c r="J232" s="58">
        <f>'S(t) modelling'!H224</f>
        <v>105.27291471530316</v>
      </c>
      <c r="K232" s="57">
        <f>MAX(0,$J232-Parameters!$C$13)*Parameters!$D$13</f>
        <v>3527.2914715303159</v>
      </c>
      <c r="L232" s="27">
        <f>MAX(0,$J232-Parameters!$C$14)*Parameters!$D$14</f>
        <v>2527.2914715303159</v>
      </c>
      <c r="M232" s="58">
        <f>MAX(0,$J232-Parameters!$C$15)*Parameters!$D$15</f>
        <v>1527.2914715303159</v>
      </c>
      <c r="N232" s="61">
        <f t="shared" si="34"/>
        <v>7581.8744145909477</v>
      </c>
      <c r="O232" s="59">
        <f>IF(K232=0,0,Parameters!$C$13*Parameters!$D$13)+IF(L232=0,0,Parameters!$C$14*Parameters!$D$14)+IF(M232=0,0,Parameters!$C$15*Parameters!$D$15)</f>
        <v>24000</v>
      </c>
      <c r="P232" s="60">
        <f t="shared" si="36"/>
        <v>0.31591143394128951</v>
      </c>
      <c r="R232" s="56">
        <f t="shared" si="37"/>
        <v>218</v>
      </c>
      <c r="S232" s="57">
        <f>MAX(0,$C232-Parameters!$C$16)*Parameters!$D$16</f>
        <v>1807.5271069083983</v>
      </c>
      <c r="T232" s="58">
        <f>MAX(0,$C232-Parameters!$D$17)*Parameters!$D$17</f>
        <v>807.5271069083982</v>
      </c>
      <c r="U232" s="70">
        <f t="shared" si="35"/>
        <v>2615.0542138167966</v>
      </c>
      <c r="V232" s="71">
        <f>IF(S232=0,0,Parameters!$C$16*Parameters!$D$16)+IF(T232=0,0,Parameters!$C$17*Parameters!$D$17)</f>
        <v>19000</v>
      </c>
      <c r="W232" s="60">
        <f t="shared" si="38"/>
        <v>0.13763443230614719</v>
      </c>
      <c r="X232" s="57">
        <f>MAX(0,$J232-Parameters!$C$16)*Parameters!$D$16</f>
        <v>1527.2914715303159</v>
      </c>
      <c r="Y232" s="27">
        <f>MAX(0,$J232-Parameters!$C$17)*Parameters!$D$17</f>
        <v>527.2914715303159</v>
      </c>
      <c r="Z232" s="72">
        <f t="shared" si="39"/>
        <v>2054.5829430606318</v>
      </c>
      <c r="AA232" s="61">
        <f>IF(X232=0,0,Parameters!$C$16*Parameters!$D$16)+IF(Y232=0,0,Parameters!$C$17*Parameters!$D$17)</f>
        <v>19000</v>
      </c>
      <c r="AB232" s="60">
        <f t="shared" si="40"/>
        <v>0.1081359443716122</v>
      </c>
    </row>
    <row r="233" spans="2:28" x14ac:dyDescent="0.3">
      <c r="B233" s="56">
        <f>'S(t) modelling'!A225</f>
        <v>219</v>
      </c>
      <c r="C233" s="57">
        <f>'S(t) modelling'!E225</f>
        <v>94.646714610646328</v>
      </c>
      <c r="D233" s="57">
        <f>MAX(0,$C233-Parameters!$C$13)*Parameters!$D$13</f>
        <v>2464.6714610646327</v>
      </c>
      <c r="E233" s="27">
        <f>MAX(0,$C233-Parameters!$C$14)*Parameters!$D$14</f>
        <v>1464.6714610646327</v>
      </c>
      <c r="F233" s="58">
        <f>MAX(0,$C233-Parameters!$C$15)*Parameters!$D$15</f>
        <v>464.67146106463275</v>
      </c>
      <c r="G233" s="59">
        <f t="shared" si="33"/>
        <v>4394.0143831938985</v>
      </c>
      <c r="H233" s="59">
        <f>IF(D233=0,0,Parameters!$C$13*Parameters!$D$13)+IF(E233=0,0,Parameters!$C$14*Parameters!$D$14)+IF(F233=0,0,Parameters!$C$15*Parameters!$D$15)</f>
        <v>24000</v>
      </c>
      <c r="I233" s="60">
        <f t="shared" si="41"/>
        <v>0.18308393263307909</v>
      </c>
      <c r="J233" s="58">
        <f>'S(t) modelling'!H225</f>
        <v>95.460417705238896</v>
      </c>
      <c r="K233" s="57">
        <f>MAX(0,$J233-Parameters!$C$13)*Parameters!$D$13</f>
        <v>2546.0417705238897</v>
      </c>
      <c r="L233" s="27">
        <f>MAX(0,$J233-Parameters!$C$14)*Parameters!$D$14</f>
        <v>1546.0417705238897</v>
      </c>
      <c r="M233" s="58">
        <f>MAX(0,$J233-Parameters!$C$15)*Parameters!$D$15</f>
        <v>546.04177052388968</v>
      </c>
      <c r="N233" s="61">
        <f t="shared" si="34"/>
        <v>4638.125311571669</v>
      </c>
      <c r="O233" s="59">
        <f>IF(K233=0,0,Parameters!$C$13*Parameters!$D$13)+IF(L233=0,0,Parameters!$C$14*Parameters!$D$14)+IF(M233=0,0,Parameters!$C$15*Parameters!$D$15)</f>
        <v>24000</v>
      </c>
      <c r="P233" s="60">
        <f t="shared" si="36"/>
        <v>0.1932552213154862</v>
      </c>
      <c r="R233" s="56">
        <f t="shared" si="37"/>
        <v>219</v>
      </c>
      <c r="S233" s="57">
        <f>MAX(0,$C233-Parameters!$C$16)*Parameters!$D$16</f>
        <v>464.67146106463275</v>
      </c>
      <c r="T233" s="58">
        <f>MAX(0,$C233-Parameters!$D$17)*Parameters!$D$17</f>
        <v>0</v>
      </c>
      <c r="U233" s="70">
        <f t="shared" si="35"/>
        <v>464.67146106463275</v>
      </c>
      <c r="V233" s="71">
        <f>IF(S233=0,0,Parameters!$C$16*Parameters!$D$16)+IF(T233=0,0,Parameters!$C$17*Parameters!$D$17)</f>
        <v>9000</v>
      </c>
      <c r="W233" s="60">
        <f t="shared" si="38"/>
        <v>5.1630162340514749E-2</v>
      </c>
      <c r="X233" s="57">
        <f>MAX(0,$J233-Parameters!$C$16)*Parameters!$D$16</f>
        <v>546.04177052388968</v>
      </c>
      <c r="Y233" s="27">
        <f>MAX(0,$J233-Parameters!$C$17)*Parameters!$D$17</f>
        <v>0</v>
      </c>
      <c r="Z233" s="72">
        <f t="shared" si="39"/>
        <v>546.04177052388968</v>
      </c>
      <c r="AA233" s="61">
        <f>IF(X233=0,0,Parameters!$C$16*Parameters!$D$16)+IF(Y233=0,0,Parameters!$C$17*Parameters!$D$17)</f>
        <v>9000</v>
      </c>
      <c r="AB233" s="60">
        <f t="shared" si="40"/>
        <v>6.0671307835987745E-2</v>
      </c>
    </row>
    <row r="234" spans="2:28" x14ac:dyDescent="0.3">
      <c r="B234" s="56">
        <f>'S(t) modelling'!A226</f>
        <v>220</v>
      </c>
      <c r="C234" s="57">
        <f>'S(t) modelling'!E226</f>
        <v>93.203225641643385</v>
      </c>
      <c r="D234" s="57">
        <f>MAX(0,$C234-Parameters!$C$13)*Parameters!$D$13</f>
        <v>2320.3225641643385</v>
      </c>
      <c r="E234" s="27">
        <f>MAX(0,$C234-Parameters!$C$14)*Parameters!$D$14</f>
        <v>1320.3225641643385</v>
      </c>
      <c r="F234" s="58">
        <f>MAX(0,$C234-Parameters!$C$15)*Parameters!$D$15</f>
        <v>320.32256416433853</v>
      </c>
      <c r="G234" s="59">
        <f t="shared" si="33"/>
        <v>3960.9676924930154</v>
      </c>
      <c r="H234" s="59">
        <f>IF(D234=0,0,Parameters!$C$13*Parameters!$D$13)+IF(E234=0,0,Parameters!$C$14*Parameters!$D$14)+IF(F234=0,0,Parameters!$C$15*Parameters!$D$15)</f>
        <v>24000</v>
      </c>
      <c r="I234" s="60">
        <f t="shared" si="41"/>
        <v>0.16504032052054232</v>
      </c>
      <c r="J234" s="58">
        <f>'S(t) modelling'!H226</f>
        <v>105.01756162847452</v>
      </c>
      <c r="K234" s="57">
        <f>MAX(0,$J234-Parameters!$C$13)*Parameters!$D$13</f>
        <v>3501.7561628474523</v>
      </c>
      <c r="L234" s="27">
        <f>MAX(0,$J234-Parameters!$C$14)*Parameters!$D$14</f>
        <v>2501.7561628474523</v>
      </c>
      <c r="M234" s="58">
        <f>MAX(0,$J234-Parameters!$C$15)*Parameters!$D$15</f>
        <v>1501.7561628474525</v>
      </c>
      <c r="N234" s="61">
        <f t="shared" si="34"/>
        <v>7505.2684885423569</v>
      </c>
      <c r="O234" s="59">
        <f>IF(K234=0,0,Parameters!$C$13*Parameters!$D$13)+IF(L234=0,0,Parameters!$C$14*Parameters!$D$14)+IF(M234=0,0,Parameters!$C$15*Parameters!$D$15)</f>
        <v>24000</v>
      </c>
      <c r="P234" s="60">
        <f t="shared" si="36"/>
        <v>0.31271952035593154</v>
      </c>
      <c r="R234" s="56">
        <f t="shared" si="37"/>
        <v>220</v>
      </c>
      <c r="S234" s="57">
        <f>MAX(0,$C234-Parameters!$C$16)*Parameters!$D$16</f>
        <v>320.32256416433853</v>
      </c>
      <c r="T234" s="58">
        <f>MAX(0,$C234-Parameters!$D$17)*Parameters!$D$17</f>
        <v>0</v>
      </c>
      <c r="U234" s="70">
        <f t="shared" si="35"/>
        <v>320.32256416433853</v>
      </c>
      <c r="V234" s="71">
        <f>IF(S234=0,0,Parameters!$C$16*Parameters!$D$16)+IF(T234=0,0,Parameters!$C$17*Parameters!$D$17)</f>
        <v>9000</v>
      </c>
      <c r="W234" s="60">
        <f t="shared" si="38"/>
        <v>3.5591396018259835E-2</v>
      </c>
      <c r="X234" s="57">
        <f>MAX(0,$J234-Parameters!$C$16)*Parameters!$D$16</f>
        <v>1501.7561628474525</v>
      </c>
      <c r="Y234" s="27">
        <f>MAX(0,$J234-Parameters!$C$17)*Parameters!$D$17</f>
        <v>501.75616284745246</v>
      </c>
      <c r="Z234" s="72">
        <f t="shared" si="39"/>
        <v>2003.512325694905</v>
      </c>
      <c r="AA234" s="61">
        <f>IF(X234=0,0,Parameters!$C$16*Parameters!$D$16)+IF(Y234=0,0,Parameters!$C$17*Parameters!$D$17)</f>
        <v>19000</v>
      </c>
      <c r="AB234" s="60">
        <f t="shared" si="40"/>
        <v>0.1054480171418371</v>
      </c>
    </row>
    <row r="235" spans="2:28" x14ac:dyDescent="0.3">
      <c r="B235" s="56">
        <f>'S(t) modelling'!A227</f>
        <v>221</v>
      </c>
      <c r="C235" s="57">
        <f>'S(t) modelling'!E227</f>
        <v>98.646674717305615</v>
      </c>
      <c r="D235" s="57">
        <f>MAX(0,$C235-Parameters!$C$13)*Parameters!$D$13</f>
        <v>2864.6674717305614</v>
      </c>
      <c r="E235" s="27">
        <f>MAX(0,$C235-Parameters!$C$14)*Parameters!$D$14</f>
        <v>1864.6674717305614</v>
      </c>
      <c r="F235" s="58">
        <f>MAX(0,$C235-Parameters!$C$15)*Parameters!$D$15</f>
        <v>864.66747173056149</v>
      </c>
      <c r="G235" s="59">
        <f t="shared" si="33"/>
        <v>5594.0024151916841</v>
      </c>
      <c r="H235" s="59">
        <f>IF(D235=0,0,Parameters!$C$13*Parameters!$D$13)+IF(E235=0,0,Parameters!$C$14*Parameters!$D$14)+IF(F235=0,0,Parameters!$C$15*Parameters!$D$15)</f>
        <v>24000</v>
      </c>
      <c r="I235" s="60">
        <f t="shared" si="41"/>
        <v>0.23308343396632017</v>
      </c>
      <c r="J235" s="58">
        <f>'S(t) modelling'!H227</f>
        <v>99.697749656257784</v>
      </c>
      <c r="K235" s="57">
        <f>MAX(0,$J235-Parameters!$C$13)*Parameters!$D$13</f>
        <v>2969.7749656257783</v>
      </c>
      <c r="L235" s="27">
        <f>MAX(0,$J235-Parameters!$C$14)*Parameters!$D$14</f>
        <v>1969.7749656257783</v>
      </c>
      <c r="M235" s="58">
        <f>MAX(0,$J235-Parameters!$C$15)*Parameters!$D$15</f>
        <v>969.77496562577835</v>
      </c>
      <c r="N235" s="61">
        <f t="shared" si="34"/>
        <v>5909.324896877335</v>
      </c>
      <c r="O235" s="59">
        <f>IF(K235=0,0,Parameters!$C$13*Parameters!$D$13)+IF(L235=0,0,Parameters!$C$14*Parameters!$D$14)+IF(M235=0,0,Parameters!$C$15*Parameters!$D$15)</f>
        <v>24000</v>
      </c>
      <c r="P235" s="60">
        <f t="shared" si="36"/>
        <v>0.2462218707032223</v>
      </c>
      <c r="R235" s="56">
        <f t="shared" si="37"/>
        <v>221</v>
      </c>
      <c r="S235" s="57">
        <f>MAX(0,$C235-Parameters!$C$16)*Parameters!$D$16</f>
        <v>864.66747173056149</v>
      </c>
      <c r="T235" s="58">
        <f>MAX(0,$C235-Parameters!$D$17)*Parameters!$D$17</f>
        <v>0</v>
      </c>
      <c r="U235" s="70">
        <f t="shared" si="35"/>
        <v>864.66747173056149</v>
      </c>
      <c r="V235" s="71">
        <f>IF(S235=0,0,Parameters!$C$16*Parameters!$D$16)+IF(T235=0,0,Parameters!$C$17*Parameters!$D$17)</f>
        <v>9000</v>
      </c>
      <c r="W235" s="60">
        <f t="shared" si="38"/>
        <v>9.6074163525617942E-2</v>
      </c>
      <c r="X235" s="57">
        <f>MAX(0,$J235-Parameters!$C$16)*Parameters!$D$16</f>
        <v>969.77496562577835</v>
      </c>
      <c r="Y235" s="27">
        <f>MAX(0,$J235-Parameters!$C$17)*Parameters!$D$17</f>
        <v>0</v>
      </c>
      <c r="Z235" s="72">
        <f t="shared" si="39"/>
        <v>969.77496562577835</v>
      </c>
      <c r="AA235" s="61">
        <f>IF(X235=0,0,Parameters!$C$16*Parameters!$D$16)+IF(Y235=0,0,Parameters!$C$17*Parameters!$D$17)</f>
        <v>9000</v>
      </c>
      <c r="AB235" s="60">
        <f t="shared" si="40"/>
        <v>0.10775277395841981</v>
      </c>
    </row>
    <row r="236" spans="2:28" x14ac:dyDescent="0.3">
      <c r="B236" s="56">
        <f>'S(t) modelling'!A228</f>
        <v>222</v>
      </c>
      <c r="C236" s="57">
        <f>'S(t) modelling'!E228</f>
        <v>100.79283983870295</v>
      </c>
      <c r="D236" s="57">
        <f>MAX(0,$C236-Parameters!$C$13)*Parameters!$D$13</f>
        <v>3079.2839838702948</v>
      </c>
      <c r="E236" s="27">
        <f>MAX(0,$C236-Parameters!$C$14)*Parameters!$D$14</f>
        <v>2079.2839838702948</v>
      </c>
      <c r="F236" s="58">
        <f>MAX(0,$C236-Parameters!$C$15)*Parameters!$D$15</f>
        <v>1079.2839838702946</v>
      </c>
      <c r="G236" s="59">
        <f t="shared" si="33"/>
        <v>6237.8519516108845</v>
      </c>
      <c r="H236" s="59">
        <f>IF(D236=0,0,Parameters!$C$13*Parameters!$D$13)+IF(E236=0,0,Parameters!$C$14*Parameters!$D$14)+IF(F236=0,0,Parameters!$C$15*Parameters!$D$15)</f>
        <v>24000</v>
      </c>
      <c r="I236" s="60">
        <f t="shared" si="41"/>
        <v>0.25991049798378685</v>
      </c>
      <c r="J236" s="58">
        <f>'S(t) modelling'!H228</f>
        <v>102.61870270168671</v>
      </c>
      <c r="K236" s="57">
        <f>MAX(0,$J236-Parameters!$C$13)*Parameters!$D$13</f>
        <v>3261.8702701686716</v>
      </c>
      <c r="L236" s="27">
        <f>MAX(0,$J236-Parameters!$C$14)*Parameters!$D$14</f>
        <v>2261.8702701686716</v>
      </c>
      <c r="M236" s="58">
        <f>MAX(0,$J236-Parameters!$C$15)*Parameters!$D$15</f>
        <v>1261.8702701686716</v>
      </c>
      <c r="N236" s="61">
        <f t="shared" si="34"/>
        <v>6785.6108105060148</v>
      </c>
      <c r="O236" s="59">
        <f>IF(K236=0,0,Parameters!$C$13*Parameters!$D$13)+IF(L236=0,0,Parameters!$C$14*Parameters!$D$14)+IF(M236=0,0,Parameters!$C$15*Parameters!$D$15)</f>
        <v>24000</v>
      </c>
      <c r="P236" s="60">
        <f t="shared" si="36"/>
        <v>0.28273378377108394</v>
      </c>
      <c r="R236" s="56">
        <f t="shared" si="37"/>
        <v>222</v>
      </c>
      <c r="S236" s="57">
        <f>MAX(0,$C236-Parameters!$C$16)*Parameters!$D$16</f>
        <v>1079.2839838702946</v>
      </c>
      <c r="T236" s="58">
        <f>MAX(0,$C236-Parameters!$D$17)*Parameters!$D$17</f>
        <v>79.283983870294605</v>
      </c>
      <c r="U236" s="70">
        <f t="shared" si="35"/>
        <v>1158.5679677405892</v>
      </c>
      <c r="V236" s="71">
        <f>IF(S236=0,0,Parameters!$C$16*Parameters!$D$16)+IF(T236=0,0,Parameters!$C$17*Parameters!$D$17)</f>
        <v>19000</v>
      </c>
      <c r="W236" s="60">
        <f t="shared" si="38"/>
        <v>6.0977261460031011E-2</v>
      </c>
      <c r="X236" s="57">
        <f>MAX(0,$J236-Parameters!$C$16)*Parameters!$D$16</f>
        <v>1261.8702701686716</v>
      </c>
      <c r="Y236" s="27">
        <f>MAX(0,$J236-Parameters!$C$17)*Parameters!$D$17</f>
        <v>261.87027016867148</v>
      </c>
      <c r="Z236" s="72">
        <f t="shared" si="39"/>
        <v>1523.7405403373432</v>
      </c>
      <c r="AA236" s="61">
        <f>IF(X236=0,0,Parameters!$C$16*Parameters!$D$16)+IF(Y236=0,0,Parameters!$C$17*Parameters!$D$17)</f>
        <v>19000</v>
      </c>
      <c r="AB236" s="60">
        <f t="shared" si="40"/>
        <v>8.0196870544070695E-2</v>
      </c>
    </row>
    <row r="237" spans="2:28" x14ac:dyDescent="0.3">
      <c r="B237" s="56">
        <f>'S(t) modelling'!A229</f>
        <v>223</v>
      </c>
      <c r="C237" s="57">
        <f>'S(t) modelling'!E229</f>
        <v>94.660108211025914</v>
      </c>
      <c r="D237" s="57">
        <f>MAX(0,$C237-Parameters!$C$13)*Parameters!$D$13</f>
        <v>2466.0108211025913</v>
      </c>
      <c r="E237" s="27">
        <f>MAX(0,$C237-Parameters!$C$14)*Parameters!$D$14</f>
        <v>1466.0108211025913</v>
      </c>
      <c r="F237" s="58">
        <f>MAX(0,$C237-Parameters!$C$15)*Parameters!$D$15</f>
        <v>466.01082110259142</v>
      </c>
      <c r="G237" s="59">
        <f t="shared" si="33"/>
        <v>4398.0324633077744</v>
      </c>
      <c r="H237" s="59">
        <f>IF(D237=0,0,Parameters!$C$13*Parameters!$D$13)+IF(E237=0,0,Parameters!$C$14*Parameters!$D$14)+IF(F237=0,0,Parameters!$C$15*Parameters!$D$15)</f>
        <v>24000</v>
      </c>
      <c r="I237" s="60">
        <f t="shared" si="41"/>
        <v>0.18325135263782394</v>
      </c>
      <c r="J237" s="58">
        <f>'S(t) modelling'!H229</f>
        <v>98.473052658285198</v>
      </c>
      <c r="K237" s="57">
        <f>MAX(0,$J237-Parameters!$C$13)*Parameters!$D$13</f>
        <v>2847.3052658285196</v>
      </c>
      <c r="L237" s="27">
        <f>MAX(0,$J237-Parameters!$C$14)*Parameters!$D$14</f>
        <v>1847.3052658285199</v>
      </c>
      <c r="M237" s="58">
        <f>MAX(0,$J237-Parameters!$C$15)*Parameters!$D$15</f>
        <v>847.30526582851985</v>
      </c>
      <c r="N237" s="61">
        <f t="shared" si="34"/>
        <v>5541.9157974855589</v>
      </c>
      <c r="O237" s="59">
        <f>IF(K237=0,0,Parameters!$C$13*Parameters!$D$13)+IF(L237=0,0,Parameters!$C$14*Parameters!$D$14)+IF(M237=0,0,Parameters!$C$15*Parameters!$D$15)</f>
        <v>24000</v>
      </c>
      <c r="P237" s="60">
        <f t="shared" si="36"/>
        <v>0.23091315822856495</v>
      </c>
      <c r="R237" s="56">
        <f t="shared" si="37"/>
        <v>223</v>
      </c>
      <c r="S237" s="57">
        <f>MAX(0,$C237-Parameters!$C$16)*Parameters!$D$16</f>
        <v>466.01082110259142</v>
      </c>
      <c r="T237" s="58">
        <f>MAX(0,$C237-Parameters!$D$17)*Parameters!$D$17</f>
        <v>0</v>
      </c>
      <c r="U237" s="70">
        <f t="shared" si="35"/>
        <v>466.01082110259142</v>
      </c>
      <c r="V237" s="71">
        <f>IF(S237=0,0,Parameters!$C$16*Parameters!$D$16)+IF(T237=0,0,Parameters!$C$17*Parameters!$D$17)</f>
        <v>9000</v>
      </c>
      <c r="W237" s="60">
        <f t="shared" si="38"/>
        <v>5.1778980122510157E-2</v>
      </c>
      <c r="X237" s="57">
        <f>MAX(0,$J237-Parameters!$C$16)*Parameters!$D$16</f>
        <v>847.30526582851985</v>
      </c>
      <c r="Y237" s="27">
        <f>MAX(0,$J237-Parameters!$C$17)*Parameters!$D$17</f>
        <v>0</v>
      </c>
      <c r="Z237" s="72">
        <f t="shared" si="39"/>
        <v>847.30526582851985</v>
      </c>
      <c r="AA237" s="61">
        <f>IF(X237=0,0,Parameters!$C$16*Parameters!$D$16)+IF(Y237=0,0,Parameters!$C$17*Parameters!$D$17)</f>
        <v>9000</v>
      </c>
      <c r="AB237" s="60">
        <f t="shared" si="40"/>
        <v>9.4145029536502209E-2</v>
      </c>
    </row>
    <row r="238" spans="2:28" x14ac:dyDescent="0.3">
      <c r="B238" s="56">
        <f>'S(t) modelling'!A230</f>
        <v>224</v>
      </c>
      <c r="C238" s="57">
        <f>'S(t) modelling'!E230</f>
        <v>108.56712158560141</v>
      </c>
      <c r="D238" s="57">
        <f>MAX(0,$C238-Parameters!$C$13)*Parameters!$D$13</f>
        <v>3856.7121585601412</v>
      </c>
      <c r="E238" s="27">
        <f>MAX(0,$C238-Parameters!$C$14)*Parameters!$D$14</f>
        <v>2856.7121585601412</v>
      </c>
      <c r="F238" s="58">
        <f>MAX(0,$C238-Parameters!$C$15)*Parameters!$D$15</f>
        <v>1856.7121585601412</v>
      </c>
      <c r="G238" s="59">
        <f t="shared" si="33"/>
        <v>8570.1364756804232</v>
      </c>
      <c r="H238" s="59">
        <f>IF(D238=0,0,Parameters!$C$13*Parameters!$D$13)+IF(E238=0,0,Parameters!$C$14*Parameters!$D$14)+IF(F238=0,0,Parameters!$C$15*Parameters!$D$15)</f>
        <v>24000</v>
      </c>
      <c r="I238" s="60">
        <f t="shared" si="41"/>
        <v>0.35708901982001762</v>
      </c>
      <c r="J238" s="58">
        <f>'S(t) modelling'!H230</f>
        <v>131.4069210126419</v>
      </c>
      <c r="K238" s="57">
        <f>MAX(0,$J238-Parameters!$C$13)*Parameters!$D$13</f>
        <v>6140.6921012641906</v>
      </c>
      <c r="L238" s="27">
        <f>MAX(0,$J238-Parameters!$C$14)*Parameters!$D$14</f>
        <v>5140.6921012641906</v>
      </c>
      <c r="M238" s="58">
        <f>MAX(0,$J238-Parameters!$C$15)*Parameters!$D$15</f>
        <v>4140.6921012641906</v>
      </c>
      <c r="N238" s="61">
        <f t="shared" si="34"/>
        <v>15422.076303792572</v>
      </c>
      <c r="O238" s="59">
        <f>IF(K238=0,0,Parameters!$C$13*Parameters!$D$13)+IF(L238=0,0,Parameters!$C$14*Parameters!$D$14)+IF(M238=0,0,Parameters!$C$15*Parameters!$D$15)</f>
        <v>24000</v>
      </c>
      <c r="P238" s="60">
        <f t="shared" si="36"/>
        <v>0.6425865126580238</v>
      </c>
      <c r="R238" s="56">
        <f t="shared" si="37"/>
        <v>224</v>
      </c>
      <c r="S238" s="57">
        <f>MAX(0,$C238-Parameters!$C$16)*Parameters!$D$16</f>
        <v>1856.7121585601412</v>
      </c>
      <c r="T238" s="58">
        <f>MAX(0,$C238-Parameters!$D$17)*Parameters!$D$17</f>
        <v>856.71215856014123</v>
      </c>
      <c r="U238" s="70">
        <f t="shared" si="35"/>
        <v>2713.4243171202825</v>
      </c>
      <c r="V238" s="71">
        <f>IF(S238=0,0,Parameters!$C$16*Parameters!$D$16)+IF(T238=0,0,Parameters!$C$17*Parameters!$D$17)</f>
        <v>19000</v>
      </c>
      <c r="W238" s="60">
        <f t="shared" si="38"/>
        <v>0.1428118061642254</v>
      </c>
      <c r="X238" s="57">
        <f>MAX(0,$J238-Parameters!$C$16)*Parameters!$D$16</f>
        <v>4140.6921012641906</v>
      </c>
      <c r="Y238" s="27">
        <f>MAX(0,$J238-Parameters!$C$17)*Parameters!$D$17</f>
        <v>3140.6921012641901</v>
      </c>
      <c r="Z238" s="72">
        <f t="shared" si="39"/>
        <v>7281.3842025283811</v>
      </c>
      <c r="AA238" s="61">
        <f>IF(X238=0,0,Parameters!$C$16*Parameters!$D$16)+IF(Y238=0,0,Parameters!$C$17*Parameters!$D$17)</f>
        <v>19000</v>
      </c>
      <c r="AB238" s="60">
        <f t="shared" si="40"/>
        <v>0.38323074750149372</v>
      </c>
    </row>
    <row r="239" spans="2:28" x14ac:dyDescent="0.3">
      <c r="B239" s="56">
        <f>'S(t) modelling'!A231</f>
        <v>225</v>
      </c>
      <c r="C239" s="57">
        <f>'S(t) modelling'!E231</f>
        <v>103.7975064131092</v>
      </c>
      <c r="D239" s="57">
        <f>MAX(0,$C239-Parameters!$C$13)*Parameters!$D$13</f>
        <v>3379.7506413109204</v>
      </c>
      <c r="E239" s="27">
        <f>MAX(0,$C239-Parameters!$C$14)*Parameters!$D$14</f>
        <v>2379.7506413109204</v>
      </c>
      <c r="F239" s="58">
        <f>MAX(0,$C239-Parameters!$C$15)*Parameters!$D$15</f>
        <v>1379.7506413109204</v>
      </c>
      <c r="G239" s="59">
        <f t="shared" si="33"/>
        <v>7139.2519239327612</v>
      </c>
      <c r="H239" s="59">
        <f>IF(D239=0,0,Parameters!$C$13*Parameters!$D$13)+IF(E239=0,0,Parameters!$C$14*Parameters!$D$14)+IF(F239=0,0,Parameters!$C$15*Parameters!$D$15)</f>
        <v>24000</v>
      </c>
      <c r="I239" s="60">
        <f t="shared" si="41"/>
        <v>0.29746883016386505</v>
      </c>
      <c r="J239" s="58">
        <f>'S(t) modelling'!H231</f>
        <v>100.59168339934246</v>
      </c>
      <c r="K239" s="57">
        <f>MAX(0,$J239-Parameters!$C$13)*Parameters!$D$13</f>
        <v>3059.1683399342455</v>
      </c>
      <c r="L239" s="27">
        <f>MAX(0,$J239-Parameters!$C$14)*Parameters!$D$14</f>
        <v>2059.1683399342455</v>
      </c>
      <c r="M239" s="58">
        <f>MAX(0,$J239-Parameters!$C$15)*Parameters!$D$15</f>
        <v>1059.1683399342458</v>
      </c>
      <c r="N239" s="61">
        <f t="shared" si="34"/>
        <v>6177.5050198027366</v>
      </c>
      <c r="O239" s="59">
        <f>IF(K239=0,0,Parameters!$C$13*Parameters!$D$13)+IF(L239=0,0,Parameters!$C$14*Parameters!$D$14)+IF(M239=0,0,Parameters!$C$15*Parameters!$D$15)</f>
        <v>24000</v>
      </c>
      <c r="P239" s="60">
        <f t="shared" si="36"/>
        <v>0.25739604249178066</v>
      </c>
      <c r="R239" s="56">
        <f t="shared" si="37"/>
        <v>225</v>
      </c>
      <c r="S239" s="57">
        <f>MAX(0,$C239-Parameters!$C$16)*Parameters!$D$16</f>
        <v>1379.7506413109204</v>
      </c>
      <c r="T239" s="58">
        <f>MAX(0,$C239-Parameters!$D$17)*Parameters!$D$17</f>
        <v>379.7506413109204</v>
      </c>
      <c r="U239" s="70">
        <f t="shared" si="35"/>
        <v>1759.5012826218408</v>
      </c>
      <c r="V239" s="71">
        <f>IF(S239=0,0,Parameters!$C$16*Parameters!$D$16)+IF(T239=0,0,Parameters!$C$17*Parameters!$D$17)</f>
        <v>19000</v>
      </c>
      <c r="W239" s="60">
        <f t="shared" si="38"/>
        <v>9.2605330664307414E-2</v>
      </c>
      <c r="X239" s="57">
        <f>MAX(0,$J239-Parameters!$C$16)*Parameters!$D$16</f>
        <v>1059.1683399342458</v>
      </c>
      <c r="Y239" s="27">
        <f>MAX(0,$J239-Parameters!$C$17)*Parameters!$D$17</f>
        <v>59.168339934245751</v>
      </c>
      <c r="Z239" s="72">
        <f t="shared" si="39"/>
        <v>1118.3366798684915</v>
      </c>
      <c r="AA239" s="61">
        <f>IF(X239=0,0,Parameters!$C$16*Parameters!$D$16)+IF(Y239=0,0,Parameters!$C$17*Parameters!$D$17)</f>
        <v>19000</v>
      </c>
      <c r="AB239" s="60">
        <f t="shared" si="40"/>
        <v>5.8859825256236398E-2</v>
      </c>
    </row>
    <row r="240" spans="2:28" x14ac:dyDescent="0.3">
      <c r="B240" s="56">
        <f>'S(t) modelling'!A232</f>
        <v>226</v>
      </c>
      <c r="C240" s="57">
        <f>'S(t) modelling'!E232</f>
        <v>95.333363386000926</v>
      </c>
      <c r="D240" s="57">
        <f>MAX(0,$C240-Parameters!$C$13)*Parameters!$D$13</f>
        <v>2533.3363386000924</v>
      </c>
      <c r="E240" s="27">
        <f>MAX(0,$C240-Parameters!$C$14)*Parameters!$D$14</f>
        <v>1533.3363386000926</v>
      </c>
      <c r="F240" s="58">
        <f>MAX(0,$C240-Parameters!$C$15)*Parameters!$D$15</f>
        <v>533.33633860009263</v>
      </c>
      <c r="G240" s="59">
        <f t="shared" si="33"/>
        <v>4600.0090158002777</v>
      </c>
      <c r="H240" s="59">
        <f>IF(D240=0,0,Parameters!$C$13*Parameters!$D$13)+IF(E240=0,0,Parameters!$C$14*Parameters!$D$14)+IF(F240=0,0,Parameters!$C$15*Parameters!$D$15)</f>
        <v>24000</v>
      </c>
      <c r="I240" s="60">
        <f t="shared" si="41"/>
        <v>0.19166704232501158</v>
      </c>
      <c r="J240" s="58">
        <f>'S(t) modelling'!H232</f>
        <v>90.026131475800639</v>
      </c>
      <c r="K240" s="57">
        <f>MAX(0,$J240-Parameters!$C$13)*Parameters!$D$13</f>
        <v>2002.6131475800639</v>
      </c>
      <c r="L240" s="27">
        <f>MAX(0,$J240-Parameters!$C$14)*Parameters!$D$14</f>
        <v>1002.6131475800639</v>
      </c>
      <c r="M240" s="58">
        <f>MAX(0,$J240-Parameters!$C$15)*Parameters!$D$15</f>
        <v>2.6131475800639237</v>
      </c>
      <c r="N240" s="61">
        <f t="shared" si="34"/>
        <v>3007.8394427401918</v>
      </c>
      <c r="O240" s="59">
        <f>IF(K240=0,0,Parameters!$C$13*Parameters!$D$13)+IF(L240=0,0,Parameters!$C$14*Parameters!$D$14)+IF(M240=0,0,Parameters!$C$15*Parameters!$D$15)</f>
        <v>24000</v>
      </c>
      <c r="P240" s="60">
        <f t="shared" si="36"/>
        <v>0.12532664344750799</v>
      </c>
      <c r="R240" s="56">
        <f t="shared" si="37"/>
        <v>226</v>
      </c>
      <c r="S240" s="57">
        <f>MAX(0,$C240-Parameters!$C$16)*Parameters!$D$16</f>
        <v>533.33633860009263</v>
      </c>
      <c r="T240" s="58">
        <f>MAX(0,$C240-Parameters!$D$17)*Parameters!$D$17</f>
        <v>0</v>
      </c>
      <c r="U240" s="70">
        <f t="shared" si="35"/>
        <v>533.33633860009263</v>
      </c>
      <c r="V240" s="71">
        <f>IF(S240=0,0,Parameters!$C$16*Parameters!$D$16)+IF(T240=0,0,Parameters!$C$17*Parameters!$D$17)</f>
        <v>9000</v>
      </c>
      <c r="W240" s="60">
        <f t="shared" si="38"/>
        <v>5.9259593177788068E-2</v>
      </c>
      <c r="X240" s="57">
        <f>MAX(0,$J240-Parameters!$C$16)*Parameters!$D$16</f>
        <v>2.6131475800639237</v>
      </c>
      <c r="Y240" s="27">
        <f>MAX(0,$J240-Parameters!$C$17)*Parameters!$D$17</f>
        <v>0</v>
      </c>
      <c r="Z240" s="72">
        <f t="shared" si="39"/>
        <v>2.6131475800639237</v>
      </c>
      <c r="AA240" s="61">
        <f>IF(X240=0,0,Parameters!$C$16*Parameters!$D$16)+IF(Y240=0,0,Parameters!$C$17*Parameters!$D$17)</f>
        <v>9000</v>
      </c>
      <c r="AB240" s="60">
        <f t="shared" si="40"/>
        <v>2.9034973111821374E-4</v>
      </c>
    </row>
    <row r="241" spans="2:28" x14ac:dyDescent="0.3">
      <c r="B241" s="56">
        <f>'S(t) modelling'!A233</f>
        <v>227</v>
      </c>
      <c r="C241" s="57">
        <f>'S(t) modelling'!E233</f>
        <v>109.63530484776922</v>
      </c>
      <c r="D241" s="57">
        <f>MAX(0,$C241-Parameters!$C$13)*Parameters!$D$13</f>
        <v>3963.5304847769221</v>
      </c>
      <c r="E241" s="27">
        <f>MAX(0,$C241-Parameters!$C$14)*Parameters!$D$14</f>
        <v>2963.5304847769221</v>
      </c>
      <c r="F241" s="58">
        <f>MAX(0,$C241-Parameters!$C$15)*Parameters!$D$15</f>
        <v>1963.5304847769221</v>
      </c>
      <c r="G241" s="59">
        <f t="shared" si="33"/>
        <v>8890.5914543307663</v>
      </c>
      <c r="H241" s="59">
        <f>IF(D241=0,0,Parameters!$C$13*Parameters!$D$13)+IF(E241=0,0,Parameters!$C$14*Parameters!$D$14)+IF(F241=0,0,Parameters!$C$15*Parameters!$D$15)</f>
        <v>24000</v>
      </c>
      <c r="I241" s="60">
        <f t="shared" si="41"/>
        <v>0.37044131059711527</v>
      </c>
      <c r="J241" s="58">
        <f>'S(t) modelling'!H233</f>
        <v>98.696174780264371</v>
      </c>
      <c r="K241" s="57">
        <f>MAX(0,$J241-Parameters!$C$13)*Parameters!$D$13</f>
        <v>2869.6174780264373</v>
      </c>
      <c r="L241" s="27">
        <f>MAX(0,$J241-Parameters!$C$14)*Parameters!$D$14</f>
        <v>1869.6174780264371</v>
      </c>
      <c r="M241" s="58">
        <f>MAX(0,$J241-Parameters!$C$15)*Parameters!$D$15</f>
        <v>869.61747802643708</v>
      </c>
      <c r="N241" s="61">
        <f t="shared" si="34"/>
        <v>5608.8524340793119</v>
      </c>
      <c r="O241" s="59">
        <f>IF(K241=0,0,Parameters!$C$13*Parameters!$D$13)+IF(L241=0,0,Parameters!$C$14*Parameters!$D$14)+IF(M241=0,0,Parameters!$C$15*Parameters!$D$15)</f>
        <v>24000</v>
      </c>
      <c r="P241" s="60">
        <f t="shared" si="36"/>
        <v>0.23370218475330468</v>
      </c>
      <c r="R241" s="56">
        <f t="shared" si="37"/>
        <v>227</v>
      </c>
      <c r="S241" s="57">
        <f>MAX(0,$C241-Parameters!$C$16)*Parameters!$D$16</f>
        <v>1963.5304847769221</v>
      </c>
      <c r="T241" s="58">
        <f>MAX(0,$C241-Parameters!$D$17)*Parameters!$D$17</f>
        <v>963.53048477692198</v>
      </c>
      <c r="U241" s="70">
        <f t="shared" si="35"/>
        <v>2927.0609695538442</v>
      </c>
      <c r="V241" s="71">
        <f>IF(S241=0,0,Parameters!$C$16*Parameters!$D$16)+IF(T241=0,0,Parameters!$C$17*Parameters!$D$17)</f>
        <v>19000</v>
      </c>
      <c r="W241" s="60">
        <f t="shared" si="38"/>
        <v>0.15405584050283391</v>
      </c>
      <c r="X241" s="57">
        <f>MAX(0,$J241-Parameters!$C$16)*Parameters!$D$16</f>
        <v>869.61747802643708</v>
      </c>
      <c r="Y241" s="27">
        <f>MAX(0,$J241-Parameters!$C$17)*Parameters!$D$17</f>
        <v>0</v>
      </c>
      <c r="Z241" s="72">
        <f t="shared" si="39"/>
        <v>869.61747802643708</v>
      </c>
      <c r="AA241" s="61">
        <f>IF(X241=0,0,Parameters!$C$16*Parameters!$D$16)+IF(Y241=0,0,Parameters!$C$17*Parameters!$D$17)</f>
        <v>9000</v>
      </c>
      <c r="AB241" s="60">
        <f t="shared" si="40"/>
        <v>9.6624164225159681E-2</v>
      </c>
    </row>
    <row r="242" spans="2:28" x14ac:dyDescent="0.3">
      <c r="B242" s="56">
        <f>'S(t) modelling'!A234</f>
        <v>228</v>
      </c>
      <c r="C242" s="57">
        <f>'S(t) modelling'!E234</f>
        <v>89.244945259993472</v>
      </c>
      <c r="D242" s="57">
        <f>MAX(0,$C242-Parameters!$C$13)*Parameters!$D$13</f>
        <v>1924.4945259993472</v>
      </c>
      <c r="E242" s="27">
        <f>MAX(0,$C242-Parameters!$C$14)*Parameters!$D$14</f>
        <v>924.49452599934716</v>
      </c>
      <c r="F242" s="58">
        <f>MAX(0,$C242-Parameters!$C$15)*Parameters!$D$15</f>
        <v>0</v>
      </c>
      <c r="G242" s="59">
        <f t="shared" si="33"/>
        <v>2848.9890519986943</v>
      </c>
      <c r="H242" s="59">
        <f>IF(D242=0,0,Parameters!$C$13*Parameters!$D$13)+IF(E242=0,0,Parameters!$C$14*Parameters!$D$14)+IF(F242=0,0,Parameters!$C$15*Parameters!$D$15)</f>
        <v>15000</v>
      </c>
      <c r="I242" s="60">
        <f t="shared" si="41"/>
        <v>0.18993260346657961</v>
      </c>
      <c r="J242" s="58">
        <f>'S(t) modelling'!H234</f>
        <v>93.582632016389098</v>
      </c>
      <c r="K242" s="57">
        <f>MAX(0,$J242-Parameters!$C$13)*Parameters!$D$13</f>
        <v>2358.2632016389098</v>
      </c>
      <c r="L242" s="27">
        <f>MAX(0,$J242-Parameters!$C$14)*Parameters!$D$14</f>
        <v>1358.2632016389098</v>
      </c>
      <c r="M242" s="58">
        <f>MAX(0,$J242-Parameters!$C$15)*Parameters!$D$15</f>
        <v>358.26320163890983</v>
      </c>
      <c r="N242" s="61">
        <f t="shared" si="34"/>
        <v>4074.7896049167293</v>
      </c>
      <c r="O242" s="59">
        <f>IF(K242=0,0,Parameters!$C$13*Parameters!$D$13)+IF(L242=0,0,Parameters!$C$14*Parameters!$D$14)+IF(M242=0,0,Parameters!$C$15*Parameters!$D$15)</f>
        <v>24000</v>
      </c>
      <c r="P242" s="60">
        <f t="shared" si="36"/>
        <v>0.16978290020486372</v>
      </c>
      <c r="R242" s="56">
        <f t="shared" si="37"/>
        <v>228</v>
      </c>
      <c r="S242" s="57">
        <f>MAX(0,$C242-Parameters!$C$16)*Parameters!$D$16</f>
        <v>0</v>
      </c>
      <c r="T242" s="58">
        <f>MAX(0,$C242-Parameters!$D$17)*Parameters!$D$17</f>
        <v>0</v>
      </c>
      <c r="U242" s="70">
        <f t="shared" si="35"/>
        <v>0</v>
      </c>
      <c r="V242" s="71">
        <f>IF(S242=0,0,Parameters!$C$16*Parameters!$D$16)+IF(T242=0,0,Parameters!$C$17*Parameters!$D$17)</f>
        <v>0</v>
      </c>
      <c r="W242" s="60">
        <f t="shared" si="38"/>
        <v>0</v>
      </c>
      <c r="X242" s="57">
        <f>MAX(0,$J242-Parameters!$C$16)*Parameters!$D$16</f>
        <v>358.26320163890983</v>
      </c>
      <c r="Y242" s="27">
        <f>MAX(0,$J242-Parameters!$C$17)*Parameters!$D$17</f>
        <v>0</v>
      </c>
      <c r="Z242" s="72">
        <f t="shared" si="39"/>
        <v>358.26320163890983</v>
      </c>
      <c r="AA242" s="61">
        <f>IF(X242=0,0,Parameters!$C$16*Parameters!$D$16)+IF(Y242=0,0,Parameters!$C$17*Parameters!$D$17)</f>
        <v>9000</v>
      </c>
      <c r="AB242" s="60">
        <f t="shared" si="40"/>
        <v>3.9807022404323315E-2</v>
      </c>
    </row>
    <row r="243" spans="2:28" x14ac:dyDescent="0.3">
      <c r="B243" s="56">
        <f>'S(t) modelling'!A235</f>
        <v>229</v>
      </c>
      <c r="C243" s="57">
        <f>'S(t) modelling'!E235</f>
        <v>89.590638740644721</v>
      </c>
      <c r="D243" s="57">
        <f>MAX(0,$C243-Parameters!$C$13)*Parameters!$D$13</f>
        <v>1959.0638740644722</v>
      </c>
      <c r="E243" s="27">
        <f>MAX(0,$C243-Parameters!$C$14)*Parameters!$D$14</f>
        <v>959.06387406447209</v>
      </c>
      <c r="F243" s="58">
        <f>MAX(0,$C243-Parameters!$C$15)*Parameters!$D$15</f>
        <v>0</v>
      </c>
      <c r="G243" s="59">
        <f t="shared" ref="G243:G306" si="42">SUM(D243:F243)</f>
        <v>2918.1277481289444</v>
      </c>
      <c r="H243" s="59">
        <f>IF(D243=0,0,Parameters!$C$13*Parameters!$D$13)+IF(E243=0,0,Parameters!$C$14*Parameters!$D$14)+IF(F243=0,0,Parameters!$C$15*Parameters!$D$15)</f>
        <v>15000</v>
      </c>
      <c r="I243" s="60">
        <f t="shared" si="41"/>
        <v>0.19454184987526296</v>
      </c>
      <c r="J243" s="58">
        <f>'S(t) modelling'!H235</f>
        <v>109.71533484379653</v>
      </c>
      <c r="K243" s="57">
        <f>MAX(0,$J243-Parameters!$C$13)*Parameters!$D$13</f>
        <v>3971.5334843796527</v>
      </c>
      <c r="L243" s="27">
        <f>MAX(0,$J243-Parameters!$C$14)*Parameters!$D$14</f>
        <v>2971.5334843796527</v>
      </c>
      <c r="M243" s="58">
        <f>MAX(0,$J243-Parameters!$C$15)*Parameters!$D$15</f>
        <v>1971.5334843796527</v>
      </c>
      <c r="N243" s="61">
        <f t="shared" ref="N243:N306" si="43">SUM(K243:M243)</f>
        <v>8914.600453138959</v>
      </c>
      <c r="O243" s="59">
        <f>IF(K243=0,0,Parameters!$C$13*Parameters!$D$13)+IF(L243=0,0,Parameters!$C$14*Parameters!$D$14)+IF(M243=0,0,Parameters!$C$15*Parameters!$D$15)</f>
        <v>24000</v>
      </c>
      <c r="P243" s="60">
        <f t="shared" si="36"/>
        <v>0.3714416855474566</v>
      </c>
      <c r="R243" s="56">
        <f t="shared" si="37"/>
        <v>229</v>
      </c>
      <c r="S243" s="57">
        <f>MAX(0,$C243-Parameters!$C$16)*Parameters!$D$16</f>
        <v>0</v>
      </c>
      <c r="T243" s="58">
        <f>MAX(0,$C243-Parameters!$D$17)*Parameters!$D$17</f>
        <v>0</v>
      </c>
      <c r="U243" s="70">
        <f t="shared" ref="U243:U306" si="44">SUM(S243:T243)</f>
        <v>0</v>
      </c>
      <c r="V243" s="71">
        <f>IF(S243=0,0,Parameters!$C$16*Parameters!$D$16)+IF(T243=0,0,Parameters!$C$17*Parameters!$D$17)</f>
        <v>0</v>
      </c>
      <c r="W243" s="60">
        <f t="shared" si="38"/>
        <v>0</v>
      </c>
      <c r="X243" s="57">
        <f>MAX(0,$J243-Parameters!$C$16)*Parameters!$D$16</f>
        <v>1971.5334843796527</v>
      </c>
      <c r="Y243" s="27">
        <f>MAX(0,$J243-Parameters!$C$17)*Parameters!$D$17</f>
        <v>971.53348437965269</v>
      </c>
      <c r="Z243" s="72">
        <f t="shared" si="39"/>
        <v>2943.0669687593054</v>
      </c>
      <c r="AA243" s="61">
        <f>IF(X243=0,0,Parameters!$C$16*Parameters!$D$16)+IF(Y243=0,0,Parameters!$C$17*Parameters!$D$17)</f>
        <v>19000</v>
      </c>
      <c r="AB243" s="60">
        <f t="shared" si="40"/>
        <v>0.15489826151364766</v>
      </c>
    </row>
    <row r="244" spans="2:28" x14ac:dyDescent="0.3">
      <c r="B244" s="56">
        <f>'S(t) modelling'!A236</f>
        <v>230</v>
      </c>
      <c r="C244" s="57">
        <f>'S(t) modelling'!E236</f>
        <v>112.25818400608021</v>
      </c>
      <c r="D244" s="57">
        <f>MAX(0,$C244-Parameters!$C$13)*Parameters!$D$13</f>
        <v>4225.818400608021</v>
      </c>
      <c r="E244" s="27">
        <f>MAX(0,$C244-Parameters!$C$14)*Parameters!$D$14</f>
        <v>3225.8184006080214</v>
      </c>
      <c r="F244" s="58">
        <f>MAX(0,$C244-Parameters!$C$15)*Parameters!$D$15</f>
        <v>2225.8184006080214</v>
      </c>
      <c r="G244" s="59">
        <f t="shared" si="42"/>
        <v>9677.4552018240629</v>
      </c>
      <c r="H244" s="59">
        <f>IF(D244=0,0,Parameters!$C$13*Parameters!$D$13)+IF(E244=0,0,Parameters!$C$14*Parameters!$D$14)+IF(F244=0,0,Parameters!$C$15*Parameters!$D$15)</f>
        <v>24000</v>
      </c>
      <c r="I244" s="60">
        <f t="shared" si="41"/>
        <v>0.4032273000760026</v>
      </c>
      <c r="J244" s="58">
        <f>'S(t) modelling'!H236</f>
        <v>98.679916458717869</v>
      </c>
      <c r="K244" s="57">
        <f>MAX(0,$J244-Parameters!$C$13)*Parameters!$D$13</f>
        <v>2867.9916458717871</v>
      </c>
      <c r="L244" s="27">
        <f>MAX(0,$J244-Parameters!$C$14)*Parameters!$D$14</f>
        <v>1867.9916458717869</v>
      </c>
      <c r="M244" s="58">
        <f>MAX(0,$J244-Parameters!$C$15)*Parameters!$D$15</f>
        <v>867.99164587178689</v>
      </c>
      <c r="N244" s="61">
        <f t="shared" si="43"/>
        <v>5603.9749376153613</v>
      </c>
      <c r="O244" s="59">
        <f>IF(K244=0,0,Parameters!$C$13*Parameters!$D$13)+IF(L244=0,0,Parameters!$C$14*Parameters!$D$14)+IF(M244=0,0,Parameters!$C$15*Parameters!$D$15)</f>
        <v>24000</v>
      </c>
      <c r="P244" s="60">
        <f t="shared" si="36"/>
        <v>0.23349895573397339</v>
      </c>
      <c r="R244" s="56">
        <f t="shared" si="37"/>
        <v>230</v>
      </c>
      <c r="S244" s="57">
        <f>MAX(0,$C244-Parameters!$C$16)*Parameters!$D$16</f>
        <v>2225.8184006080214</v>
      </c>
      <c r="T244" s="58">
        <f>MAX(0,$C244-Parameters!$D$17)*Parameters!$D$17</f>
        <v>1225.8184006080214</v>
      </c>
      <c r="U244" s="70">
        <f t="shared" si="44"/>
        <v>3451.6368012160428</v>
      </c>
      <c r="V244" s="71">
        <f>IF(S244=0,0,Parameters!$C$16*Parameters!$D$16)+IF(T244=0,0,Parameters!$C$17*Parameters!$D$17)</f>
        <v>19000</v>
      </c>
      <c r="W244" s="60">
        <f t="shared" si="38"/>
        <v>0.18166509480084436</v>
      </c>
      <c r="X244" s="57">
        <f>MAX(0,$J244-Parameters!$C$16)*Parameters!$D$16</f>
        <v>867.99164587178689</v>
      </c>
      <c r="Y244" s="27">
        <f>MAX(0,$J244-Parameters!$C$17)*Parameters!$D$17</f>
        <v>0</v>
      </c>
      <c r="Z244" s="72">
        <f t="shared" si="39"/>
        <v>867.99164587178689</v>
      </c>
      <c r="AA244" s="61">
        <f>IF(X244=0,0,Parameters!$C$16*Parameters!$D$16)+IF(Y244=0,0,Parameters!$C$17*Parameters!$D$17)</f>
        <v>9000</v>
      </c>
      <c r="AB244" s="60">
        <f t="shared" si="40"/>
        <v>9.6443516207976324E-2</v>
      </c>
    </row>
    <row r="245" spans="2:28" x14ac:dyDescent="0.3">
      <c r="B245" s="56">
        <f>'S(t) modelling'!A237</f>
        <v>231</v>
      </c>
      <c r="C245" s="57">
        <f>'S(t) modelling'!E237</f>
        <v>97.409964169054007</v>
      </c>
      <c r="D245" s="57">
        <f>MAX(0,$C245-Parameters!$C$13)*Parameters!$D$13</f>
        <v>2740.9964169054006</v>
      </c>
      <c r="E245" s="27">
        <f>MAX(0,$C245-Parameters!$C$14)*Parameters!$D$14</f>
        <v>1740.9964169054006</v>
      </c>
      <c r="F245" s="58">
        <f>MAX(0,$C245-Parameters!$C$15)*Parameters!$D$15</f>
        <v>740.99641690540068</v>
      </c>
      <c r="G245" s="59">
        <f t="shared" si="42"/>
        <v>5222.9892507162022</v>
      </c>
      <c r="H245" s="59">
        <f>IF(D245=0,0,Parameters!$C$13*Parameters!$D$13)+IF(E245=0,0,Parameters!$C$14*Parameters!$D$14)+IF(F245=0,0,Parameters!$C$15*Parameters!$D$15)</f>
        <v>24000</v>
      </c>
      <c r="I245" s="60">
        <f t="shared" si="41"/>
        <v>0.21762455211317508</v>
      </c>
      <c r="J245" s="58">
        <f>'S(t) modelling'!H237</f>
        <v>120.60917806962462</v>
      </c>
      <c r="K245" s="57">
        <f>MAX(0,$J245-Parameters!$C$13)*Parameters!$D$13</f>
        <v>5060.9178069624622</v>
      </c>
      <c r="L245" s="27">
        <f>MAX(0,$J245-Parameters!$C$14)*Parameters!$D$14</f>
        <v>4060.9178069624618</v>
      </c>
      <c r="M245" s="58">
        <f>MAX(0,$J245-Parameters!$C$15)*Parameters!$D$15</f>
        <v>3060.9178069624618</v>
      </c>
      <c r="N245" s="61">
        <f t="shared" si="43"/>
        <v>12182.753420887386</v>
      </c>
      <c r="O245" s="59">
        <f>IF(K245=0,0,Parameters!$C$13*Parameters!$D$13)+IF(L245=0,0,Parameters!$C$14*Parameters!$D$14)+IF(M245=0,0,Parameters!$C$15*Parameters!$D$15)</f>
        <v>24000</v>
      </c>
      <c r="P245" s="60">
        <f t="shared" si="36"/>
        <v>0.50761472587030776</v>
      </c>
      <c r="R245" s="56">
        <f t="shared" si="37"/>
        <v>231</v>
      </c>
      <c r="S245" s="57">
        <f>MAX(0,$C245-Parameters!$C$16)*Parameters!$D$16</f>
        <v>740.99641690540068</v>
      </c>
      <c r="T245" s="58">
        <f>MAX(0,$C245-Parameters!$D$17)*Parameters!$D$17</f>
        <v>0</v>
      </c>
      <c r="U245" s="70">
        <f t="shared" si="44"/>
        <v>740.99641690540068</v>
      </c>
      <c r="V245" s="71">
        <f>IF(S245=0,0,Parameters!$C$16*Parameters!$D$16)+IF(T245=0,0,Parameters!$C$17*Parameters!$D$17)</f>
        <v>9000</v>
      </c>
      <c r="W245" s="60">
        <f t="shared" si="38"/>
        <v>8.2332935211711186E-2</v>
      </c>
      <c r="X245" s="57">
        <f>MAX(0,$J245-Parameters!$C$16)*Parameters!$D$16</f>
        <v>3060.9178069624618</v>
      </c>
      <c r="Y245" s="27">
        <f>MAX(0,$J245-Parameters!$C$17)*Parameters!$D$17</f>
        <v>2060.9178069624618</v>
      </c>
      <c r="Z245" s="72">
        <f t="shared" si="39"/>
        <v>5121.8356139249236</v>
      </c>
      <c r="AA245" s="61">
        <f>IF(X245=0,0,Parameters!$C$16*Parameters!$D$16)+IF(Y245=0,0,Parameters!$C$17*Parameters!$D$17)</f>
        <v>19000</v>
      </c>
      <c r="AB245" s="60">
        <f t="shared" si="40"/>
        <v>0.26957029546973282</v>
      </c>
    </row>
    <row r="246" spans="2:28" x14ac:dyDescent="0.3">
      <c r="B246" s="56">
        <f>'S(t) modelling'!A238</f>
        <v>232</v>
      </c>
      <c r="C246" s="57">
        <f>'S(t) modelling'!E238</f>
        <v>117.08764553757688</v>
      </c>
      <c r="D246" s="57">
        <f>MAX(0,$C246-Parameters!$C$13)*Parameters!$D$13</f>
        <v>4708.7645537576873</v>
      </c>
      <c r="E246" s="27">
        <f>MAX(0,$C246-Parameters!$C$14)*Parameters!$D$14</f>
        <v>3708.7645537576877</v>
      </c>
      <c r="F246" s="58">
        <f>MAX(0,$C246-Parameters!$C$15)*Parameters!$D$15</f>
        <v>2708.7645537576877</v>
      </c>
      <c r="G246" s="59">
        <f t="shared" si="42"/>
        <v>11126.293661273063</v>
      </c>
      <c r="H246" s="59">
        <f>IF(D246=0,0,Parameters!$C$13*Parameters!$D$13)+IF(E246=0,0,Parameters!$C$14*Parameters!$D$14)+IF(F246=0,0,Parameters!$C$15*Parameters!$D$15)</f>
        <v>24000</v>
      </c>
      <c r="I246" s="60">
        <f t="shared" si="41"/>
        <v>0.46359556921971096</v>
      </c>
      <c r="J246" s="58">
        <f>'S(t) modelling'!H238</f>
        <v>118.99256998857709</v>
      </c>
      <c r="K246" s="57">
        <f>MAX(0,$J246-Parameters!$C$13)*Parameters!$D$13</f>
        <v>4899.2569988577088</v>
      </c>
      <c r="L246" s="27">
        <f>MAX(0,$J246-Parameters!$C$14)*Parameters!$D$14</f>
        <v>3899.2569988577088</v>
      </c>
      <c r="M246" s="58">
        <f>MAX(0,$J246-Parameters!$C$15)*Parameters!$D$15</f>
        <v>2899.2569988577088</v>
      </c>
      <c r="N246" s="61">
        <f t="shared" si="43"/>
        <v>11697.770996573126</v>
      </c>
      <c r="O246" s="59">
        <f>IF(K246=0,0,Parameters!$C$13*Parameters!$D$13)+IF(L246=0,0,Parameters!$C$14*Parameters!$D$14)+IF(M246=0,0,Parameters!$C$15*Parameters!$D$15)</f>
        <v>24000</v>
      </c>
      <c r="P246" s="60">
        <f t="shared" si="36"/>
        <v>0.4874071248572136</v>
      </c>
      <c r="R246" s="56">
        <f t="shared" si="37"/>
        <v>232</v>
      </c>
      <c r="S246" s="57">
        <f>MAX(0,$C246-Parameters!$C$16)*Parameters!$D$16</f>
        <v>2708.7645537576877</v>
      </c>
      <c r="T246" s="58">
        <f>MAX(0,$C246-Parameters!$D$17)*Parameters!$D$17</f>
        <v>1708.7645537576875</v>
      </c>
      <c r="U246" s="70">
        <f t="shared" si="44"/>
        <v>4417.5291075153755</v>
      </c>
      <c r="V246" s="71">
        <f>IF(S246=0,0,Parameters!$C$16*Parameters!$D$16)+IF(T246=0,0,Parameters!$C$17*Parameters!$D$17)</f>
        <v>19000</v>
      </c>
      <c r="W246" s="60">
        <f t="shared" si="38"/>
        <v>0.23250153197449344</v>
      </c>
      <c r="X246" s="57">
        <f>MAX(0,$J246-Parameters!$C$16)*Parameters!$D$16</f>
        <v>2899.2569988577088</v>
      </c>
      <c r="Y246" s="27">
        <f>MAX(0,$J246-Parameters!$C$17)*Parameters!$D$17</f>
        <v>1899.2569988577088</v>
      </c>
      <c r="Z246" s="72">
        <f t="shared" si="39"/>
        <v>4798.5139977154176</v>
      </c>
      <c r="AA246" s="61">
        <f>IF(X246=0,0,Parameters!$C$16*Parameters!$D$16)+IF(Y246=0,0,Parameters!$C$17*Parameters!$D$17)</f>
        <v>19000</v>
      </c>
      <c r="AB246" s="60">
        <f t="shared" si="40"/>
        <v>0.25255336830081143</v>
      </c>
    </row>
    <row r="247" spans="2:28" x14ac:dyDescent="0.3">
      <c r="B247" s="56">
        <f>'S(t) modelling'!A239</f>
        <v>233</v>
      </c>
      <c r="C247" s="57">
        <f>'S(t) modelling'!E239</f>
        <v>119.78611123757987</v>
      </c>
      <c r="D247" s="57">
        <f>MAX(0,$C247-Parameters!$C$13)*Parameters!$D$13</f>
        <v>4978.6111237579871</v>
      </c>
      <c r="E247" s="27">
        <f>MAX(0,$C247-Parameters!$C$14)*Parameters!$D$14</f>
        <v>3978.6111237579876</v>
      </c>
      <c r="F247" s="58">
        <f>MAX(0,$C247-Parameters!$C$15)*Parameters!$D$15</f>
        <v>2978.6111237579876</v>
      </c>
      <c r="G247" s="59">
        <f t="shared" si="42"/>
        <v>11935.833371273962</v>
      </c>
      <c r="H247" s="59">
        <f>IF(D247=0,0,Parameters!$C$13*Parameters!$D$13)+IF(E247=0,0,Parameters!$C$14*Parameters!$D$14)+IF(F247=0,0,Parameters!$C$15*Parameters!$D$15)</f>
        <v>24000</v>
      </c>
      <c r="I247" s="60">
        <f t="shared" si="41"/>
        <v>0.49732639046974841</v>
      </c>
      <c r="J247" s="58">
        <f>'S(t) modelling'!H239</f>
        <v>116.73335230697285</v>
      </c>
      <c r="K247" s="57">
        <f>MAX(0,$J247-Parameters!$C$13)*Parameters!$D$13</f>
        <v>4673.3352306972847</v>
      </c>
      <c r="L247" s="27">
        <f>MAX(0,$J247-Parameters!$C$14)*Parameters!$D$14</f>
        <v>3673.3352306972847</v>
      </c>
      <c r="M247" s="58">
        <f>MAX(0,$J247-Parameters!$C$15)*Parameters!$D$15</f>
        <v>2673.3352306972847</v>
      </c>
      <c r="N247" s="61">
        <f t="shared" si="43"/>
        <v>11020.005692091854</v>
      </c>
      <c r="O247" s="59">
        <f>IF(K247=0,0,Parameters!$C$13*Parameters!$D$13)+IF(L247=0,0,Parameters!$C$14*Parameters!$D$14)+IF(M247=0,0,Parameters!$C$15*Parameters!$D$15)</f>
        <v>24000</v>
      </c>
      <c r="P247" s="60">
        <f t="shared" si="36"/>
        <v>0.45916690383716058</v>
      </c>
      <c r="R247" s="56">
        <f t="shared" si="37"/>
        <v>233</v>
      </c>
      <c r="S247" s="57">
        <f>MAX(0,$C247-Parameters!$C$16)*Parameters!$D$16</f>
        <v>2978.6111237579876</v>
      </c>
      <c r="T247" s="58">
        <f>MAX(0,$C247-Parameters!$D$17)*Parameters!$D$17</f>
        <v>1978.6111237579873</v>
      </c>
      <c r="U247" s="70">
        <f t="shared" si="44"/>
        <v>4957.2222475159751</v>
      </c>
      <c r="V247" s="71">
        <f>IF(S247=0,0,Parameters!$C$16*Parameters!$D$16)+IF(T247=0,0,Parameters!$C$17*Parameters!$D$17)</f>
        <v>19000</v>
      </c>
      <c r="W247" s="60">
        <f t="shared" si="38"/>
        <v>0.26090643407978814</v>
      </c>
      <c r="X247" s="57">
        <f>MAX(0,$J247-Parameters!$C$16)*Parameters!$D$16</f>
        <v>2673.3352306972847</v>
      </c>
      <c r="Y247" s="27">
        <f>MAX(0,$J247-Parameters!$C$17)*Parameters!$D$17</f>
        <v>1673.3352306972847</v>
      </c>
      <c r="Z247" s="72">
        <f t="shared" si="39"/>
        <v>4346.6704613945694</v>
      </c>
      <c r="AA247" s="61">
        <f>IF(X247=0,0,Parameters!$C$16*Parameters!$D$16)+IF(Y247=0,0,Parameters!$C$17*Parameters!$D$17)</f>
        <v>19000</v>
      </c>
      <c r="AB247" s="60">
        <f t="shared" si="40"/>
        <v>0.22877212954708259</v>
      </c>
    </row>
    <row r="248" spans="2:28" x14ac:dyDescent="0.3">
      <c r="B248" s="56">
        <f>'S(t) modelling'!A240</f>
        <v>234</v>
      </c>
      <c r="C248" s="57">
        <f>'S(t) modelling'!E240</f>
        <v>102.34561074491347</v>
      </c>
      <c r="D248" s="57">
        <f>MAX(0,$C248-Parameters!$C$13)*Parameters!$D$13</f>
        <v>3234.5610744913474</v>
      </c>
      <c r="E248" s="27">
        <f>MAX(0,$C248-Parameters!$C$14)*Parameters!$D$14</f>
        <v>2234.5610744913474</v>
      </c>
      <c r="F248" s="58">
        <f>MAX(0,$C248-Parameters!$C$15)*Parameters!$D$15</f>
        <v>1234.5610744913472</v>
      </c>
      <c r="G248" s="59">
        <f t="shared" si="42"/>
        <v>6703.6832234740423</v>
      </c>
      <c r="H248" s="59">
        <f>IF(D248=0,0,Parameters!$C$13*Parameters!$D$13)+IF(E248=0,0,Parameters!$C$14*Parameters!$D$14)+IF(F248=0,0,Parameters!$C$15*Parameters!$D$15)</f>
        <v>24000</v>
      </c>
      <c r="I248" s="60">
        <f t="shared" si="41"/>
        <v>0.27932013431141844</v>
      </c>
      <c r="J248" s="58">
        <f>'S(t) modelling'!H240</f>
        <v>123.54522312256931</v>
      </c>
      <c r="K248" s="57">
        <f>MAX(0,$J248-Parameters!$C$13)*Parameters!$D$13</f>
        <v>5354.5223122569314</v>
      </c>
      <c r="L248" s="27">
        <f>MAX(0,$J248-Parameters!$C$14)*Parameters!$D$14</f>
        <v>4354.5223122569314</v>
      </c>
      <c r="M248" s="58">
        <f>MAX(0,$J248-Parameters!$C$15)*Parameters!$D$15</f>
        <v>3354.5223122569309</v>
      </c>
      <c r="N248" s="61">
        <f t="shared" si="43"/>
        <v>13063.566936770794</v>
      </c>
      <c r="O248" s="59">
        <f>IF(K248=0,0,Parameters!$C$13*Parameters!$D$13)+IF(L248=0,0,Parameters!$C$14*Parameters!$D$14)+IF(M248=0,0,Parameters!$C$15*Parameters!$D$15)</f>
        <v>24000</v>
      </c>
      <c r="P248" s="60">
        <f t="shared" si="36"/>
        <v>0.54431528903211646</v>
      </c>
      <c r="R248" s="56">
        <f t="shared" si="37"/>
        <v>234</v>
      </c>
      <c r="S248" s="57">
        <f>MAX(0,$C248-Parameters!$C$16)*Parameters!$D$16</f>
        <v>1234.5610744913472</v>
      </c>
      <c r="T248" s="58">
        <f>MAX(0,$C248-Parameters!$D$17)*Parameters!$D$17</f>
        <v>234.5610744913472</v>
      </c>
      <c r="U248" s="70">
        <f t="shared" si="44"/>
        <v>1469.1221489826944</v>
      </c>
      <c r="V248" s="71">
        <f>IF(S248=0,0,Parameters!$C$16*Parameters!$D$16)+IF(T248=0,0,Parameters!$C$17*Parameters!$D$17)</f>
        <v>19000</v>
      </c>
      <c r="W248" s="60">
        <f t="shared" si="38"/>
        <v>7.7322218367510229E-2</v>
      </c>
      <c r="X248" s="57">
        <f>MAX(0,$J248-Parameters!$C$16)*Parameters!$D$16</f>
        <v>3354.5223122569309</v>
      </c>
      <c r="Y248" s="27">
        <f>MAX(0,$J248-Parameters!$C$17)*Parameters!$D$17</f>
        <v>2354.5223122569309</v>
      </c>
      <c r="Z248" s="72">
        <f t="shared" si="39"/>
        <v>5709.0446245138619</v>
      </c>
      <c r="AA248" s="61">
        <f>IF(X248=0,0,Parameters!$C$16*Parameters!$D$16)+IF(Y248=0,0,Parameters!$C$17*Parameters!$D$17)</f>
        <v>19000</v>
      </c>
      <c r="AB248" s="60">
        <f t="shared" si="40"/>
        <v>0.30047603286915064</v>
      </c>
    </row>
    <row r="249" spans="2:28" x14ac:dyDescent="0.3">
      <c r="B249" s="56">
        <f>'S(t) modelling'!A241</f>
        <v>235</v>
      </c>
      <c r="C249" s="57">
        <f>'S(t) modelling'!E241</f>
        <v>116.31389156367948</v>
      </c>
      <c r="D249" s="57">
        <f>MAX(0,$C249-Parameters!$C$13)*Parameters!$D$13</f>
        <v>4631.3891563679481</v>
      </c>
      <c r="E249" s="27">
        <f>MAX(0,$C249-Parameters!$C$14)*Parameters!$D$14</f>
        <v>3631.3891563679476</v>
      </c>
      <c r="F249" s="58">
        <f>MAX(0,$C249-Parameters!$C$15)*Parameters!$D$15</f>
        <v>2631.3891563679476</v>
      </c>
      <c r="G249" s="59">
        <f t="shared" si="42"/>
        <v>10894.167469103844</v>
      </c>
      <c r="H249" s="59">
        <f>IF(D249=0,0,Parameters!$C$13*Parameters!$D$13)+IF(E249=0,0,Parameters!$C$14*Parameters!$D$14)+IF(F249=0,0,Parameters!$C$15*Parameters!$D$15)</f>
        <v>24000</v>
      </c>
      <c r="I249" s="60">
        <f t="shared" si="41"/>
        <v>0.45392364454599349</v>
      </c>
      <c r="J249" s="58">
        <f>'S(t) modelling'!H241</f>
        <v>130.82693741553265</v>
      </c>
      <c r="K249" s="57">
        <f>MAX(0,$J249-Parameters!$C$13)*Parameters!$D$13</f>
        <v>6082.6937415532657</v>
      </c>
      <c r="L249" s="27">
        <f>MAX(0,$J249-Parameters!$C$14)*Parameters!$D$14</f>
        <v>5082.6937415532657</v>
      </c>
      <c r="M249" s="58">
        <f>MAX(0,$J249-Parameters!$C$15)*Parameters!$D$15</f>
        <v>4082.6937415532657</v>
      </c>
      <c r="N249" s="61">
        <f t="shared" si="43"/>
        <v>15248.081224659796</v>
      </c>
      <c r="O249" s="59">
        <f>IF(K249=0,0,Parameters!$C$13*Parameters!$D$13)+IF(L249=0,0,Parameters!$C$14*Parameters!$D$14)+IF(M249=0,0,Parameters!$C$15*Parameters!$D$15)</f>
        <v>24000</v>
      </c>
      <c r="P249" s="60">
        <f t="shared" si="36"/>
        <v>0.63533671769415823</v>
      </c>
      <c r="R249" s="56">
        <f t="shared" si="37"/>
        <v>235</v>
      </c>
      <c r="S249" s="57">
        <f>MAX(0,$C249-Parameters!$C$16)*Parameters!$D$16</f>
        <v>2631.3891563679476</v>
      </c>
      <c r="T249" s="58">
        <f>MAX(0,$C249-Parameters!$D$17)*Parameters!$D$17</f>
        <v>1631.3891563679476</v>
      </c>
      <c r="U249" s="70">
        <f t="shared" si="44"/>
        <v>4262.7783127358953</v>
      </c>
      <c r="V249" s="71">
        <f>IF(S249=0,0,Parameters!$C$16*Parameters!$D$16)+IF(T249=0,0,Parameters!$C$17*Parameters!$D$17)</f>
        <v>19000</v>
      </c>
      <c r="W249" s="60">
        <f t="shared" si="38"/>
        <v>0.22435675330188923</v>
      </c>
      <c r="X249" s="57">
        <f>MAX(0,$J249-Parameters!$C$16)*Parameters!$D$16</f>
        <v>4082.6937415532657</v>
      </c>
      <c r="Y249" s="27">
        <f>MAX(0,$J249-Parameters!$C$17)*Parameters!$D$17</f>
        <v>3082.6937415532657</v>
      </c>
      <c r="Z249" s="72">
        <f t="shared" si="39"/>
        <v>7165.3874831065314</v>
      </c>
      <c r="AA249" s="61">
        <f>IF(X249=0,0,Parameters!$C$16*Parameters!$D$16)+IF(Y249=0,0,Parameters!$C$17*Parameters!$D$17)</f>
        <v>19000</v>
      </c>
      <c r="AB249" s="60">
        <f t="shared" si="40"/>
        <v>0.37712565700560691</v>
      </c>
    </row>
    <row r="250" spans="2:28" x14ac:dyDescent="0.3">
      <c r="B250" s="56">
        <f>'S(t) modelling'!A242</f>
        <v>236</v>
      </c>
      <c r="C250" s="57">
        <f>'S(t) modelling'!E242</f>
        <v>113.44810391807626</v>
      </c>
      <c r="D250" s="57">
        <f>MAX(0,$C250-Parameters!$C$13)*Parameters!$D$13</f>
        <v>4344.8103918076258</v>
      </c>
      <c r="E250" s="27">
        <f>MAX(0,$C250-Parameters!$C$14)*Parameters!$D$14</f>
        <v>3344.8103918076258</v>
      </c>
      <c r="F250" s="58">
        <f>MAX(0,$C250-Parameters!$C$15)*Parameters!$D$15</f>
        <v>2344.8103918076258</v>
      </c>
      <c r="G250" s="59">
        <f t="shared" si="42"/>
        <v>10034.431175422877</v>
      </c>
      <c r="H250" s="59">
        <f>IF(D250=0,0,Parameters!$C$13*Parameters!$D$13)+IF(E250=0,0,Parameters!$C$14*Parameters!$D$14)+IF(F250=0,0,Parameters!$C$15*Parameters!$D$15)</f>
        <v>24000</v>
      </c>
      <c r="I250" s="60">
        <f t="shared" si="41"/>
        <v>0.41810129897595322</v>
      </c>
      <c r="J250" s="58">
        <f>'S(t) modelling'!H242</f>
        <v>119.31850060060992</v>
      </c>
      <c r="K250" s="57">
        <f>MAX(0,$J250-Parameters!$C$13)*Parameters!$D$13</f>
        <v>4931.8500600609923</v>
      </c>
      <c r="L250" s="27">
        <f>MAX(0,$J250-Parameters!$C$14)*Parameters!$D$14</f>
        <v>3931.8500600609923</v>
      </c>
      <c r="M250" s="58">
        <f>MAX(0,$J250-Parameters!$C$15)*Parameters!$D$15</f>
        <v>2931.8500600609923</v>
      </c>
      <c r="N250" s="61">
        <f t="shared" si="43"/>
        <v>11795.550180182978</v>
      </c>
      <c r="O250" s="59">
        <f>IF(K250=0,0,Parameters!$C$13*Parameters!$D$13)+IF(L250=0,0,Parameters!$C$14*Parameters!$D$14)+IF(M250=0,0,Parameters!$C$15*Parameters!$D$15)</f>
        <v>24000</v>
      </c>
      <c r="P250" s="60">
        <f t="shared" si="36"/>
        <v>0.49148125750762406</v>
      </c>
      <c r="R250" s="56">
        <f t="shared" si="37"/>
        <v>236</v>
      </c>
      <c r="S250" s="57">
        <f>MAX(0,$C250-Parameters!$C$16)*Parameters!$D$16</f>
        <v>2344.8103918076258</v>
      </c>
      <c r="T250" s="58">
        <f>MAX(0,$C250-Parameters!$D$17)*Parameters!$D$17</f>
        <v>1344.8103918076256</v>
      </c>
      <c r="U250" s="70">
        <f t="shared" si="44"/>
        <v>3689.6207836152516</v>
      </c>
      <c r="V250" s="71">
        <f>IF(S250=0,0,Parameters!$C$16*Parameters!$D$16)+IF(T250=0,0,Parameters!$C$17*Parameters!$D$17)</f>
        <v>19000</v>
      </c>
      <c r="W250" s="60">
        <f t="shared" si="38"/>
        <v>0.19419056755869746</v>
      </c>
      <c r="X250" s="57">
        <f>MAX(0,$J250-Parameters!$C$16)*Parameters!$D$16</f>
        <v>2931.8500600609923</v>
      </c>
      <c r="Y250" s="27">
        <f>MAX(0,$J250-Parameters!$C$17)*Parameters!$D$17</f>
        <v>1931.8500600609923</v>
      </c>
      <c r="Z250" s="72">
        <f t="shared" si="39"/>
        <v>4863.7001201219846</v>
      </c>
      <c r="AA250" s="61">
        <f>IF(X250=0,0,Parameters!$C$16*Parameters!$D$16)+IF(Y250=0,0,Parameters!$C$17*Parameters!$D$17)</f>
        <v>19000</v>
      </c>
      <c r="AB250" s="60">
        <f t="shared" si="40"/>
        <v>0.25598421684852551</v>
      </c>
    </row>
    <row r="251" spans="2:28" x14ac:dyDescent="0.3">
      <c r="B251" s="56">
        <f>'S(t) modelling'!A243</f>
        <v>237</v>
      </c>
      <c r="C251" s="57">
        <f>'S(t) modelling'!E243</f>
        <v>104.47004770139634</v>
      </c>
      <c r="D251" s="57">
        <f>MAX(0,$C251-Parameters!$C$13)*Parameters!$D$13</f>
        <v>3447.0047701396338</v>
      </c>
      <c r="E251" s="27">
        <f>MAX(0,$C251-Parameters!$C$14)*Parameters!$D$14</f>
        <v>2447.0047701396338</v>
      </c>
      <c r="F251" s="58">
        <f>MAX(0,$C251-Parameters!$C$15)*Parameters!$D$15</f>
        <v>1447.0047701396338</v>
      </c>
      <c r="G251" s="59">
        <f t="shared" si="42"/>
        <v>7341.014310418901</v>
      </c>
      <c r="H251" s="59">
        <f>IF(D251=0,0,Parameters!$C$13*Parameters!$D$13)+IF(E251=0,0,Parameters!$C$14*Parameters!$D$14)+IF(F251=0,0,Parameters!$C$15*Parameters!$D$15)</f>
        <v>24000</v>
      </c>
      <c r="I251" s="60">
        <f t="shared" si="41"/>
        <v>0.3058755962674542</v>
      </c>
      <c r="J251" s="58">
        <f>'S(t) modelling'!H243</f>
        <v>112.52008514436839</v>
      </c>
      <c r="K251" s="57">
        <f>MAX(0,$J251-Parameters!$C$13)*Parameters!$D$13</f>
        <v>4252.0085144368395</v>
      </c>
      <c r="L251" s="27">
        <f>MAX(0,$J251-Parameters!$C$14)*Parameters!$D$14</f>
        <v>3252.0085144368395</v>
      </c>
      <c r="M251" s="58">
        <f>MAX(0,$J251-Parameters!$C$15)*Parameters!$D$15</f>
        <v>2252.0085144368395</v>
      </c>
      <c r="N251" s="61">
        <f t="shared" si="43"/>
        <v>9756.0255433105194</v>
      </c>
      <c r="O251" s="59">
        <f>IF(K251=0,0,Parameters!$C$13*Parameters!$D$13)+IF(L251=0,0,Parameters!$C$14*Parameters!$D$14)+IF(M251=0,0,Parameters!$C$15*Parameters!$D$15)</f>
        <v>24000</v>
      </c>
      <c r="P251" s="60">
        <f t="shared" si="36"/>
        <v>0.40650106430460498</v>
      </c>
      <c r="R251" s="56">
        <f t="shared" si="37"/>
        <v>237</v>
      </c>
      <c r="S251" s="57">
        <f>MAX(0,$C251-Parameters!$C$16)*Parameters!$D$16</f>
        <v>1447.0047701396338</v>
      </c>
      <c r="T251" s="58">
        <f>MAX(0,$C251-Parameters!$D$17)*Parameters!$D$17</f>
        <v>447.00477013963393</v>
      </c>
      <c r="U251" s="70">
        <f t="shared" si="44"/>
        <v>1894.0095402792676</v>
      </c>
      <c r="V251" s="71">
        <f>IF(S251=0,0,Parameters!$C$16*Parameters!$D$16)+IF(T251=0,0,Parameters!$C$17*Parameters!$D$17)</f>
        <v>19000</v>
      </c>
      <c r="W251" s="60">
        <f t="shared" si="38"/>
        <v>9.9684712646277249E-2</v>
      </c>
      <c r="X251" s="57">
        <f>MAX(0,$J251-Parameters!$C$16)*Parameters!$D$16</f>
        <v>2252.0085144368395</v>
      </c>
      <c r="Y251" s="27">
        <f>MAX(0,$J251-Parameters!$C$17)*Parameters!$D$17</f>
        <v>1252.0085144368395</v>
      </c>
      <c r="Z251" s="72">
        <f t="shared" si="39"/>
        <v>3504.017028873679</v>
      </c>
      <c r="AA251" s="61">
        <f>IF(X251=0,0,Parameters!$C$16*Parameters!$D$16)+IF(Y251=0,0,Parameters!$C$17*Parameters!$D$17)</f>
        <v>19000</v>
      </c>
      <c r="AB251" s="60">
        <f t="shared" si="40"/>
        <v>0.18442194888808836</v>
      </c>
    </row>
    <row r="252" spans="2:28" x14ac:dyDescent="0.3">
      <c r="B252" s="56">
        <f>'S(t) modelling'!A244</f>
        <v>238</v>
      </c>
      <c r="C252" s="57">
        <f>'S(t) modelling'!E244</f>
        <v>90.228467766634424</v>
      </c>
      <c r="D252" s="57">
        <f>MAX(0,$C252-Parameters!$C$13)*Parameters!$D$13</f>
        <v>2022.8467766634424</v>
      </c>
      <c r="E252" s="27">
        <f>MAX(0,$C252-Parameters!$C$14)*Parameters!$D$14</f>
        <v>1022.8467766634424</v>
      </c>
      <c r="F252" s="58">
        <f>MAX(0,$C252-Parameters!$C$15)*Parameters!$D$15</f>
        <v>22.84677666344237</v>
      </c>
      <c r="G252" s="59">
        <f t="shared" si="42"/>
        <v>3068.5403299903273</v>
      </c>
      <c r="H252" s="59">
        <f>IF(D252=0,0,Parameters!$C$13*Parameters!$D$13)+IF(E252=0,0,Parameters!$C$14*Parameters!$D$14)+IF(F252=0,0,Parameters!$C$15*Parameters!$D$15)</f>
        <v>24000</v>
      </c>
      <c r="I252" s="60">
        <f t="shared" si="41"/>
        <v>0.1278558470829303</v>
      </c>
      <c r="J252" s="58">
        <f>'S(t) modelling'!H244</f>
        <v>111.38529458584689</v>
      </c>
      <c r="K252" s="57">
        <f>MAX(0,$J252-Parameters!$C$13)*Parameters!$D$13</f>
        <v>4138.5294585846896</v>
      </c>
      <c r="L252" s="27">
        <f>MAX(0,$J252-Parameters!$C$14)*Parameters!$D$14</f>
        <v>3138.5294585846891</v>
      </c>
      <c r="M252" s="58">
        <f>MAX(0,$J252-Parameters!$C$15)*Parameters!$D$15</f>
        <v>2138.5294585846891</v>
      </c>
      <c r="N252" s="61">
        <f t="shared" si="43"/>
        <v>9415.5883757540687</v>
      </c>
      <c r="O252" s="59">
        <f>IF(K252=0,0,Parameters!$C$13*Parameters!$D$13)+IF(L252=0,0,Parameters!$C$14*Parameters!$D$14)+IF(M252=0,0,Parameters!$C$15*Parameters!$D$15)</f>
        <v>24000</v>
      </c>
      <c r="P252" s="60">
        <f t="shared" si="36"/>
        <v>0.39231618232308618</v>
      </c>
      <c r="R252" s="56">
        <f t="shared" si="37"/>
        <v>238</v>
      </c>
      <c r="S252" s="57">
        <f>MAX(0,$C252-Parameters!$C$16)*Parameters!$D$16</f>
        <v>22.84677666344237</v>
      </c>
      <c r="T252" s="58">
        <f>MAX(0,$C252-Parameters!$D$17)*Parameters!$D$17</f>
        <v>0</v>
      </c>
      <c r="U252" s="70">
        <f t="shared" si="44"/>
        <v>22.84677666344237</v>
      </c>
      <c r="V252" s="71">
        <f>IF(S252=0,0,Parameters!$C$16*Parameters!$D$16)+IF(T252=0,0,Parameters!$C$17*Parameters!$D$17)</f>
        <v>9000</v>
      </c>
      <c r="W252" s="60">
        <f t="shared" si="38"/>
        <v>2.5385307403824856E-3</v>
      </c>
      <c r="X252" s="57">
        <f>MAX(0,$J252-Parameters!$C$16)*Parameters!$D$16</f>
        <v>2138.5294585846891</v>
      </c>
      <c r="Y252" s="27">
        <f>MAX(0,$J252-Parameters!$C$17)*Parameters!$D$17</f>
        <v>1138.5294585846893</v>
      </c>
      <c r="Z252" s="72">
        <f t="shared" si="39"/>
        <v>3277.0589171693782</v>
      </c>
      <c r="AA252" s="61">
        <f>IF(X252=0,0,Parameters!$C$16*Parameters!$D$16)+IF(Y252=0,0,Parameters!$C$17*Parameters!$D$17)</f>
        <v>19000</v>
      </c>
      <c r="AB252" s="60">
        <f t="shared" si="40"/>
        <v>0.1724767851141778</v>
      </c>
    </row>
    <row r="253" spans="2:28" x14ac:dyDescent="0.3">
      <c r="B253" s="56">
        <f>'S(t) modelling'!A245</f>
        <v>239</v>
      </c>
      <c r="C253" s="57">
        <f>'S(t) modelling'!E245</f>
        <v>110.67910295208982</v>
      </c>
      <c r="D253" s="57">
        <f>MAX(0,$C253-Parameters!$C$13)*Parameters!$D$13</f>
        <v>4067.910295208982</v>
      </c>
      <c r="E253" s="27">
        <f>MAX(0,$C253-Parameters!$C$14)*Parameters!$D$14</f>
        <v>3067.910295208982</v>
      </c>
      <c r="F253" s="58">
        <f>MAX(0,$C253-Parameters!$C$15)*Parameters!$D$15</f>
        <v>2067.910295208982</v>
      </c>
      <c r="G253" s="59">
        <f t="shared" si="42"/>
        <v>9203.7308856269465</v>
      </c>
      <c r="H253" s="59">
        <f>IF(D253=0,0,Parameters!$C$13*Parameters!$D$13)+IF(E253=0,0,Parameters!$C$14*Parameters!$D$14)+IF(F253=0,0,Parameters!$C$15*Parameters!$D$15)</f>
        <v>24000</v>
      </c>
      <c r="I253" s="60">
        <f t="shared" si="41"/>
        <v>0.38348878690112276</v>
      </c>
      <c r="J253" s="58">
        <f>'S(t) modelling'!H245</f>
        <v>134.69454958336522</v>
      </c>
      <c r="K253" s="57">
        <f>MAX(0,$J253-Parameters!$C$13)*Parameters!$D$13</f>
        <v>6469.4549583365215</v>
      </c>
      <c r="L253" s="27">
        <f>MAX(0,$J253-Parameters!$C$14)*Parameters!$D$14</f>
        <v>5469.4549583365215</v>
      </c>
      <c r="M253" s="58">
        <f>MAX(0,$J253-Parameters!$C$15)*Parameters!$D$15</f>
        <v>4469.4549583365215</v>
      </c>
      <c r="N253" s="61">
        <f t="shared" si="43"/>
        <v>16408.364875009564</v>
      </c>
      <c r="O253" s="59">
        <f>IF(K253=0,0,Parameters!$C$13*Parameters!$D$13)+IF(L253=0,0,Parameters!$C$14*Parameters!$D$14)+IF(M253=0,0,Parameters!$C$15*Parameters!$D$15)</f>
        <v>24000</v>
      </c>
      <c r="P253" s="60">
        <f t="shared" si="36"/>
        <v>0.68368186979206513</v>
      </c>
      <c r="R253" s="56">
        <f t="shared" si="37"/>
        <v>239</v>
      </c>
      <c r="S253" s="57">
        <f>MAX(0,$C253-Parameters!$C$16)*Parameters!$D$16</f>
        <v>2067.910295208982</v>
      </c>
      <c r="T253" s="58">
        <f>MAX(0,$C253-Parameters!$D$17)*Parameters!$D$17</f>
        <v>1067.910295208982</v>
      </c>
      <c r="U253" s="70">
        <f t="shared" si="44"/>
        <v>3135.820590417964</v>
      </c>
      <c r="V253" s="71">
        <f>IF(S253=0,0,Parameters!$C$16*Parameters!$D$16)+IF(T253=0,0,Parameters!$C$17*Parameters!$D$17)</f>
        <v>19000</v>
      </c>
      <c r="W253" s="60">
        <f t="shared" si="38"/>
        <v>0.16504318896936654</v>
      </c>
      <c r="X253" s="57">
        <f>MAX(0,$J253-Parameters!$C$16)*Parameters!$D$16</f>
        <v>4469.4549583365215</v>
      </c>
      <c r="Y253" s="27">
        <f>MAX(0,$J253-Parameters!$C$17)*Parameters!$D$17</f>
        <v>3469.4549583365215</v>
      </c>
      <c r="Z253" s="72">
        <f t="shared" si="39"/>
        <v>7938.909916673043</v>
      </c>
      <c r="AA253" s="61">
        <f>IF(X253=0,0,Parameters!$C$16*Parameters!$D$16)+IF(Y253=0,0,Parameters!$C$17*Parameters!$D$17)</f>
        <v>19000</v>
      </c>
      <c r="AB253" s="60">
        <f t="shared" si="40"/>
        <v>0.41783736403542332</v>
      </c>
    </row>
    <row r="254" spans="2:28" x14ac:dyDescent="0.3">
      <c r="B254" s="56">
        <f>'S(t) modelling'!A246</f>
        <v>240</v>
      </c>
      <c r="C254" s="57">
        <f>'S(t) modelling'!E246</f>
        <v>90.739545564871847</v>
      </c>
      <c r="D254" s="57">
        <f>MAX(0,$C254-Parameters!$C$13)*Parameters!$D$13</f>
        <v>2073.9545564871846</v>
      </c>
      <c r="E254" s="27">
        <f>MAX(0,$C254-Parameters!$C$14)*Parameters!$D$14</f>
        <v>1073.9545564871846</v>
      </c>
      <c r="F254" s="58">
        <f>MAX(0,$C254-Parameters!$C$15)*Parameters!$D$15</f>
        <v>73.954556487184675</v>
      </c>
      <c r="G254" s="59">
        <f t="shared" si="42"/>
        <v>3221.8636694615539</v>
      </c>
      <c r="H254" s="59">
        <f>IF(D254=0,0,Parameters!$C$13*Parameters!$D$13)+IF(E254=0,0,Parameters!$C$14*Parameters!$D$14)+IF(F254=0,0,Parameters!$C$15*Parameters!$D$15)</f>
        <v>24000</v>
      </c>
      <c r="I254" s="60">
        <f t="shared" si="41"/>
        <v>0.13424431956089808</v>
      </c>
      <c r="J254" s="58">
        <f>'S(t) modelling'!H246</f>
        <v>91.905528404749177</v>
      </c>
      <c r="K254" s="57">
        <f>MAX(0,$J254-Parameters!$C$13)*Parameters!$D$13</f>
        <v>2190.5528404749175</v>
      </c>
      <c r="L254" s="27">
        <f>MAX(0,$J254-Parameters!$C$14)*Parameters!$D$14</f>
        <v>1190.5528404749177</v>
      </c>
      <c r="M254" s="58">
        <f>MAX(0,$J254-Parameters!$C$15)*Parameters!$D$15</f>
        <v>190.55284047491767</v>
      </c>
      <c r="N254" s="61">
        <f t="shared" si="43"/>
        <v>3571.6585214247525</v>
      </c>
      <c r="O254" s="59">
        <f>IF(K254=0,0,Parameters!$C$13*Parameters!$D$13)+IF(L254=0,0,Parameters!$C$14*Parameters!$D$14)+IF(M254=0,0,Parameters!$C$15*Parameters!$D$15)</f>
        <v>24000</v>
      </c>
      <c r="P254" s="60">
        <f t="shared" si="36"/>
        <v>0.14881910505936469</v>
      </c>
      <c r="R254" s="56">
        <f t="shared" si="37"/>
        <v>240</v>
      </c>
      <c r="S254" s="57">
        <f>MAX(0,$C254-Parameters!$C$16)*Parameters!$D$16</f>
        <v>73.954556487184675</v>
      </c>
      <c r="T254" s="58">
        <f>MAX(0,$C254-Parameters!$D$17)*Parameters!$D$17</f>
        <v>0</v>
      </c>
      <c r="U254" s="70">
        <f t="shared" si="44"/>
        <v>73.954556487184675</v>
      </c>
      <c r="V254" s="71">
        <f>IF(S254=0,0,Parameters!$C$16*Parameters!$D$16)+IF(T254=0,0,Parameters!$C$17*Parameters!$D$17)</f>
        <v>9000</v>
      </c>
      <c r="W254" s="60">
        <f t="shared" si="38"/>
        <v>8.2171729430205193E-3</v>
      </c>
      <c r="X254" s="57">
        <f>MAX(0,$J254-Parameters!$C$16)*Parameters!$D$16</f>
        <v>190.55284047491767</v>
      </c>
      <c r="Y254" s="27">
        <f>MAX(0,$J254-Parameters!$C$17)*Parameters!$D$17</f>
        <v>0</v>
      </c>
      <c r="Z254" s="72">
        <f t="shared" si="39"/>
        <v>190.55284047491767</v>
      </c>
      <c r="AA254" s="61">
        <f>IF(X254=0,0,Parameters!$C$16*Parameters!$D$16)+IF(Y254=0,0,Parameters!$C$17*Parameters!$D$17)</f>
        <v>9000</v>
      </c>
      <c r="AB254" s="60">
        <f t="shared" si="40"/>
        <v>2.1172537830546408E-2</v>
      </c>
    </row>
    <row r="255" spans="2:28" x14ac:dyDescent="0.3">
      <c r="B255" s="56">
        <f>'S(t) modelling'!A247</f>
        <v>241</v>
      </c>
      <c r="C255" s="57">
        <f>'S(t) modelling'!E247</f>
        <v>102.704119699468</v>
      </c>
      <c r="D255" s="57">
        <f>MAX(0,$C255-Parameters!$C$13)*Parameters!$D$13</f>
        <v>3270.4119699467997</v>
      </c>
      <c r="E255" s="27">
        <f>MAX(0,$C255-Parameters!$C$14)*Parameters!$D$14</f>
        <v>2270.4119699467997</v>
      </c>
      <c r="F255" s="58">
        <f>MAX(0,$C255-Parameters!$C$15)*Parameters!$D$15</f>
        <v>1270.4119699467994</v>
      </c>
      <c r="G255" s="59">
        <f t="shared" si="42"/>
        <v>6811.2359098403986</v>
      </c>
      <c r="H255" s="59">
        <f>IF(D255=0,0,Parameters!$C$13*Parameters!$D$13)+IF(E255=0,0,Parameters!$C$14*Parameters!$D$14)+IF(F255=0,0,Parameters!$C$15*Parameters!$D$15)</f>
        <v>24000</v>
      </c>
      <c r="I255" s="60">
        <f t="shared" si="41"/>
        <v>0.28380149624334994</v>
      </c>
      <c r="J255" s="58">
        <f>'S(t) modelling'!H247</f>
        <v>91.739827177217649</v>
      </c>
      <c r="K255" s="57">
        <f>MAX(0,$J255-Parameters!$C$13)*Parameters!$D$13</f>
        <v>2173.9827177217649</v>
      </c>
      <c r="L255" s="27">
        <f>MAX(0,$J255-Parameters!$C$14)*Parameters!$D$14</f>
        <v>1173.9827177217649</v>
      </c>
      <c r="M255" s="58">
        <f>MAX(0,$J255-Parameters!$C$15)*Parameters!$D$15</f>
        <v>173.98271772176486</v>
      </c>
      <c r="N255" s="61">
        <f t="shared" si="43"/>
        <v>3521.9481531652946</v>
      </c>
      <c r="O255" s="59">
        <f>IF(K255=0,0,Parameters!$C$13*Parameters!$D$13)+IF(L255=0,0,Parameters!$C$14*Parameters!$D$14)+IF(M255=0,0,Parameters!$C$15*Parameters!$D$15)</f>
        <v>24000</v>
      </c>
      <c r="P255" s="60">
        <f t="shared" si="36"/>
        <v>0.1467478397152206</v>
      </c>
      <c r="R255" s="56">
        <f t="shared" si="37"/>
        <v>241</v>
      </c>
      <c r="S255" s="57">
        <f>MAX(0,$C255-Parameters!$C$16)*Parameters!$D$16</f>
        <v>1270.4119699467994</v>
      </c>
      <c r="T255" s="58">
        <f>MAX(0,$C255-Parameters!$D$17)*Parameters!$D$17</f>
        <v>270.4119699467995</v>
      </c>
      <c r="U255" s="70">
        <f t="shared" si="44"/>
        <v>1540.8239398935989</v>
      </c>
      <c r="V255" s="71">
        <f>IF(S255=0,0,Parameters!$C$16*Parameters!$D$16)+IF(T255=0,0,Parameters!$C$17*Parameters!$D$17)</f>
        <v>19000</v>
      </c>
      <c r="W255" s="60">
        <f t="shared" si="38"/>
        <v>8.1095996836505202E-2</v>
      </c>
      <c r="X255" s="57">
        <f>MAX(0,$J255-Parameters!$C$16)*Parameters!$D$16</f>
        <v>173.98271772176486</v>
      </c>
      <c r="Y255" s="27">
        <f>MAX(0,$J255-Parameters!$C$17)*Parameters!$D$17</f>
        <v>0</v>
      </c>
      <c r="Z255" s="72">
        <f t="shared" si="39"/>
        <v>173.98271772176486</v>
      </c>
      <c r="AA255" s="61">
        <f>IF(X255=0,0,Parameters!$C$16*Parameters!$D$16)+IF(Y255=0,0,Parameters!$C$17*Parameters!$D$17)</f>
        <v>9000</v>
      </c>
      <c r="AB255" s="60">
        <f t="shared" si="40"/>
        <v>1.9331413080196095E-2</v>
      </c>
    </row>
    <row r="256" spans="2:28" x14ac:dyDescent="0.3">
      <c r="B256" s="56">
        <f>'S(t) modelling'!A248</f>
        <v>242</v>
      </c>
      <c r="C256" s="57">
        <f>'S(t) modelling'!E248</f>
        <v>110.63818048768277</v>
      </c>
      <c r="D256" s="57">
        <f>MAX(0,$C256-Parameters!$C$13)*Parameters!$D$13</f>
        <v>4063.8180487682775</v>
      </c>
      <c r="E256" s="27">
        <f>MAX(0,$C256-Parameters!$C$14)*Parameters!$D$14</f>
        <v>3063.8180487682775</v>
      </c>
      <c r="F256" s="58">
        <f>MAX(0,$C256-Parameters!$C$15)*Parameters!$D$15</f>
        <v>2063.8180487682775</v>
      </c>
      <c r="G256" s="59">
        <f t="shared" si="42"/>
        <v>9191.4541463048336</v>
      </c>
      <c r="H256" s="59">
        <f>IF(D256=0,0,Parameters!$C$13*Parameters!$D$13)+IF(E256=0,0,Parameters!$C$14*Parameters!$D$14)+IF(F256=0,0,Parameters!$C$15*Parameters!$D$15)</f>
        <v>24000</v>
      </c>
      <c r="I256" s="60">
        <f t="shared" si="41"/>
        <v>0.38297725609603472</v>
      </c>
      <c r="J256" s="58">
        <f>'S(t) modelling'!H248</f>
        <v>110.63875941182837</v>
      </c>
      <c r="K256" s="57">
        <f>MAX(0,$J256-Parameters!$C$13)*Parameters!$D$13</f>
        <v>4063.8759411828373</v>
      </c>
      <c r="L256" s="27">
        <f>MAX(0,$J256-Parameters!$C$14)*Parameters!$D$14</f>
        <v>3063.8759411828373</v>
      </c>
      <c r="M256" s="58">
        <f>MAX(0,$J256-Parameters!$C$15)*Parameters!$D$15</f>
        <v>2063.8759411828373</v>
      </c>
      <c r="N256" s="61">
        <f t="shared" si="43"/>
        <v>9191.6278235485115</v>
      </c>
      <c r="O256" s="59">
        <f>IF(K256=0,0,Parameters!$C$13*Parameters!$D$13)+IF(L256=0,0,Parameters!$C$14*Parameters!$D$14)+IF(M256=0,0,Parameters!$C$15*Parameters!$D$15)</f>
        <v>24000</v>
      </c>
      <c r="P256" s="60">
        <f t="shared" si="36"/>
        <v>0.38298449264785467</v>
      </c>
      <c r="R256" s="56">
        <f t="shared" si="37"/>
        <v>242</v>
      </c>
      <c r="S256" s="57">
        <f>MAX(0,$C256-Parameters!$C$16)*Parameters!$D$16</f>
        <v>2063.8180487682775</v>
      </c>
      <c r="T256" s="58">
        <f>MAX(0,$C256-Parameters!$D$17)*Parameters!$D$17</f>
        <v>1063.8180487682775</v>
      </c>
      <c r="U256" s="70">
        <f t="shared" si="44"/>
        <v>3127.6360975365551</v>
      </c>
      <c r="V256" s="71">
        <f>IF(S256=0,0,Parameters!$C$16*Parameters!$D$16)+IF(T256=0,0,Parameters!$C$17*Parameters!$D$17)</f>
        <v>19000</v>
      </c>
      <c r="W256" s="60">
        <f t="shared" si="38"/>
        <v>0.16461242618613448</v>
      </c>
      <c r="X256" s="57">
        <f>MAX(0,$J256-Parameters!$C$16)*Parameters!$D$16</f>
        <v>2063.8759411828373</v>
      </c>
      <c r="Y256" s="27">
        <f>MAX(0,$J256-Parameters!$C$17)*Parameters!$D$17</f>
        <v>1063.8759411828373</v>
      </c>
      <c r="Z256" s="72">
        <f t="shared" si="39"/>
        <v>3127.7518823656746</v>
      </c>
      <c r="AA256" s="61">
        <f>IF(X256=0,0,Parameters!$C$16*Parameters!$D$16)+IF(Y256=0,0,Parameters!$C$17*Parameters!$D$17)</f>
        <v>19000</v>
      </c>
      <c r="AB256" s="60">
        <f t="shared" si="40"/>
        <v>0.1646185201245092</v>
      </c>
    </row>
    <row r="257" spans="2:28" x14ac:dyDescent="0.3">
      <c r="B257" s="56">
        <f>'S(t) modelling'!A249</f>
        <v>243</v>
      </c>
      <c r="C257" s="57">
        <f>'S(t) modelling'!E249</f>
        <v>95.46877981640904</v>
      </c>
      <c r="D257" s="57">
        <f>MAX(0,$C257-Parameters!$C$13)*Parameters!$D$13</f>
        <v>2546.8779816409042</v>
      </c>
      <c r="E257" s="27">
        <f>MAX(0,$C257-Parameters!$C$14)*Parameters!$D$14</f>
        <v>1546.877981640904</v>
      </c>
      <c r="F257" s="58">
        <f>MAX(0,$C257-Parameters!$C$15)*Parameters!$D$15</f>
        <v>546.87798164090395</v>
      </c>
      <c r="G257" s="59">
        <f t="shared" si="42"/>
        <v>4640.6339449227125</v>
      </c>
      <c r="H257" s="59">
        <f>IF(D257=0,0,Parameters!$C$13*Parameters!$D$13)+IF(E257=0,0,Parameters!$C$14*Parameters!$D$14)+IF(F257=0,0,Parameters!$C$15*Parameters!$D$15)</f>
        <v>24000</v>
      </c>
      <c r="I257" s="60">
        <f t="shared" si="41"/>
        <v>0.19335974770511302</v>
      </c>
      <c r="J257" s="58">
        <f>'S(t) modelling'!H249</f>
        <v>98.909874636497733</v>
      </c>
      <c r="K257" s="57">
        <f>MAX(0,$J257-Parameters!$C$13)*Parameters!$D$13</f>
        <v>2890.9874636497734</v>
      </c>
      <c r="L257" s="27">
        <f>MAX(0,$J257-Parameters!$C$14)*Parameters!$D$14</f>
        <v>1890.9874636497734</v>
      </c>
      <c r="M257" s="58">
        <f>MAX(0,$J257-Parameters!$C$15)*Parameters!$D$15</f>
        <v>890.9874636497733</v>
      </c>
      <c r="N257" s="61">
        <f t="shared" si="43"/>
        <v>5672.9623909493203</v>
      </c>
      <c r="O257" s="59">
        <f>IF(K257=0,0,Parameters!$C$13*Parameters!$D$13)+IF(L257=0,0,Parameters!$C$14*Parameters!$D$14)+IF(M257=0,0,Parameters!$C$15*Parameters!$D$15)</f>
        <v>24000</v>
      </c>
      <c r="P257" s="60">
        <f t="shared" si="36"/>
        <v>0.23637343295622168</v>
      </c>
      <c r="R257" s="56">
        <f t="shared" si="37"/>
        <v>243</v>
      </c>
      <c r="S257" s="57">
        <f>MAX(0,$C257-Parameters!$C$16)*Parameters!$D$16</f>
        <v>546.87798164090395</v>
      </c>
      <c r="T257" s="58">
        <f>MAX(0,$C257-Parameters!$D$17)*Parameters!$D$17</f>
        <v>0</v>
      </c>
      <c r="U257" s="70">
        <f t="shared" si="44"/>
        <v>546.87798164090395</v>
      </c>
      <c r="V257" s="71">
        <f>IF(S257=0,0,Parameters!$C$16*Parameters!$D$16)+IF(T257=0,0,Parameters!$C$17*Parameters!$D$17)</f>
        <v>9000</v>
      </c>
      <c r="W257" s="60">
        <f t="shared" si="38"/>
        <v>6.0764220182322665E-2</v>
      </c>
      <c r="X257" s="57">
        <f>MAX(0,$J257-Parameters!$C$16)*Parameters!$D$16</f>
        <v>890.9874636497733</v>
      </c>
      <c r="Y257" s="27">
        <f>MAX(0,$J257-Parameters!$C$17)*Parameters!$D$17</f>
        <v>0</v>
      </c>
      <c r="Z257" s="72">
        <f t="shared" si="39"/>
        <v>890.9874636497733</v>
      </c>
      <c r="AA257" s="61">
        <f>IF(X257=0,0,Parameters!$C$16*Parameters!$D$16)+IF(Y257=0,0,Parameters!$C$17*Parameters!$D$17)</f>
        <v>9000</v>
      </c>
      <c r="AB257" s="60">
        <f t="shared" si="40"/>
        <v>9.8998607072197028E-2</v>
      </c>
    </row>
    <row r="258" spans="2:28" x14ac:dyDescent="0.3">
      <c r="B258" s="56">
        <f>'S(t) modelling'!A250</f>
        <v>244</v>
      </c>
      <c r="C258" s="57">
        <f>'S(t) modelling'!E250</f>
        <v>99.427191287173699</v>
      </c>
      <c r="D258" s="57">
        <f>MAX(0,$C258-Parameters!$C$13)*Parameters!$D$13</f>
        <v>2942.71912871737</v>
      </c>
      <c r="E258" s="27">
        <f>MAX(0,$C258-Parameters!$C$14)*Parameters!$D$14</f>
        <v>1942.7191287173698</v>
      </c>
      <c r="F258" s="58">
        <f>MAX(0,$C258-Parameters!$C$15)*Parameters!$D$15</f>
        <v>942.71912871736981</v>
      </c>
      <c r="G258" s="59">
        <f t="shared" si="42"/>
        <v>5828.1573861521101</v>
      </c>
      <c r="H258" s="59">
        <f>IF(D258=0,0,Parameters!$C$13*Parameters!$D$13)+IF(E258=0,0,Parameters!$C$14*Parameters!$D$14)+IF(F258=0,0,Parameters!$C$15*Parameters!$D$15)</f>
        <v>24000</v>
      </c>
      <c r="I258" s="60">
        <f t="shared" si="41"/>
        <v>0.24283989108967124</v>
      </c>
      <c r="J258" s="58">
        <f>'S(t) modelling'!H250</f>
        <v>108.24779773550159</v>
      </c>
      <c r="K258" s="57">
        <f>MAX(0,$J258-Parameters!$C$13)*Parameters!$D$13</f>
        <v>3824.779773550159</v>
      </c>
      <c r="L258" s="27">
        <f>MAX(0,$J258-Parameters!$C$14)*Parameters!$D$14</f>
        <v>2824.779773550159</v>
      </c>
      <c r="M258" s="58">
        <f>MAX(0,$J258-Parameters!$C$15)*Parameters!$D$15</f>
        <v>1824.7797735501592</v>
      </c>
      <c r="N258" s="61">
        <f t="shared" si="43"/>
        <v>8474.339320650477</v>
      </c>
      <c r="O258" s="59">
        <f>IF(K258=0,0,Parameters!$C$13*Parameters!$D$13)+IF(L258=0,0,Parameters!$C$14*Parameters!$D$14)+IF(M258=0,0,Parameters!$C$15*Parameters!$D$15)</f>
        <v>24000</v>
      </c>
      <c r="P258" s="60">
        <f t="shared" si="36"/>
        <v>0.35309747169376987</v>
      </c>
      <c r="R258" s="56">
        <f t="shared" si="37"/>
        <v>244</v>
      </c>
      <c r="S258" s="57">
        <f>MAX(0,$C258-Parameters!$C$16)*Parameters!$D$16</f>
        <v>942.71912871736981</v>
      </c>
      <c r="T258" s="58">
        <f>MAX(0,$C258-Parameters!$D$17)*Parameters!$D$17</f>
        <v>0</v>
      </c>
      <c r="U258" s="70">
        <f t="shared" si="44"/>
        <v>942.71912871736981</v>
      </c>
      <c r="V258" s="71">
        <f>IF(S258=0,0,Parameters!$C$16*Parameters!$D$16)+IF(T258=0,0,Parameters!$C$17*Parameters!$D$17)</f>
        <v>9000</v>
      </c>
      <c r="W258" s="60">
        <f t="shared" si="38"/>
        <v>0.10474656985748554</v>
      </c>
      <c r="X258" s="57">
        <f>MAX(0,$J258-Parameters!$C$16)*Parameters!$D$16</f>
        <v>1824.7797735501592</v>
      </c>
      <c r="Y258" s="27">
        <f>MAX(0,$J258-Parameters!$C$17)*Parameters!$D$17</f>
        <v>824.77977355015923</v>
      </c>
      <c r="Z258" s="72">
        <f t="shared" si="39"/>
        <v>2649.5595471003185</v>
      </c>
      <c r="AA258" s="61">
        <f>IF(X258=0,0,Parameters!$C$16*Parameters!$D$16)+IF(Y258=0,0,Parameters!$C$17*Parameters!$D$17)</f>
        <v>19000</v>
      </c>
      <c r="AB258" s="60">
        <f t="shared" si="40"/>
        <v>0.13945050247896412</v>
      </c>
    </row>
    <row r="259" spans="2:28" x14ac:dyDescent="0.3">
      <c r="B259" s="56">
        <f>'S(t) modelling'!A251</f>
        <v>245</v>
      </c>
      <c r="C259" s="57">
        <f>'S(t) modelling'!E251</f>
        <v>118.52250972635088</v>
      </c>
      <c r="D259" s="57">
        <f>MAX(0,$C259-Parameters!$C$13)*Parameters!$D$13</f>
        <v>4852.2509726350872</v>
      </c>
      <c r="E259" s="27">
        <f>MAX(0,$C259-Parameters!$C$14)*Parameters!$D$14</f>
        <v>3852.2509726350877</v>
      </c>
      <c r="F259" s="58">
        <f>MAX(0,$C259-Parameters!$C$15)*Parameters!$D$15</f>
        <v>2852.2509726350877</v>
      </c>
      <c r="G259" s="59">
        <f t="shared" si="42"/>
        <v>11556.752917905262</v>
      </c>
      <c r="H259" s="59">
        <f>IF(D259=0,0,Parameters!$C$13*Parameters!$D$13)+IF(E259=0,0,Parameters!$C$14*Parameters!$D$14)+IF(F259=0,0,Parameters!$C$15*Parameters!$D$15)</f>
        <v>24000</v>
      </c>
      <c r="I259" s="60">
        <f t="shared" si="41"/>
        <v>0.48153137157938591</v>
      </c>
      <c r="J259" s="58">
        <f>'S(t) modelling'!H251</f>
        <v>115.51517113169159</v>
      </c>
      <c r="K259" s="57">
        <f>MAX(0,$J259-Parameters!$C$13)*Parameters!$D$13</f>
        <v>4551.5171131691586</v>
      </c>
      <c r="L259" s="27">
        <f>MAX(0,$J259-Parameters!$C$14)*Parameters!$D$14</f>
        <v>3551.5171131691586</v>
      </c>
      <c r="M259" s="58">
        <f>MAX(0,$J259-Parameters!$C$15)*Parameters!$D$15</f>
        <v>2551.5171131691586</v>
      </c>
      <c r="N259" s="61">
        <f t="shared" si="43"/>
        <v>10654.551339507476</v>
      </c>
      <c r="O259" s="59">
        <f>IF(K259=0,0,Parameters!$C$13*Parameters!$D$13)+IF(L259=0,0,Parameters!$C$14*Parameters!$D$14)+IF(M259=0,0,Parameters!$C$15*Parameters!$D$15)</f>
        <v>24000</v>
      </c>
      <c r="P259" s="60">
        <f t="shared" si="36"/>
        <v>0.44393963914614482</v>
      </c>
      <c r="R259" s="56">
        <f t="shared" si="37"/>
        <v>245</v>
      </c>
      <c r="S259" s="57">
        <f>MAX(0,$C259-Parameters!$C$16)*Parameters!$D$16</f>
        <v>2852.2509726350877</v>
      </c>
      <c r="T259" s="58">
        <f>MAX(0,$C259-Parameters!$D$17)*Parameters!$D$17</f>
        <v>1852.2509726350877</v>
      </c>
      <c r="U259" s="70">
        <f t="shared" si="44"/>
        <v>4704.5019452701754</v>
      </c>
      <c r="V259" s="71">
        <f>IF(S259=0,0,Parameters!$C$16*Parameters!$D$16)+IF(T259=0,0,Parameters!$C$17*Parameters!$D$17)</f>
        <v>19000</v>
      </c>
      <c r="W259" s="60">
        <f t="shared" si="38"/>
        <v>0.24760536554053555</v>
      </c>
      <c r="X259" s="57">
        <f>MAX(0,$J259-Parameters!$C$16)*Parameters!$D$16</f>
        <v>2551.5171131691586</v>
      </c>
      <c r="Y259" s="27">
        <f>MAX(0,$J259-Parameters!$C$17)*Parameters!$D$17</f>
        <v>1551.5171131691588</v>
      </c>
      <c r="Z259" s="72">
        <f t="shared" si="39"/>
        <v>4103.0342263383172</v>
      </c>
      <c r="AA259" s="61">
        <f>IF(X259=0,0,Parameters!$C$16*Parameters!$D$16)+IF(Y259=0,0,Parameters!$C$17*Parameters!$D$17)</f>
        <v>19000</v>
      </c>
      <c r="AB259" s="60">
        <f t="shared" si="40"/>
        <v>0.21594916980727985</v>
      </c>
    </row>
    <row r="260" spans="2:28" x14ac:dyDescent="0.3">
      <c r="B260" s="56">
        <f>'S(t) modelling'!A252</f>
        <v>246</v>
      </c>
      <c r="C260" s="57">
        <f>'S(t) modelling'!E252</f>
        <v>98.205676604911616</v>
      </c>
      <c r="D260" s="57">
        <f>MAX(0,$C260-Parameters!$C$13)*Parameters!$D$13</f>
        <v>2820.5676604911614</v>
      </c>
      <c r="E260" s="27">
        <f>MAX(0,$C260-Parameters!$C$14)*Parameters!$D$14</f>
        <v>1820.5676604911616</v>
      </c>
      <c r="F260" s="58">
        <f>MAX(0,$C260-Parameters!$C$15)*Parameters!$D$15</f>
        <v>820.56766049116163</v>
      </c>
      <c r="G260" s="59">
        <f t="shared" si="42"/>
        <v>5461.7029814734842</v>
      </c>
      <c r="H260" s="59">
        <f>IF(D260=0,0,Parameters!$C$13*Parameters!$D$13)+IF(E260=0,0,Parameters!$C$14*Parameters!$D$14)+IF(F260=0,0,Parameters!$C$15*Parameters!$D$15)</f>
        <v>24000</v>
      </c>
      <c r="I260" s="60">
        <f t="shared" si="41"/>
        <v>0.22757095756139517</v>
      </c>
      <c r="J260" s="58">
        <f>'S(t) modelling'!H252</f>
        <v>105.8771878668841</v>
      </c>
      <c r="K260" s="57">
        <f>MAX(0,$J260-Parameters!$C$13)*Parameters!$D$13</f>
        <v>3587.7187866884101</v>
      </c>
      <c r="L260" s="27">
        <f>MAX(0,$J260-Parameters!$C$14)*Parameters!$D$14</f>
        <v>2587.7187866884101</v>
      </c>
      <c r="M260" s="58">
        <f>MAX(0,$J260-Parameters!$C$15)*Parameters!$D$15</f>
        <v>1587.7187866884101</v>
      </c>
      <c r="N260" s="61">
        <f t="shared" si="43"/>
        <v>7763.1563600652298</v>
      </c>
      <c r="O260" s="59">
        <f>IF(K260=0,0,Parameters!$C$13*Parameters!$D$13)+IF(L260=0,0,Parameters!$C$14*Parameters!$D$14)+IF(M260=0,0,Parameters!$C$15*Parameters!$D$15)</f>
        <v>24000</v>
      </c>
      <c r="P260" s="60">
        <f t="shared" si="36"/>
        <v>0.32346484833605127</v>
      </c>
      <c r="R260" s="56">
        <f t="shared" si="37"/>
        <v>246</v>
      </c>
      <c r="S260" s="57">
        <f>MAX(0,$C260-Parameters!$C$16)*Parameters!$D$16</f>
        <v>820.56766049116163</v>
      </c>
      <c r="T260" s="58">
        <f>MAX(0,$C260-Parameters!$D$17)*Parameters!$D$17</f>
        <v>0</v>
      </c>
      <c r="U260" s="70">
        <f t="shared" si="44"/>
        <v>820.56766049116163</v>
      </c>
      <c r="V260" s="71">
        <f>IF(S260=0,0,Parameters!$C$16*Parameters!$D$16)+IF(T260=0,0,Parameters!$C$17*Parameters!$D$17)</f>
        <v>9000</v>
      </c>
      <c r="W260" s="60">
        <f t="shared" si="38"/>
        <v>9.1174184499017957E-2</v>
      </c>
      <c r="X260" s="57">
        <f>MAX(0,$J260-Parameters!$C$16)*Parameters!$D$16</f>
        <v>1587.7187866884101</v>
      </c>
      <c r="Y260" s="27">
        <f>MAX(0,$J260-Parameters!$C$17)*Parameters!$D$17</f>
        <v>587.71878668840998</v>
      </c>
      <c r="Z260" s="72">
        <f t="shared" si="39"/>
        <v>2175.4375733768202</v>
      </c>
      <c r="AA260" s="61">
        <f>IF(X260=0,0,Parameters!$C$16*Parameters!$D$16)+IF(Y260=0,0,Parameters!$C$17*Parameters!$D$17)</f>
        <v>19000</v>
      </c>
      <c r="AB260" s="60">
        <f t="shared" si="40"/>
        <v>0.11449671438825369</v>
      </c>
    </row>
    <row r="261" spans="2:28" x14ac:dyDescent="0.3">
      <c r="B261" s="56">
        <f>'S(t) modelling'!A253</f>
        <v>247</v>
      </c>
      <c r="C261" s="57">
        <f>'S(t) modelling'!E253</f>
        <v>113.39376373362869</v>
      </c>
      <c r="D261" s="57">
        <f>MAX(0,$C261-Parameters!$C$13)*Parameters!$D$13</f>
        <v>4339.3763733628684</v>
      </c>
      <c r="E261" s="27">
        <f>MAX(0,$C261-Parameters!$C$14)*Parameters!$D$14</f>
        <v>3339.3763733628689</v>
      </c>
      <c r="F261" s="58">
        <f>MAX(0,$C261-Parameters!$C$15)*Parameters!$D$15</f>
        <v>2339.3763733628689</v>
      </c>
      <c r="G261" s="59">
        <f t="shared" si="42"/>
        <v>10018.129120088606</v>
      </c>
      <c r="H261" s="59">
        <f>IF(D261=0,0,Parameters!$C$13*Parameters!$D$13)+IF(E261=0,0,Parameters!$C$14*Parameters!$D$14)+IF(F261=0,0,Parameters!$C$15*Parameters!$D$15)</f>
        <v>24000</v>
      </c>
      <c r="I261" s="60">
        <f t="shared" si="41"/>
        <v>0.41742204667035859</v>
      </c>
      <c r="J261" s="58">
        <f>'S(t) modelling'!H253</f>
        <v>121.0680327151175</v>
      </c>
      <c r="K261" s="57">
        <f>MAX(0,$J261-Parameters!$C$13)*Parameters!$D$13</f>
        <v>5106.8032715117497</v>
      </c>
      <c r="L261" s="27">
        <f>MAX(0,$J261-Parameters!$C$14)*Parameters!$D$14</f>
        <v>4106.8032715117497</v>
      </c>
      <c r="M261" s="58">
        <f>MAX(0,$J261-Parameters!$C$15)*Parameters!$D$15</f>
        <v>3106.8032715117497</v>
      </c>
      <c r="N261" s="61">
        <f t="shared" si="43"/>
        <v>12320.409814535249</v>
      </c>
      <c r="O261" s="59">
        <f>IF(K261=0,0,Parameters!$C$13*Parameters!$D$13)+IF(L261=0,0,Parameters!$C$14*Parameters!$D$14)+IF(M261=0,0,Parameters!$C$15*Parameters!$D$15)</f>
        <v>24000</v>
      </c>
      <c r="P261" s="60">
        <f t="shared" si="36"/>
        <v>0.51335040893896866</v>
      </c>
      <c r="R261" s="56">
        <f t="shared" si="37"/>
        <v>247</v>
      </c>
      <c r="S261" s="57">
        <f>MAX(0,$C261-Parameters!$C$16)*Parameters!$D$16</f>
        <v>2339.3763733628689</v>
      </c>
      <c r="T261" s="58">
        <f>MAX(0,$C261-Parameters!$D$17)*Parameters!$D$17</f>
        <v>1339.3763733628689</v>
      </c>
      <c r="U261" s="70">
        <f t="shared" si="44"/>
        <v>3678.7527467257378</v>
      </c>
      <c r="V261" s="71">
        <f>IF(S261=0,0,Parameters!$C$16*Parameters!$D$16)+IF(T261=0,0,Parameters!$C$17*Parameters!$D$17)</f>
        <v>19000</v>
      </c>
      <c r="W261" s="60">
        <f t="shared" si="38"/>
        <v>0.19361856561714411</v>
      </c>
      <c r="X261" s="57">
        <f>MAX(0,$J261-Parameters!$C$16)*Parameters!$D$16</f>
        <v>3106.8032715117497</v>
      </c>
      <c r="Y261" s="27">
        <f>MAX(0,$J261-Parameters!$C$17)*Parameters!$D$17</f>
        <v>2106.8032715117497</v>
      </c>
      <c r="Z261" s="72">
        <f t="shared" si="39"/>
        <v>5213.6065430234994</v>
      </c>
      <c r="AA261" s="61">
        <f>IF(X261=0,0,Parameters!$C$16*Parameters!$D$16)+IF(Y261=0,0,Parameters!$C$17*Parameters!$D$17)</f>
        <v>19000</v>
      </c>
      <c r="AB261" s="60">
        <f t="shared" si="40"/>
        <v>0.27440034436965788</v>
      </c>
    </row>
    <row r="262" spans="2:28" x14ac:dyDescent="0.3">
      <c r="B262" s="56">
        <f>'S(t) modelling'!A254</f>
        <v>248</v>
      </c>
      <c r="C262" s="57">
        <f>'S(t) modelling'!E254</f>
        <v>103.99051453223066</v>
      </c>
      <c r="D262" s="57">
        <f>MAX(0,$C262-Parameters!$C$13)*Parameters!$D$13</f>
        <v>3399.0514532230663</v>
      </c>
      <c r="E262" s="27">
        <f>MAX(0,$C262-Parameters!$C$14)*Parameters!$D$14</f>
        <v>2399.0514532230663</v>
      </c>
      <c r="F262" s="58">
        <f>MAX(0,$C262-Parameters!$C$15)*Parameters!$D$15</f>
        <v>1399.0514532230663</v>
      </c>
      <c r="G262" s="59">
        <f t="shared" si="42"/>
        <v>7197.154359669199</v>
      </c>
      <c r="H262" s="59">
        <f>IF(D262=0,0,Parameters!$C$13*Parameters!$D$13)+IF(E262=0,0,Parameters!$C$14*Parameters!$D$14)+IF(F262=0,0,Parameters!$C$15*Parameters!$D$15)</f>
        <v>24000</v>
      </c>
      <c r="I262" s="60">
        <f t="shared" si="41"/>
        <v>0.29988143165288328</v>
      </c>
      <c r="J262" s="58">
        <f>'S(t) modelling'!H254</f>
        <v>104.78551226450267</v>
      </c>
      <c r="K262" s="57">
        <f>MAX(0,$J262-Parameters!$C$13)*Parameters!$D$13</f>
        <v>3478.5512264502672</v>
      </c>
      <c r="L262" s="27">
        <f>MAX(0,$J262-Parameters!$C$14)*Parameters!$D$14</f>
        <v>2478.5512264502672</v>
      </c>
      <c r="M262" s="58">
        <f>MAX(0,$J262-Parameters!$C$15)*Parameters!$D$15</f>
        <v>1478.5512264502672</v>
      </c>
      <c r="N262" s="61">
        <f t="shared" si="43"/>
        <v>7435.6536793508021</v>
      </c>
      <c r="O262" s="59">
        <f>IF(K262=0,0,Parameters!$C$13*Parameters!$D$13)+IF(L262=0,0,Parameters!$C$14*Parameters!$D$14)+IF(M262=0,0,Parameters!$C$15*Parameters!$D$15)</f>
        <v>24000</v>
      </c>
      <c r="P262" s="60">
        <f t="shared" si="36"/>
        <v>0.30981890330628342</v>
      </c>
      <c r="R262" s="56">
        <f t="shared" si="37"/>
        <v>248</v>
      </c>
      <c r="S262" s="57">
        <f>MAX(0,$C262-Parameters!$C$16)*Parameters!$D$16</f>
        <v>1399.0514532230663</v>
      </c>
      <c r="T262" s="58">
        <f>MAX(0,$C262-Parameters!$D$17)*Parameters!$D$17</f>
        <v>399.05145322306623</v>
      </c>
      <c r="U262" s="70">
        <f t="shared" si="44"/>
        <v>1798.1029064461327</v>
      </c>
      <c r="V262" s="71">
        <f>IF(S262=0,0,Parameters!$C$16*Parameters!$D$16)+IF(T262=0,0,Parameters!$C$17*Parameters!$D$17)</f>
        <v>19000</v>
      </c>
      <c r="W262" s="60">
        <f t="shared" si="38"/>
        <v>9.4636995076112243E-2</v>
      </c>
      <c r="X262" s="57">
        <f>MAX(0,$J262-Parameters!$C$16)*Parameters!$D$16</f>
        <v>1478.5512264502672</v>
      </c>
      <c r="Y262" s="27">
        <f>MAX(0,$J262-Parameters!$C$17)*Parameters!$D$17</f>
        <v>478.55122645026711</v>
      </c>
      <c r="Z262" s="72">
        <f t="shared" si="39"/>
        <v>1957.1024529005344</v>
      </c>
      <c r="AA262" s="61">
        <f>IF(X262=0,0,Parameters!$C$16*Parameters!$D$16)+IF(Y262=0,0,Parameters!$C$17*Parameters!$D$17)</f>
        <v>19000</v>
      </c>
      <c r="AB262" s="60">
        <f t="shared" si="40"/>
        <v>0.10300539225792286</v>
      </c>
    </row>
    <row r="263" spans="2:28" x14ac:dyDescent="0.3">
      <c r="B263" s="56">
        <f>'S(t) modelling'!A255</f>
        <v>249</v>
      </c>
      <c r="C263" s="57">
        <f>'S(t) modelling'!E255</f>
        <v>112.51478977892685</v>
      </c>
      <c r="D263" s="57">
        <f>MAX(0,$C263-Parameters!$C$13)*Parameters!$D$13</f>
        <v>4251.4789778926852</v>
      </c>
      <c r="E263" s="27">
        <f>MAX(0,$C263-Parameters!$C$14)*Parameters!$D$14</f>
        <v>3251.4789778926852</v>
      </c>
      <c r="F263" s="58">
        <f>MAX(0,$C263-Parameters!$C$15)*Parameters!$D$15</f>
        <v>2251.4789778926852</v>
      </c>
      <c r="G263" s="59">
        <f t="shared" si="42"/>
        <v>9754.4369336780546</v>
      </c>
      <c r="H263" s="59">
        <f>IF(D263=0,0,Parameters!$C$13*Parameters!$D$13)+IF(E263=0,0,Parameters!$C$14*Parameters!$D$14)+IF(F263=0,0,Parameters!$C$15*Parameters!$D$15)</f>
        <v>24000</v>
      </c>
      <c r="I263" s="60">
        <f t="shared" si="41"/>
        <v>0.40643487223658559</v>
      </c>
      <c r="J263" s="58">
        <f>'S(t) modelling'!H255</f>
        <v>112.50905371197284</v>
      </c>
      <c r="K263" s="57">
        <f>MAX(0,$J263-Parameters!$C$13)*Parameters!$D$13</f>
        <v>4250.9053711972838</v>
      </c>
      <c r="L263" s="27">
        <f>MAX(0,$J263-Parameters!$C$14)*Parameters!$D$14</f>
        <v>3250.9053711972838</v>
      </c>
      <c r="M263" s="58">
        <f>MAX(0,$J263-Parameters!$C$15)*Parameters!$D$15</f>
        <v>2250.9053711972838</v>
      </c>
      <c r="N263" s="61">
        <f t="shared" si="43"/>
        <v>9752.7161135918504</v>
      </c>
      <c r="O263" s="59">
        <f>IF(K263=0,0,Parameters!$C$13*Parameters!$D$13)+IF(L263=0,0,Parameters!$C$14*Parameters!$D$14)+IF(M263=0,0,Parameters!$C$15*Parameters!$D$15)</f>
        <v>24000</v>
      </c>
      <c r="P263" s="60">
        <f t="shared" si="36"/>
        <v>0.40636317139966044</v>
      </c>
      <c r="R263" s="56">
        <f t="shared" si="37"/>
        <v>249</v>
      </c>
      <c r="S263" s="57">
        <f>MAX(0,$C263-Parameters!$C$16)*Parameters!$D$16</f>
        <v>2251.4789778926852</v>
      </c>
      <c r="T263" s="58">
        <f>MAX(0,$C263-Parameters!$D$17)*Parameters!$D$17</f>
        <v>1251.4789778926854</v>
      </c>
      <c r="U263" s="70">
        <f t="shared" si="44"/>
        <v>3502.9579557853704</v>
      </c>
      <c r="V263" s="71">
        <f>IF(S263=0,0,Parameters!$C$16*Parameters!$D$16)+IF(T263=0,0,Parameters!$C$17*Parameters!$D$17)</f>
        <v>19000</v>
      </c>
      <c r="W263" s="60">
        <f t="shared" si="38"/>
        <v>0.18436620819923003</v>
      </c>
      <c r="X263" s="57">
        <f>MAX(0,$J263-Parameters!$C$16)*Parameters!$D$16</f>
        <v>2250.9053711972838</v>
      </c>
      <c r="Y263" s="27">
        <f>MAX(0,$J263-Parameters!$C$17)*Parameters!$D$17</f>
        <v>1250.905371197284</v>
      </c>
      <c r="Z263" s="72">
        <f t="shared" si="39"/>
        <v>3501.8107423945676</v>
      </c>
      <c r="AA263" s="61">
        <f>IF(X263=0,0,Parameters!$C$16*Parameters!$D$16)+IF(Y263=0,0,Parameters!$C$17*Parameters!$D$17)</f>
        <v>19000</v>
      </c>
      <c r="AB263" s="60">
        <f t="shared" si="40"/>
        <v>0.1843058285470825</v>
      </c>
    </row>
    <row r="264" spans="2:28" x14ac:dyDescent="0.3">
      <c r="B264" s="56">
        <f>'S(t) modelling'!A256</f>
        <v>250</v>
      </c>
      <c r="C264" s="57">
        <f>'S(t) modelling'!E256</f>
        <v>105.4283438777781</v>
      </c>
      <c r="D264" s="57">
        <f>MAX(0,$C264-Parameters!$C$13)*Parameters!$D$13</f>
        <v>3542.8343877778107</v>
      </c>
      <c r="E264" s="27">
        <f>MAX(0,$C264-Parameters!$C$14)*Parameters!$D$14</f>
        <v>2542.8343877778107</v>
      </c>
      <c r="F264" s="58">
        <f>MAX(0,$C264-Parameters!$C$15)*Parameters!$D$15</f>
        <v>1542.8343877778104</v>
      </c>
      <c r="G264" s="59">
        <f t="shared" si="42"/>
        <v>7628.503163333432</v>
      </c>
      <c r="H264" s="59">
        <f>IF(D264=0,0,Parameters!$C$13*Parameters!$D$13)+IF(E264=0,0,Parameters!$C$14*Parameters!$D$14)+IF(F264=0,0,Parameters!$C$15*Parameters!$D$15)</f>
        <v>24000</v>
      </c>
      <c r="I264" s="60">
        <f t="shared" si="41"/>
        <v>0.31785429847222635</v>
      </c>
      <c r="J264" s="58">
        <f>'S(t) modelling'!H256</f>
        <v>101.35741777848233</v>
      </c>
      <c r="K264" s="57">
        <f>MAX(0,$J264-Parameters!$C$13)*Parameters!$D$13</f>
        <v>3135.7417778482331</v>
      </c>
      <c r="L264" s="27">
        <f>MAX(0,$J264-Parameters!$C$14)*Parameters!$D$14</f>
        <v>2135.7417778482331</v>
      </c>
      <c r="M264" s="58">
        <f>MAX(0,$J264-Parameters!$C$15)*Parameters!$D$15</f>
        <v>1135.7417778482329</v>
      </c>
      <c r="N264" s="61">
        <f t="shared" si="43"/>
        <v>6407.2253335446994</v>
      </c>
      <c r="O264" s="59">
        <f>IF(K264=0,0,Parameters!$C$13*Parameters!$D$13)+IF(L264=0,0,Parameters!$C$14*Parameters!$D$14)+IF(M264=0,0,Parameters!$C$15*Parameters!$D$15)</f>
        <v>24000</v>
      </c>
      <c r="P264" s="60">
        <f t="shared" si="36"/>
        <v>0.26696772223102916</v>
      </c>
      <c r="R264" s="56">
        <f t="shared" si="37"/>
        <v>250</v>
      </c>
      <c r="S264" s="57">
        <f>MAX(0,$C264-Parameters!$C$16)*Parameters!$D$16</f>
        <v>1542.8343877778104</v>
      </c>
      <c r="T264" s="58">
        <f>MAX(0,$C264-Parameters!$D$17)*Parameters!$D$17</f>
        <v>542.83438777781043</v>
      </c>
      <c r="U264" s="70">
        <f t="shared" si="44"/>
        <v>2085.6687755556209</v>
      </c>
      <c r="V264" s="71">
        <f>IF(S264=0,0,Parameters!$C$16*Parameters!$D$16)+IF(T264=0,0,Parameters!$C$17*Parameters!$D$17)</f>
        <v>19000</v>
      </c>
      <c r="W264" s="60">
        <f t="shared" si="38"/>
        <v>0.10977204081871689</v>
      </c>
      <c r="X264" s="57">
        <f>MAX(0,$J264-Parameters!$C$16)*Parameters!$D$16</f>
        <v>1135.7417778482329</v>
      </c>
      <c r="Y264" s="27">
        <f>MAX(0,$J264-Parameters!$C$17)*Parameters!$D$17</f>
        <v>135.74177784823291</v>
      </c>
      <c r="Z264" s="72">
        <f t="shared" si="39"/>
        <v>1271.4835556964658</v>
      </c>
      <c r="AA264" s="61">
        <f>IF(X264=0,0,Parameters!$C$16*Parameters!$D$16)+IF(Y264=0,0,Parameters!$C$17*Parameters!$D$17)</f>
        <v>19000</v>
      </c>
      <c r="AB264" s="60">
        <f t="shared" si="40"/>
        <v>6.692018714191926E-2</v>
      </c>
    </row>
    <row r="265" spans="2:28" x14ac:dyDescent="0.3">
      <c r="B265" s="56">
        <f>'S(t) modelling'!A257</f>
        <v>251</v>
      </c>
      <c r="C265" s="57">
        <f>'S(t) modelling'!E257</f>
        <v>109.49140081795552</v>
      </c>
      <c r="D265" s="57">
        <f>MAX(0,$C265-Parameters!$C$13)*Parameters!$D$13</f>
        <v>3949.1400817955523</v>
      </c>
      <c r="E265" s="27">
        <f>MAX(0,$C265-Parameters!$C$14)*Parameters!$D$14</f>
        <v>2949.1400817955523</v>
      </c>
      <c r="F265" s="58">
        <f>MAX(0,$C265-Parameters!$C$15)*Parameters!$D$15</f>
        <v>1949.1400817955523</v>
      </c>
      <c r="G265" s="59">
        <f t="shared" si="42"/>
        <v>8847.4202453866565</v>
      </c>
      <c r="H265" s="59">
        <f>IF(D265=0,0,Parameters!$C$13*Parameters!$D$13)+IF(E265=0,0,Parameters!$C$14*Parameters!$D$14)+IF(F265=0,0,Parameters!$C$15*Parameters!$D$15)</f>
        <v>24000</v>
      </c>
      <c r="I265" s="60">
        <f t="shared" si="41"/>
        <v>0.368642510224444</v>
      </c>
      <c r="J265" s="58">
        <f>'S(t) modelling'!H257</f>
        <v>115.55797155700529</v>
      </c>
      <c r="K265" s="57">
        <f>MAX(0,$J265-Parameters!$C$13)*Parameters!$D$13</f>
        <v>4555.7971557005285</v>
      </c>
      <c r="L265" s="27">
        <f>MAX(0,$J265-Parameters!$C$14)*Parameters!$D$14</f>
        <v>3555.7971557005289</v>
      </c>
      <c r="M265" s="58">
        <f>MAX(0,$J265-Parameters!$C$15)*Parameters!$D$15</f>
        <v>2555.7971557005289</v>
      </c>
      <c r="N265" s="61">
        <f t="shared" si="43"/>
        <v>10667.391467101586</v>
      </c>
      <c r="O265" s="59">
        <f>IF(K265=0,0,Parameters!$C$13*Parameters!$D$13)+IF(L265=0,0,Parameters!$C$14*Parameters!$D$14)+IF(M265=0,0,Parameters!$C$15*Parameters!$D$15)</f>
        <v>24000</v>
      </c>
      <c r="P265" s="60">
        <f t="shared" si="36"/>
        <v>0.44447464446256613</v>
      </c>
      <c r="R265" s="56">
        <f t="shared" si="37"/>
        <v>251</v>
      </c>
      <c r="S265" s="57">
        <f>MAX(0,$C265-Parameters!$C$16)*Parameters!$D$16</f>
        <v>1949.1400817955523</v>
      </c>
      <c r="T265" s="58">
        <f>MAX(0,$C265-Parameters!$D$17)*Parameters!$D$17</f>
        <v>949.14008179555231</v>
      </c>
      <c r="U265" s="70">
        <f t="shared" si="44"/>
        <v>2898.2801635911046</v>
      </c>
      <c r="V265" s="71">
        <f>IF(S265=0,0,Parameters!$C$16*Parameters!$D$16)+IF(T265=0,0,Parameters!$C$17*Parameters!$D$17)</f>
        <v>19000</v>
      </c>
      <c r="W265" s="60">
        <f t="shared" si="38"/>
        <v>0.15254106124163708</v>
      </c>
      <c r="X265" s="57">
        <f>MAX(0,$J265-Parameters!$C$16)*Parameters!$D$16</f>
        <v>2555.7971557005289</v>
      </c>
      <c r="Y265" s="27">
        <f>MAX(0,$J265-Parameters!$C$17)*Parameters!$D$17</f>
        <v>1555.7971557005289</v>
      </c>
      <c r="Z265" s="72">
        <f t="shared" si="39"/>
        <v>4111.5943114010579</v>
      </c>
      <c r="AA265" s="61">
        <f>IF(X265=0,0,Parameters!$C$16*Parameters!$D$16)+IF(Y265=0,0,Parameters!$C$17*Parameters!$D$17)</f>
        <v>19000</v>
      </c>
      <c r="AB265" s="60">
        <f t="shared" si="40"/>
        <v>0.21639970060005567</v>
      </c>
    </row>
    <row r="266" spans="2:28" x14ac:dyDescent="0.3">
      <c r="B266" s="56">
        <f>'S(t) modelling'!A258</f>
        <v>252</v>
      </c>
      <c r="C266" s="57">
        <f>'S(t) modelling'!E258</f>
        <v>102.56056674684291</v>
      </c>
      <c r="D266" s="57">
        <f>MAX(0,$C266-Parameters!$C$13)*Parameters!$D$13</f>
        <v>3256.056674684291</v>
      </c>
      <c r="E266" s="27">
        <f>MAX(0,$C266-Parameters!$C$14)*Parameters!$D$14</f>
        <v>2256.056674684291</v>
      </c>
      <c r="F266" s="58">
        <f>MAX(0,$C266-Parameters!$C$15)*Parameters!$D$15</f>
        <v>1256.056674684291</v>
      </c>
      <c r="G266" s="59">
        <f t="shared" si="42"/>
        <v>6768.1700240528735</v>
      </c>
      <c r="H266" s="59">
        <f>IF(D266=0,0,Parameters!$C$13*Parameters!$D$13)+IF(E266=0,0,Parameters!$C$14*Parameters!$D$14)+IF(F266=0,0,Parameters!$C$15*Parameters!$D$15)</f>
        <v>24000</v>
      </c>
      <c r="I266" s="60">
        <f t="shared" si="41"/>
        <v>0.2820070843355364</v>
      </c>
      <c r="J266" s="58">
        <f>'S(t) modelling'!H258</f>
        <v>107.8232313697079</v>
      </c>
      <c r="K266" s="57">
        <f>MAX(0,$J266-Parameters!$C$13)*Parameters!$D$13</f>
        <v>3782.3231369707896</v>
      </c>
      <c r="L266" s="27">
        <f>MAX(0,$J266-Parameters!$C$14)*Parameters!$D$14</f>
        <v>2782.3231369707896</v>
      </c>
      <c r="M266" s="58">
        <f>MAX(0,$J266-Parameters!$C$15)*Parameters!$D$15</f>
        <v>1782.3231369707898</v>
      </c>
      <c r="N266" s="61">
        <f t="shared" si="43"/>
        <v>8346.9694109123684</v>
      </c>
      <c r="O266" s="59">
        <f>IF(K266=0,0,Parameters!$C$13*Parameters!$D$13)+IF(L266=0,0,Parameters!$C$14*Parameters!$D$14)+IF(M266=0,0,Parameters!$C$15*Parameters!$D$15)</f>
        <v>24000</v>
      </c>
      <c r="P266" s="60">
        <f t="shared" si="36"/>
        <v>0.34779039212134866</v>
      </c>
      <c r="R266" s="56">
        <f t="shared" si="37"/>
        <v>252</v>
      </c>
      <c r="S266" s="57">
        <f>MAX(0,$C266-Parameters!$C$16)*Parameters!$D$16</f>
        <v>1256.056674684291</v>
      </c>
      <c r="T266" s="58">
        <f>MAX(0,$C266-Parameters!$D$17)*Parameters!$D$17</f>
        <v>256.0566746842909</v>
      </c>
      <c r="U266" s="70">
        <f t="shared" si="44"/>
        <v>1512.113349368582</v>
      </c>
      <c r="V266" s="71">
        <f>IF(S266=0,0,Parameters!$C$16*Parameters!$D$16)+IF(T266=0,0,Parameters!$C$17*Parameters!$D$17)</f>
        <v>19000</v>
      </c>
      <c r="W266" s="60">
        <f t="shared" si="38"/>
        <v>7.9584913124662218E-2</v>
      </c>
      <c r="X266" s="57">
        <f>MAX(0,$J266-Parameters!$C$16)*Parameters!$D$16</f>
        <v>1782.3231369707898</v>
      </c>
      <c r="Y266" s="27">
        <f>MAX(0,$J266-Parameters!$C$17)*Parameters!$D$17</f>
        <v>782.32313697078985</v>
      </c>
      <c r="Z266" s="72">
        <f t="shared" si="39"/>
        <v>2564.6462739415797</v>
      </c>
      <c r="AA266" s="61">
        <f>IF(X266=0,0,Parameters!$C$16*Parameters!$D$16)+IF(Y266=0,0,Parameters!$C$17*Parameters!$D$17)</f>
        <v>19000</v>
      </c>
      <c r="AB266" s="60">
        <f t="shared" si="40"/>
        <v>0.13498138283903052</v>
      </c>
    </row>
    <row r="267" spans="2:28" x14ac:dyDescent="0.3">
      <c r="B267" s="56">
        <f>'S(t) modelling'!A259</f>
        <v>253</v>
      </c>
      <c r="C267" s="57">
        <f>'S(t) modelling'!E259</f>
        <v>86.452697170613646</v>
      </c>
      <c r="D267" s="57">
        <f>MAX(0,$C267-Parameters!$C$13)*Parameters!$D$13</f>
        <v>1645.2697170613646</v>
      </c>
      <c r="E267" s="27">
        <f>MAX(0,$C267-Parameters!$C$14)*Parameters!$D$14</f>
        <v>645.26971706136464</v>
      </c>
      <c r="F267" s="58">
        <f>MAX(0,$C267-Parameters!$C$15)*Parameters!$D$15</f>
        <v>0</v>
      </c>
      <c r="G267" s="59">
        <f t="shared" si="42"/>
        <v>2290.5394341227293</v>
      </c>
      <c r="H267" s="59">
        <f>IF(D267=0,0,Parameters!$C$13*Parameters!$D$13)+IF(E267=0,0,Parameters!$C$14*Parameters!$D$14)+IF(F267=0,0,Parameters!$C$15*Parameters!$D$15)</f>
        <v>15000</v>
      </c>
      <c r="I267" s="60">
        <f t="shared" si="41"/>
        <v>0.15270262894151529</v>
      </c>
      <c r="J267" s="58">
        <f>'S(t) modelling'!H259</f>
        <v>97.563186429494564</v>
      </c>
      <c r="K267" s="57">
        <f>MAX(0,$J267-Parameters!$C$13)*Parameters!$D$13</f>
        <v>2756.3186429494563</v>
      </c>
      <c r="L267" s="27">
        <f>MAX(0,$J267-Parameters!$C$14)*Parameters!$D$14</f>
        <v>1756.3186429494565</v>
      </c>
      <c r="M267" s="58">
        <f>MAX(0,$J267-Parameters!$C$15)*Parameters!$D$15</f>
        <v>756.31864294945649</v>
      </c>
      <c r="N267" s="61">
        <f t="shared" si="43"/>
        <v>5268.9559288483688</v>
      </c>
      <c r="O267" s="59">
        <f>IF(K267=0,0,Parameters!$C$13*Parameters!$D$13)+IF(L267=0,0,Parameters!$C$14*Parameters!$D$14)+IF(M267=0,0,Parameters!$C$15*Parameters!$D$15)</f>
        <v>24000</v>
      </c>
      <c r="P267" s="60">
        <f t="shared" si="36"/>
        <v>0.21953983036868202</v>
      </c>
      <c r="R267" s="56">
        <f t="shared" si="37"/>
        <v>253</v>
      </c>
      <c r="S267" s="57">
        <f>MAX(0,$C267-Parameters!$C$16)*Parameters!$D$16</f>
        <v>0</v>
      </c>
      <c r="T267" s="58">
        <f>MAX(0,$C267-Parameters!$D$17)*Parameters!$D$17</f>
        <v>0</v>
      </c>
      <c r="U267" s="70">
        <f t="shared" si="44"/>
        <v>0</v>
      </c>
      <c r="V267" s="71">
        <f>IF(S267=0,0,Parameters!$C$16*Parameters!$D$16)+IF(T267=0,0,Parameters!$C$17*Parameters!$D$17)</f>
        <v>0</v>
      </c>
      <c r="W267" s="60">
        <f t="shared" si="38"/>
        <v>0</v>
      </c>
      <c r="X267" s="57">
        <f>MAX(0,$J267-Parameters!$C$16)*Parameters!$D$16</f>
        <v>756.31864294945649</v>
      </c>
      <c r="Y267" s="27">
        <f>MAX(0,$J267-Parameters!$C$17)*Parameters!$D$17</f>
        <v>0</v>
      </c>
      <c r="Z267" s="72">
        <f t="shared" si="39"/>
        <v>756.31864294945649</v>
      </c>
      <c r="AA267" s="61">
        <f>IF(X267=0,0,Parameters!$C$16*Parameters!$D$16)+IF(Y267=0,0,Parameters!$C$17*Parameters!$D$17)</f>
        <v>9000</v>
      </c>
      <c r="AB267" s="60">
        <f t="shared" si="40"/>
        <v>8.4035404772161829E-2</v>
      </c>
    </row>
    <row r="268" spans="2:28" x14ac:dyDescent="0.3">
      <c r="B268" s="56">
        <f>'S(t) modelling'!A260</f>
        <v>254</v>
      </c>
      <c r="C268" s="57">
        <f>'S(t) modelling'!E260</f>
        <v>95.740952622964002</v>
      </c>
      <c r="D268" s="57">
        <f>MAX(0,$C268-Parameters!$C$13)*Parameters!$D$13</f>
        <v>2574.0952622964001</v>
      </c>
      <c r="E268" s="27">
        <f>MAX(0,$C268-Parameters!$C$14)*Parameters!$D$14</f>
        <v>1574.0952622964003</v>
      </c>
      <c r="F268" s="58">
        <f>MAX(0,$C268-Parameters!$C$15)*Parameters!$D$15</f>
        <v>574.09526229640028</v>
      </c>
      <c r="G268" s="59">
        <f t="shared" si="42"/>
        <v>4722.2857868892006</v>
      </c>
      <c r="H268" s="59">
        <f>IF(D268=0,0,Parameters!$C$13*Parameters!$D$13)+IF(E268=0,0,Parameters!$C$14*Parameters!$D$14)+IF(F268=0,0,Parameters!$C$15*Parameters!$D$15)</f>
        <v>24000</v>
      </c>
      <c r="I268" s="60">
        <f t="shared" si="41"/>
        <v>0.19676190778705002</v>
      </c>
      <c r="J268" s="58">
        <f>'S(t) modelling'!H260</f>
        <v>95.321061525528336</v>
      </c>
      <c r="K268" s="57">
        <f>MAX(0,$J268-Parameters!$C$13)*Parameters!$D$13</f>
        <v>2532.1061525528335</v>
      </c>
      <c r="L268" s="27">
        <f>MAX(0,$J268-Parameters!$C$14)*Parameters!$D$14</f>
        <v>1532.1061525528335</v>
      </c>
      <c r="M268" s="58">
        <f>MAX(0,$J268-Parameters!$C$15)*Parameters!$D$15</f>
        <v>532.10615255283358</v>
      </c>
      <c r="N268" s="61">
        <f t="shared" si="43"/>
        <v>4596.3184576585008</v>
      </c>
      <c r="O268" s="59">
        <f>IF(K268=0,0,Parameters!$C$13*Parameters!$D$13)+IF(L268=0,0,Parameters!$C$14*Parameters!$D$14)+IF(M268=0,0,Parameters!$C$15*Parameters!$D$15)</f>
        <v>24000</v>
      </c>
      <c r="P268" s="60">
        <f t="shared" si="36"/>
        <v>0.19151326906910421</v>
      </c>
      <c r="R268" s="56">
        <f t="shared" si="37"/>
        <v>254</v>
      </c>
      <c r="S268" s="57">
        <f>MAX(0,$C268-Parameters!$C$16)*Parameters!$D$16</f>
        <v>574.09526229640028</v>
      </c>
      <c r="T268" s="58">
        <f>MAX(0,$C268-Parameters!$D$17)*Parameters!$D$17</f>
        <v>0</v>
      </c>
      <c r="U268" s="70">
        <f t="shared" si="44"/>
        <v>574.09526229640028</v>
      </c>
      <c r="V268" s="71">
        <f>IF(S268=0,0,Parameters!$C$16*Parameters!$D$16)+IF(T268=0,0,Parameters!$C$17*Parameters!$D$17)</f>
        <v>9000</v>
      </c>
      <c r="W268" s="60">
        <f t="shared" si="38"/>
        <v>6.3788362477377805E-2</v>
      </c>
      <c r="X268" s="57">
        <f>MAX(0,$J268-Parameters!$C$16)*Parameters!$D$16</f>
        <v>532.10615255283358</v>
      </c>
      <c r="Y268" s="27">
        <f>MAX(0,$J268-Parameters!$C$17)*Parameters!$D$17</f>
        <v>0</v>
      </c>
      <c r="Z268" s="72">
        <f t="shared" si="39"/>
        <v>532.10615255283358</v>
      </c>
      <c r="AA268" s="61">
        <f>IF(X268=0,0,Parameters!$C$16*Parameters!$D$16)+IF(Y268=0,0,Parameters!$C$17*Parameters!$D$17)</f>
        <v>9000</v>
      </c>
      <c r="AB268" s="60">
        <f t="shared" si="40"/>
        <v>5.9122905839203731E-2</v>
      </c>
    </row>
    <row r="269" spans="2:28" x14ac:dyDescent="0.3">
      <c r="B269" s="56">
        <f>'S(t) modelling'!A261</f>
        <v>255</v>
      </c>
      <c r="C269" s="57">
        <f>'S(t) modelling'!E261</f>
        <v>121.92408136547924</v>
      </c>
      <c r="D269" s="57">
        <f>MAX(0,$C269-Parameters!$C$13)*Parameters!$D$13</f>
        <v>5192.4081365479242</v>
      </c>
      <c r="E269" s="27">
        <f>MAX(0,$C269-Parameters!$C$14)*Parameters!$D$14</f>
        <v>4192.4081365479242</v>
      </c>
      <c r="F269" s="58">
        <f>MAX(0,$C269-Parameters!$C$15)*Parameters!$D$15</f>
        <v>3192.4081365479237</v>
      </c>
      <c r="G269" s="59">
        <f t="shared" si="42"/>
        <v>12577.224409643772</v>
      </c>
      <c r="H269" s="59">
        <f>IF(D269=0,0,Parameters!$C$13*Parameters!$D$13)+IF(E269=0,0,Parameters!$C$14*Parameters!$D$14)+IF(F269=0,0,Parameters!$C$15*Parameters!$D$15)</f>
        <v>24000</v>
      </c>
      <c r="I269" s="60">
        <f t="shared" si="41"/>
        <v>0.52405101706849044</v>
      </c>
      <c r="J269" s="58">
        <f>'S(t) modelling'!H261</f>
        <v>118.67560677481177</v>
      </c>
      <c r="K269" s="57">
        <f>MAX(0,$J269-Parameters!$C$13)*Parameters!$D$13</f>
        <v>4867.5606774811768</v>
      </c>
      <c r="L269" s="27">
        <f>MAX(0,$J269-Parameters!$C$14)*Parameters!$D$14</f>
        <v>3867.5606774811768</v>
      </c>
      <c r="M269" s="58">
        <f>MAX(0,$J269-Parameters!$C$15)*Parameters!$D$15</f>
        <v>2867.5606774811768</v>
      </c>
      <c r="N269" s="61">
        <f t="shared" si="43"/>
        <v>11602.68203244353</v>
      </c>
      <c r="O269" s="59">
        <f>IF(K269=0,0,Parameters!$C$13*Parameters!$D$13)+IF(L269=0,0,Parameters!$C$14*Parameters!$D$14)+IF(M269=0,0,Parameters!$C$15*Parameters!$D$15)</f>
        <v>24000</v>
      </c>
      <c r="P269" s="60">
        <f t="shared" si="36"/>
        <v>0.48344508468514708</v>
      </c>
      <c r="R269" s="56">
        <f t="shared" si="37"/>
        <v>255</v>
      </c>
      <c r="S269" s="57">
        <f>MAX(0,$C269-Parameters!$C$16)*Parameters!$D$16</f>
        <v>3192.4081365479237</v>
      </c>
      <c r="T269" s="58">
        <f>MAX(0,$C269-Parameters!$D$17)*Parameters!$D$17</f>
        <v>2192.4081365479237</v>
      </c>
      <c r="U269" s="70">
        <f t="shared" si="44"/>
        <v>5384.8162730958475</v>
      </c>
      <c r="V269" s="71">
        <f>IF(S269=0,0,Parameters!$C$16*Parameters!$D$16)+IF(T269=0,0,Parameters!$C$17*Parameters!$D$17)</f>
        <v>19000</v>
      </c>
      <c r="W269" s="60">
        <f t="shared" si="38"/>
        <v>0.28341138279451827</v>
      </c>
      <c r="X269" s="57">
        <f>MAX(0,$J269-Parameters!$C$16)*Parameters!$D$16</f>
        <v>2867.5606774811768</v>
      </c>
      <c r="Y269" s="27">
        <f>MAX(0,$J269-Parameters!$C$17)*Parameters!$D$17</f>
        <v>1867.5606774811768</v>
      </c>
      <c r="Z269" s="72">
        <f t="shared" si="39"/>
        <v>4735.1213549623535</v>
      </c>
      <c r="AA269" s="61">
        <f>IF(X269=0,0,Parameters!$C$16*Parameters!$D$16)+IF(Y269=0,0,Parameters!$C$17*Parameters!$D$17)</f>
        <v>19000</v>
      </c>
      <c r="AB269" s="60">
        <f t="shared" si="40"/>
        <v>0.24921691341907123</v>
      </c>
    </row>
    <row r="270" spans="2:28" x14ac:dyDescent="0.3">
      <c r="B270" s="56">
        <f>'S(t) modelling'!A262</f>
        <v>256</v>
      </c>
      <c r="C270" s="57">
        <f>'S(t) modelling'!E262</f>
        <v>114.84285970923005</v>
      </c>
      <c r="D270" s="57">
        <f>MAX(0,$C270-Parameters!$C$13)*Parameters!$D$13</f>
        <v>4484.2859709230052</v>
      </c>
      <c r="E270" s="27">
        <f>MAX(0,$C270-Parameters!$C$14)*Parameters!$D$14</f>
        <v>3484.2859709230056</v>
      </c>
      <c r="F270" s="58">
        <f>MAX(0,$C270-Parameters!$C$15)*Parameters!$D$15</f>
        <v>2484.2859709230056</v>
      </c>
      <c r="G270" s="59">
        <f t="shared" si="42"/>
        <v>10452.857912769015</v>
      </c>
      <c r="H270" s="59">
        <f>IF(D270=0,0,Parameters!$C$13*Parameters!$D$13)+IF(E270=0,0,Parameters!$C$14*Parameters!$D$14)+IF(F270=0,0,Parameters!$C$15*Parameters!$D$15)</f>
        <v>24000</v>
      </c>
      <c r="I270" s="60">
        <f t="shared" si="41"/>
        <v>0.43553574636537562</v>
      </c>
      <c r="J270" s="58">
        <f>'S(t) modelling'!H262</f>
        <v>141.59856407659791</v>
      </c>
      <c r="K270" s="57">
        <f>MAX(0,$J270-Parameters!$C$13)*Parameters!$D$13</f>
        <v>7159.8564076597913</v>
      </c>
      <c r="L270" s="27">
        <f>MAX(0,$J270-Parameters!$C$14)*Parameters!$D$14</f>
        <v>6159.8564076597913</v>
      </c>
      <c r="M270" s="58">
        <f>MAX(0,$J270-Parameters!$C$15)*Parameters!$D$15</f>
        <v>5159.8564076597913</v>
      </c>
      <c r="N270" s="61">
        <f t="shared" si="43"/>
        <v>18479.569222979375</v>
      </c>
      <c r="O270" s="59">
        <f>IF(K270=0,0,Parameters!$C$13*Parameters!$D$13)+IF(L270=0,0,Parameters!$C$14*Parameters!$D$14)+IF(M270=0,0,Parameters!$C$15*Parameters!$D$15)</f>
        <v>24000</v>
      </c>
      <c r="P270" s="60">
        <f t="shared" si="36"/>
        <v>0.76998205095747396</v>
      </c>
      <c r="R270" s="56">
        <f t="shared" si="37"/>
        <v>256</v>
      </c>
      <c r="S270" s="57">
        <f>MAX(0,$C270-Parameters!$C$16)*Parameters!$D$16</f>
        <v>2484.2859709230056</v>
      </c>
      <c r="T270" s="58">
        <f>MAX(0,$C270-Parameters!$D$17)*Parameters!$D$17</f>
        <v>1484.2859709230056</v>
      </c>
      <c r="U270" s="70">
        <f t="shared" si="44"/>
        <v>3968.5719418460112</v>
      </c>
      <c r="V270" s="71">
        <f>IF(S270=0,0,Parameters!$C$16*Parameters!$D$16)+IF(T270=0,0,Parameters!$C$17*Parameters!$D$17)</f>
        <v>19000</v>
      </c>
      <c r="W270" s="60">
        <f t="shared" si="38"/>
        <v>0.20887220746557955</v>
      </c>
      <c r="X270" s="57">
        <f>MAX(0,$J270-Parameters!$C$16)*Parameters!$D$16</f>
        <v>5159.8564076597913</v>
      </c>
      <c r="Y270" s="27">
        <f>MAX(0,$J270-Parameters!$C$17)*Parameters!$D$17</f>
        <v>4159.8564076597913</v>
      </c>
      <c r="Z270" s="72">
        <f t="shared" si="39"/>
        <v>9319.7128153195827</v>
      </c>
      <c r="AA270" s="61">
        <f>IF(X270=0,0,Parameters!$C$16*Parameters!$D$16)+IF(Y270=0,0,Parameters!$C$17*Parameters!$D$17)</f>
        <v>19000</v>
      </c>
      <c r="AB270" s="60">
        <f t="shared" si="40"/>
        <v>0.49051120080629385</v>
      </c>
    </row>
    <row r="271" spans="2:28" x14ac:dyDescent="0.3">
      <c r="B271" s="56">
        <f>'S(t) modelling'!A263</f>
        <v>257</v>
      </c>
      <c r="C271" s="57">
        <f>'S(t) modelling'!E263</f>
        <v>104.22314590898591</v>
      </c>
      <c r="D271" s="57">
        <f>MAX(0,$C271-Parameters!$C$13)*Parameters!$D$13</f>
        <v>3422.3145908985912</v>
      </c>
      <c r="E271" s="27">
        <f>MAX(0,$C271-Parameters!$C$14)*Parameters!$D$14</f>
        <v>2422.3145908985912</v>
      </c>
      <c r="F271" s="58">
        <f>MAX(0,$C271-Parameters!$C$15)*Parameters!$D$15</f>
        <v>1422.3145908985912</v>
      </c>
      <c r="G271" s="59">
        <f t="shared" si="42"/>
        <v>7266.9437726957731</v>
      </c>
      <c r="H271" s="59">
        <f>IF(D271=0,0,Parameters!$C$13*Parameters!$D$13)+IF(E271=0,0,Parameters!$C$14*Parameters!$D$14)+IF(F271=0,0,Parameters!$C$15*Parameters!$D$15)</f>
        <v>24000</v>
      </c>
      <c r="I271" s="60">
        <f t="shared" si="41"/>
        <v>0.30278932386232388</v>
      </c>
      <c r="J271" s="58">
        <f>'S(t) modelling'!H263</f>
        <v>136.47739914971748</v>
      </c>
      <c r="K271" s="57">
        <f>MAX(0,$J271-Parameters!$C$13)*Parameters!$D$13</f>
        <v>6647.7399149717485</v>
      </c>
      <c r="L271" s="27">
        <f>MAX(0,$J271-Parameters!$C$14)*Parameters!$D$14</f>
        <v>5647.7399149717485</v>
      </c>
      <c r="M271" s="58">
        <f>MAX(0,$J271-Parameters!$C$15)*Parameters!$D$15</f>
        <v>4647.7399149717485</v>
      </c>
      <c r="N271" s="61">
        <f t="shared" si="43"/>
        <v>16943.219744915245</v>
      </c>
      <c r="O271" s="59">
        <f>IF(K271=0,0,Parameters!$C$13*Parameters!$D$13)+IF(L271=0,0,Parameters!$C$14*Parameters!$D$14)+IF(M271=0,0,Parameters!$C$15*Parameters!$D$15)</f>
        <v>24000</v>
      </c>
      <c r="P271" s="60">
        <f t="shared" ref="P271:P334" si="45">IF(O271=0,0,N271/O271)</f>
        <v>0.70596748937146847</v>
      </c>
      <c r="R271" s="56">
        <f t="shared" ref="R271:R334" si="46">B271</f>
        <v>257</v>
      </c>
      <c r="S271" s="57">
        <f>MAX(0,$C271-Parameters!$C$16)*Parameters!$D$16</f>
        <v>1422.3145908985912</v>
      </c>
      <c r="T271" s="58">
        <f>MAX(0,$C271-Parameters!$D$17)*Parameters!$D$17</f>
        <v>422.31459089859129</v>
      </c>
      <c r="U271" s="70">
        <f t="shared" si="44"/>
        <v>1844.6291817971824</v>
      </c>
      <c r="V271" s="71">
        <f>IF(S271=0,0,Parameters!$C$16*Parameters!$D$16)+IF(T271=0,0,Parameters!$C$17*Parameters!$D$17)</f>
        <v>19000</v>
      </c>
      <c r="W271" s="60">
        <f t="shared" ref="W271:W334" si="47">IF(U271=0,0,U271/V271)</f>
        <v>9.7085746410378024E-2</v>
      </c>
      <c r="X271" s="57">
        <f>MAX(0,$J271-Parameters!$C$16)*Parameters!$D$16</f>
        <v>4647.7399149717485</v>
      </c>
      <c r="Y271" s="27">
        <f>MAX(0,$J271-Parameters!$C$17)*Parameters!$D$17</f>
        <v>3647.7399149717485</v>
      </c>
      <c r="Z271" s="72">
        <f t="shared" ref="Z271:Z334" si="48">SUM(X271:Y271)</f>
        <v>8295.479829943497</v>
      </c>
      <c r="AA271" s="61">
        <f>IF(X271=0,0,Parameters!$C$16*Parameters!$D$16)+IF(Y271=0,0,Parameters!$C$17*Parameters!$D$17)</f>
        <v>19000</v>
      </c>
      <c r="AB271" s="60">
        <f t="shared" ref="AB271:AB334" si="49">IF(Z271=0,0,Z271/AA271)</f>
        <v>0.43660420157597352</v>
      </c>
    </row>
    <row r="272" spans="2:28" x14ac:dyDescent="0.3">
      <c r="B272" s="56">
        <f>'S(t) modelling'!A264</f>
        <v>258</v>
      </c>
      <c r="C272" s="57">
        <f>'S(t) modelling'!E264</f>
        <v>99.624588424497702</v>
      </c>
      <c r="D272" s="57">
        <f>MAX(0,$C272-Parameters!$C$13)*Parameters!$D$13</f>
        <v>2962.4588424497701</v>
      </c>
      <c r="E272" s="27">
        <f>MAX(0,$C272-Parameters!$C$14)*Parameters!$D$14</f>
        <v>1962.4588424497701</v>
      </c>
      <c r="F272" s="58">
        <f>MAX(0,$C272-Parameters!$C$15)*Parameters!$D$15</f>
        <v>962.45884244977015</v>
      </c>
      <c r="G272" s="59">
        <f t="shared" si="42"/>
        <v>5887.37652734931</v>
      </c>
      <c r="H272" s="59">
        <f>IF(D272=0,0,Parameters!$C$13*Parameters!$D$13)+IF(E272=0,0,Parameters!$C$14*Parameters!$D$14)+IF(F272=0,0,Parameters!$C$15*Parameters!$D$15)</f>
        <v>24000</v>
      </c>
      <c r="I272" s="60">
        <f t="shared" ref="I272:I335" si="50">IF(H272=0,0,G272/H272)</f>
        <v>0.24530735530622125</v>
      </c>
      <c r="J272" s="58">
        <f>'S(t) modelling'!H264</f>
        <v>115.5357362159119</v>
      </c>
      <c r="K272" s="57">
        <f>MAX(0,$J272-Parameters!$C$13)*Parameters!$D$13</f>
        <v>4553.5736215911893</v>
      </c>
      <c r="L272" s="27">
        <f>MAX(0,$J272-Parameters!$C$14)*Parameters!$D$14</f>
        <v>3553.5736215911897</v>
      </c>
      <c r="M272" s="58">
        <f>MAX(0,$J272-Parameters!$C$15)*Parameters!$D$15</f>
        <v>2553.5736215911897</v>
      </c>
      <c r="N272" s="61">
        <f t="shared" si="43"/>
        <v>10660.720864773568</v>
      </c>
      <c r="O272" s="59">
        <f>IF(K272=0,0,Parameters!$C$13*Parameters!$D$13)+IF(L272=0,0,Parameters!$C$14*Parameters!$D$14)+IF(M272=0,0,Parameters!$C$15*Parameters!$D$15)</f>
        <v>24000</v>
      </c>
      <c r="P272" s="60">
        <f t="shared" si="45"/>
        <v>0.44419670269889866</v>
      </c>
      <c r="R272" s="56">
        <f t="shared" si="46"/>
        <v>258</v>
      </c>
      <c r="S272" s="57">
        <f>MAX(0,$C272-Parameters!$C$16)*Parameters!$D$16</f>
        <v>962.45884244977015</v>
      </c>
      <c r="T272" s="58">
        <f>MAX(0,$C272-Parameters!$D$17)*Parameters!$D$17</f>
        <v>0</v>
      </c>
      <c r="U272" s="70">
        <f t="shared" si="44"/>
        <v>962.45884244977015</v>
      </c>
      <c r="V272" s="71">
        <f>IF(S272=0,0,Parameters!$C$16*Parameters!$D$16)+IF(T272=0,0,Parameters!$C$17*Parameters!$D$17)</f>
        <v>9000</v>
      </c>
      <c r="W272" s="60">
        <f t="shared" si="47"/>
        <v>0.10693987138330779</v>
      </c>
      <c r="X272" s="57">
        <f>MAX(0,$J272-Parameters!$C$16)*Parameters!$D$16</f>
        <v>2553.5736215911897</v>
      </c>
      <c r="Y272" s="27">
        <f>MAX(0,$J272-Parameters!$C$17)*Parameters!$D$17</f>
        <v>1553.5736215911897</v>
      </c>
      <c r="Z272" s="72">
        <f t="shared" si="48"/>
        <v>4107.1472431823795</v>
      </c>
      <c r="AA272" s="61">
        <f>IF(X272=0,0,Parameters!$C$16*Parameters!$D$16)+IF(Y272=0,0,Parameters!$C$17*Parameters!$D$17)</f>
        <v>19000</v>
      </c>
      <c r="AB272" s="60">
        <f t="shared" si="49"/>
        <v>0.21616564437801997</v>
      </c>
    </row>
    <row r="273" spans="2:28" x14ac:dyDescent="0.3">
      <c r="B273" s="56">
        <f>'S(t) modelling'!A265</f>
        <v>259</v>
      </c>
      <c r="C273" s="57">
        <f>'S(t) modelling'!E265</f>
        <v>107.49712819332393</v>
      </c>
      <c r="D273" s="57">
        <f>MAX(0,$C273-Parameters!$C$13)*Parameters!$D$13</f>
        <v>3749.7128193323933</v>
      </c>
      <c r="E273" s="27">
        <f>MAX(0,$C273-Parameters!$C$14)*Parameters!$D$14</f>
        <v>2749.7128193323933</v>
      </c>
      <c r="F273" s="58">
        <f>MAX(0,$C273-Parameters!$C$15)*Parameters!$D$15</f>
        <v>1749.7128193323931</v>
      </c>
      <c r="G273" s="59">
        <f t="shared" si="42"/>
        <v>8249.13845799718</v>
      </c>
      <c r="H273" s="59">
        <f>IF(D273=0,0,Parameters!$C$13*Parameters!$D$13)+IF(E273=0,0,Parameters!$C$14*Parameters!$D$14)+IF(F273=0,0,Parameters!$C$15*Parameters!$D$15)</f>
        <v>24000</v>
      </c>
      <c r="I273" s="60">
        <f t="shared" si="50"/>
        <v>0.34371410241654915</v>
      </c>
      <c r="J273" s="58">
        <f>'S(t) modelling'!H265</f>
        <v>81.390162086079201</v>
      </c>
      <c r="K273" s="57">
        <f>MAX(0,$J273-Parameters!$C$13)*Parameters!$D$13</f>
        <v>1139.0162086079201</v>
      </c>
      <c r="L273" s="27">
        <f>MAX(0,$J273-Parameters!$C$14)*Parameters!$D$14</f>
        <v>139.01620860792008</v>
      </c>
      <c r="M273" s="58">
        <f>MAX(0,$J273-Parameters!$C$15)*Parameters!$D$15</f>
        <v>0</v>
      </c>
      <c r="N273" s="61">
        <f t="shared" si="43"/>
        <v>1278.0324172158403</v>
      </c>
      <c r="O273" s="59">
        <f>IF(K273=0,0,Parameters!$C$13*Parameters!$D$13)+IF(L273=0,0,Parameters!$C$14*Parameters!$D$14)+IF(M273=0,0,Parameters!$C$15*Parameters!$D$15)</f>
        <v>15000</v>
      </c>
      <c r="P273" s="60">
        <f t="shared" si="45"/>
        <v>8.520216114772268E-2</v>
      </c>
      <c r="R273" s="56">
        <f t="shared" si="46"/>
        <v>259</v>
      </c>
      <c r="S273" s="57">
        <f>MAX(0,$C273-Parameters!$C$16)*Parameters!$D$16</f>
        <v>1749.7128193323931</v>
      </c>
      <c r="T273" s="58">
        <f>MAX(0,$C273-Parameters!$D$17)*Parameters!$D$17</f>
        <v>749.71281933239311</v>
      </c>
      <c r="U273" s="70">
        <f t="shared" si="44"/>
        <v>2499.4256386647862</v>
      </c>
      <c r="V273" s="71">
        <f>IF(S273=0,0,Parameters!$C$16*Parameters!$D$16)+IF(T273=0,0,Parameters!$C$17*Parameters!$D$17)</f>
        <v>19000</v>
      </c>
      <c r="W273" s="60">
        <f t="shared" si="47"/>
        <v>0.13154871782446242</v>
      </c>
      <c r="X273" s="57">
        <f>MAX(0,$J273-Parameters!$C$16)*Parameters!$D$16</f>
        <v>0</v>
      </c>
      <c r="Y273" s="27">
        <f>MAX(0,$J273-Parameters!$C$17)*Parameters!$D$17</f>
        <v>0</v>
      </c>
      <c r="Z273" s="72">
        <f t="shared" si="48"/>
        <v>0</v>
      </c>
      <c r="AA273" s="61">
        <f>IF(X273=0,0,Parameters!$C$16*Parameters!$D$16)+IF(Y273=0,0,Parameters!$C$17*Parameters!$D$17)</f>
        <v>0</v>
      </c>
      <c r="AB273" s="60">
        <f t="shared" si="49"/>
        <v>0</v>
      </c>
    </row>
    <row r="274" spans="2:28" x14ac:dyDescent="0.3">
      <c r="B274" s="56">
        <f>'S(t) modelling'!A266</f>
        <v>260</v>
      </c>
      <c r="C274" s="57">
        <f>'S(t) modelling'!E266</f>
        <v>96.678997883126854</v>
      </c>
      <c r="D274" s="57">
        <f>MAX(0,$C274-Parameters!$C$13)*Parameters!$D$13</f>
        <v>2667.8997883126854</v>
      </c>
      <c r="E274" s="27">
        <f>MAX(0,$C274-Parameters!$C$14)*Parameters!$D$14</f>
        <v>1667.8997883126854</v>
      </c>
      <c r="F274" s="58">
        <f>MAX(0,$C274-Parameters!$C$15)*Parameters!$D$15</f>
        <v>667.89978831268536</v>
      </c>
      <c r="G274" s="59">
        <f t="shared" si="42"/>
        <v>5003.6993649380565</v>
      </c>
      <c r="H274" s="59">
        <f>IF(D274=0,0,Parameters!$C$13*Parameters!$D$13)+IF(E274=0,0,Parameters!$C$14*Parameters!$D$14)+IF(F274=0,0,Parameters!$C$15*Parameters!$D$15)</f>
        <v>24000</v>
      </c>
      <c r="I274" s="60">
        <f t="shared" si="50"/>
        <v>0.2084874735390857</v>
      </c>
      <c r="J274" s="58">
        <f>'S(t) modelling'!H266</f>
        <v>105.06082725939653</v>
      </c>
      <c r="K274" s="57">
        <f>MAX(0,$J274-Parameters!$C$13)*Parameters!$D$13</f>
        <v>3506.0827259396533</v>
      </c>
      <c r="L274" s="27">
        <f>MAX(0,$J274-Parameters!$C$14)*Parameters!$D$14</f>
        <v>2506.0827259396533</v>
      </c>
      <c r="M274" s="58">
        <f>MAX(0,$J274-Parameters!$C$15)*Parameters!$D$15</f>
        <v>1506.0827259396533</v>
      </c>
      <c r="N274" s="61">
        <f t="shared" si="43"/>
        <v>7518.2481778189594</v>
      </c>
      <c r="O274" s="59">
        <f>IF(K274=0,0,Parameters!$C$13*Parameters!$D$13)+IF(L274=0,0,Parameters!$C$14*Parameters!$D$14)+IF(M274=0,0,Parameters!$C$15*Parameters!$D$15)</f>
        <v>24000</v>
      </c>
      <c r="P274" s="60">
        <f t="shared" si="45"/>
        <v>0.31326034074245662</v>
      </c>
      <c r="R274" s="56">
        <f t="shared" si="46"/>
        <v>260</v>
      </c>
      <c r="S274" s="57">
        <f>MAX(0,$C274-Parameters!$C$16)*Parameters!$D$16</f>
        <v>667.89978831268536</v>
      </c>
      <c r="T274" s="58">
        <f>MAX(0,$C274-Parameters!$D$17)*Parameters!$D$17</f>
        <v>0</v>
      </c>
      <c r="U274" s="70">
        <f t="shared" si="44"/>
        <v>667.89978831268536</v>
      </c>
      <c r="V274" s="71">
        <f>IF(S274=0,0,Parameters!$C$16*Parameters!$D$16)+IF(T274=0,0,Parameters!$C$17*Parameters!$D$17)</f>
        <v>9000</v>
      </c>
      <c r="W274" s="60">
        <f t="shared" si="47"/>
        <v>7.4211087590298375E-2</v>
      </c>
      <c r="X274" s="57">
        <f>MAX(0,$J274-Parameters!$C$16)*Parameters!$D$16</f>
        <v>1506.0827259396533</v>
      </c>
      <c r="Y274" s="27">
        <f>MAX(0,$J274-Parameters!$C$17)*Parameters!$D$17</f>
        <v>506.08272593965324</v>
      </c>
      <c r="Z274" s="72">
        <f t="shared" si="48"/>
        <v>2012.1654518793066</v>
      </c>
      <c r="AA274" s="61">
        <f>IF(X274=0,0,Parameters!$C$16*Parameters!$D$16)+IF(Y274=0,0,Parameters!$C$17*Parameters!$D$17)</f>
        <v>19000</v>
      </c>
      <c r="AB274" s="60">
        <f t="shared" si="49"/>
        <v>0.10590344483575298</v>
      </c>
    </row>
    <row r="275" spans="2:28" x14ac:dyDescent="0.3">
      <c r="B275" s="56">
        <f>'S(t) modelling'!A267</f>
        <v>261</v>
      </c>
      <c r="C275" s="57">
        <f>'S(t) modelling'!E267</f>
        <v>104.06338202505169</v>
      </c>
      <c r="D275" s="57">
        <f>MAX(0,$C275-Parameters!$C$13)*Parameters!$D$13</f>
        <v>3406.3382025051696</v>
      </c>
      <c r="E275" s="27">
        <f>MAX(0,$C275-Parameters!$C$14)*Parameters!$D$14</f>
        <v>2406.3382025051696</v>
      </c>
      <c r="F275" s="58">
        <f>MAX(0,$C275-Parameters!$C$15)*Parameters!$D$15</f>
        <v>1406.3382025051694</v>
      </c>
      <c r="G275" s="59">
        <f t="shared" si="42"/>
        <v>7219.0146075155089</v>
      </c>
      <c r="H275" s="59">
        <f>IF(D275=0,0,Parameters!$C$13*Parameters!$D$13)+IF(E275=0,0,Parameters!$C$14*Parameters!$D$14)+IF(F275=0,0,Parameters!$C$15*Parameters!$D$15)</f>
        <v>24000</v>
      </c>
      <c r="I275" s="60">
        <f t="shared" si="50"/>
        <v>0.30079227531314623</v>
      </c>
      <c r="J275" s="58">
        <f>'S(t) modelling'!H267</f>
        <v>105.06954053082316</v>
      </c>
      <c r="K275" s="57">
        <f>MAX(0,$J275-Parameters!$C$13)*Parameters!$D$13</f>
        <v>3506.954053082316</v>
      </c>
      <c r="L275" s="27">
        <f>MAX(0,$J275-Parameters!$C$14)*Parameters!$D$14</f>
        <v>2506.954053082316</v>
      </c>
      <c r="M275" s="58">
        <f>MAX(0,$J275-Parameters!$C$15)*Parameters!$D$15</f>
        <v>1506.954053082316</v>
      </c>
      <c r="N275" s="61">
        <f t="shared" si="43"/>
        <v>7520.8621592469481</v>
      </c>
      <c r="O275" s="59">
        <f>IF(K275=0,0,Parameters!$C$13*Parameters!$D$13)+IF(L275=0,0,Parameters!$C$14*Parameters!$D$14)+IF(M275=0,0,Parameters!$C$15*Parameters!$D$15)</f>
        <v>24000</v>
      </c>
      <c r="P275" s="60">
        <f t="shared" si="45"/>
        <v>0.31336925663528953</v>
      </c>
      <c r="R275" s="56">
        <f t="shared" si="46"/>
        <v>261</v>
      </c>
      <c r="S275" s="57">
        <f>MAX(0,$C275-Parameters!$C$16)*Parameters!$D$16</f>
        <v>1406.3382025051694</v>
      </c>
      <c r="T275" s="58">
        <f>MAX(0,$C275-Parameters!$D$17)*Parameters!$D$17</f>
        <v>406.33820250516948</v>
      </c>
      <c r="U275" s="70">
        <f t="shared" si="44"/>
        <v>1812.6764050103388</v>
      </c>
      <c r="V275" s="71">
        <f>IF(S275=0,0,Parameters!$C$16*Parameters!$D$16)+IF(T275=0,0,Parameters!$C$17*Parameters!$D$17)</f>
        <v>19000</v>
      </c>
      <c r="W275" s="60">
        <f t="shared" si="47"/>
        <v>9.5404021316333618E-2</v>
      </c>
      <c r="X275" s="57">
        <f>MAX(0,$J275-Parameters!$C$16)*Parameters!$D$16</f>
        <v>1506.954053082316</v>
      </c>
      <c r="Y275" s="27">
        <f>MAX(0,$J275-Parameters!$C$17)*Parameters!$D$17</f>
        <v>506.95405308231614</v>
      </c>
      <c r="Z275" s="72">
        <f t="shared" si="48"/>
        <v>2013.908106164632</v>
      </c>
      <c r="AA275" s="61">
        <f>IF(X275=0,0,Parameters!$C$16*Parameters!$D$16)+IF(Y275=0,0,Parameters!$C$17*Parameters!$D$17)</f>
        <v>19000</v>
      </c>
      <c r="AB275" s="60">
        <f t="shared" si="49"/>
        <v>0.10599516348234905</v>
      </c>
    </row>
    <row r="276" spans="2:28" x14ac:dyDescent="0.3">
      <c r="B276" s="56">
        <f>'S(t) modelling'!A268</f>
        <v>262</v>
      </c>
      <c r="C276" s="57">
        <f>'S(t) modelling'!E268</f>
        <v>93.16850038731468</v>
      </c>
      <c r="D276" s="57">
        <f>MAX(0,$C276-Parameters!$C$13)*Parameters!$D$13</f>
        <v>2316.850038731468</v>
      </c>
      <c r="E276" s="27">
        <f>MAX(0,$C276-Parameters!$C$14)*Parameters!$D$14</f>
        <v>1316.850038731468</v>
      </c>
      <c r="F276" s="58">
        <f>MAX(0,$C276-Parameters!$C$15)*Parameters!$D$15</f>
        <v>316.85003873146798</v>
      </c>
      <c r="G276" s="59">
        <f t="shared" si="42"/>
        <v>3950.5501161944039</v>
      </c>
      <c r="H276" s="59">
        <f>IF(D276=0,0,Parameters!$C$13*Parameters!$D$13)+IF(E276=0,0,Parameters!$C$14*Parameters!$D$14)+IF(F276=0,0,Parameters!$C$15*Parameters!$D$15)</f>
        <v>24000</v>
      </c>
      <c r="I276" s="60">
        <f t="shared" si="50"/>
        <v>0.16460625484143349</v>
      </c>
      <c r="J276" s="58">
        <f>'S(t) modelling'!H268</f>
        <v>98.193218991646376</v>
      </c>
      <c r="K276" s="57">
        <f>MAX(0,$J276-Parameters!$C$13)*Parameters!$D$13</f>
        <v>2819.3218991646377</v>
      </c>
      <c r="L276" s="27">
        <f>MAX(0,$J276-Parameters!$C$14)*Parameters!$D$14</f>
        <v>1819.3218991646377</v>
      </c>
      <c r="M276" s="58">
        <f>MAX(0,$J276-Parameters!$C$15)*Parameters!$D$15</f>
        <v>819.32189916463756</v>
      </c>
      <c r="N276" s="61">
        <f t="shared" si="43"/>
        <v>5457.9656974939126</v>
      </c>
      <c r="O276" s="59">
        <f>IF(K276=0,0,Parameters!$C$13*Parameters!$D$13)+IF(L276=0,0,Parameters!$C$14*Parameters!$D$14)+IF(M276=0,0,Parameters!$C$15*Parameters!$D$15)</f>
        <v>24000</v>
      </c>
      <c r="P276" s="60">
        <f t="shared" si="45"/>
        <v>0.2274152373955797</v>
      </c>
      <c r="R276" s="56">
        <f t="shared" si="46"/>
        <v>262</v>
      </c>
      <c r="S276" s="57">
        <f>MAX(0,$C276-Parameters!$C$16)*Parameters!$D$16</f>
        <v>316.85003873146798</v>
      </c>
      <c r="T276" s="58">
        <f>MAX(0,$C276-Parameters!$D$17)*Parameters!$D$17</f>
        <v>0</v>
      </c>
      <c r="U276" s="70">
        <f t="shared" si="44"/>
        <v>316.85003873146798</v>
      </c>
      <c r="V276" s="71">
        <f>IF(S276=0,0,Parameters!$C$16*Parameters!$D$16)+IF(T276=0,0,Parameters!$C$17*Parameters!$D$17)</f>
        <v>9000</v>
      </c>
      <c r="W276" s="60">
        <f t="shared" si="47"/>
        <v>3.5205559859052001E-2</v>
      </c>
      <c r="X276" s="57">
        <f>MAX(0,$J276-Parameters!$C$16)*Parameters!$D$16</f>
        <v>819.32189916463756</v>
      </c>
      <c r="Y276" s="27">
        <f>MAX(0,$J276-Parameters!$C$17)*Parameters!$D$17</f>
        <v>0</v>
      </c>
      <c r="Z276" s="72">
        <f t="shared" si="48"/>
        <v>819.32189916463756</v>
      </c>
      <c r="AA276" s="61">
        <f>IF(X276=0,0,Parameters!$C$16*Parameters!$D$16)+IF(Y276=0,0,Parameters!$C$17*Parameters!$D$17)</f>
        <v>9000</v>
      </c>
      <c r="AB276" s="60">
        <f t="shared" si="49"/>
        <v>9.1035766573848612E-2</v>
      </c>
    </row>
    <row r="277" spans="2:28" x14ac:dyDescent="0.3">
      <c r="B277" s="56">
        <f>'S(t) modelling'!A269</f>
        <v>263</v>
      </c>
      <c r="C277" s="57">
        <f>'S(t) modelling'!E269</f>
        <v>111.62497928953206</v>
      </c>
      <c r="D277" s="57">
        <f>MAX(0,$C277-Parameters!$C$13)*Parameters!$D$13</f>
        <v>4162.4979289532066</v>
      </c>
      <c r="E277" s="27">
        <f>MAX(0,$C277-Parameters!$C$14)*Parameters!$D$14</f>
        <v>3162.4979289532066</v>
      </c>
      <c r="F277" s="58">
        <f>MAX(0,$C277-Parameters!$C$15)*Parameters!$D$15</f>
        <v>2162.4979289532066</v>
      </c>
      <c r="G277" s="59">
        <f t="shared" si="42"/>
        <v>9487.4937868596207</v>
      </c>
      <c r="H277" s="59">
        <f>IF(D277=0,0,Parameters!$C$13*Parameters!$D$13)+IF(E277=0,0,Parameters!$C$14*Parameters!$D$14)+IF(F277=0,0,Parameters!$C$15*Parameters!$D$15)</f>
        <v>24000</v>
      </c>
      <c r="I277" s="60">
        <f t="shared" si="50"/>
        <v>0.39531224111915086</v>
      </c>
      <c r="J277" s="58">
        <f>'S(t) modelling'!H269</f>
        <v>112.29768124659901</v>
      </c>
      <c r="K277" s="57">
        <f>MAX(0,$J277-Parameters!$C$13)*Parameters!$D$13</f>
        <v>4229.7681246599013</v>
      </c>
      <c r="L277" s="27">
        <f>MAX(0,$J277-Parameters!$C$14)*Parameters!$D$14</f>
        <v>3229.7681246599013</v>
      </c>
      <c r="M277" s="58">
        <f>MAX(0,$J277-Parameters!$C$15)*Parameters!$D$15</f>
        <v>2229.7681246599013</v>
      </c>
      <c r="N277" s="61">
        <f t="shared" si="43"/>
        <v>9689.3043739797031</v>
      </c>
      <c r="O277" s="59">
        <f>IF(K277=0,0,Parameters!$C$13*Parameters!$D$13)+IF(L277=0,0,Parameters!$C$14*Parameters!$D$14)+IF(M277=0,0,Parameters!$C$15*Parameters!$D$15)</f>
        <v>24000</v>
      </c>
      <c r="P277" s="60">
        <f t="shared" si="45"/>
        <v>0.40372101558248763</v>
      </c>
      <c r="R277" s="56">
        <f t="shared" si="46"/>
        <v>263</v>
      </c>
      <c r="S277" s="57">
        <f>MAX(0,$C277-Parameters!$C$16)*Parameters!$D$16</f>
        <v>2162.4979289532066</v>
      </c>
      <c r="T277" s="58">
        <f>MAX(0,$C277-Parameters!$D$17)*Parameters!$D$17</f>
        <v>1162.4979289532064</v>
      </c>
      <c r="U277" s="70">
        <f t="shared" si="44"/>
        <v>3324.9958579064132</v>
      </c>
      <c r="V277" s="71">
        <f>IF(S277=0,0,Parameters!$C$16*Parameters!$D$16)+IF(T277=0,0,Parameters!$C$17*Parameters!$D$17)</f>
        <v>19000</v>
      </c>
      <c r="W277" s="60">
        <f t="shared" si="47"/>
        <v>0.17499978199507438</v>
      </c>
      <c r="X277" s="57">
        <f>MAX(0,$J277-Parameters!$C$16)*Parameters!$D$16</f>
        <v>2229.7681246599013</v>
      </c>
      <c r="Y277" s="27">
        <f>MAX(0,$J277-Parameters!$C$17)*Parameters!$D$17</f>
        <v>1229.7681246599013</v>
      </c>
      <c r="Z277" s="72">
        <f t="shared" si="48"/>
        <v>3459.5362493198027</v>
      </c>
      <c r="AA277" s="61">
        <f>IF(X277=0,0,Parameters!$C$16*Parameters!$D$16)+IF(Y277=0,0,Parameters!$C$17*Parameters!$D$17)</f>
        <v>19000</v>
      </c>
      <c r="AB277" s="60">
        <f t="shared" si="49"/>
        <v>0.18208085522735803</v>
      </c>
    </row>
    <row r="278" spans="2:28" x14ac:dyDescent="0.3">
      <c r="B278" s="56">
        <f>'S(t) modelling'!A270</f>
        <v>264</v>
      </c>
      <c r="C278" s="57">
        <f>'S(t) modelling'!E270</f>
        <v>113.38494544164602</v>
      </c>
      <c r="D278" s="57">
        <f>MAX(0,$C278-Parameters!$C$13)*Parameters!$D$13</f>
        <v>4338.4945441646023</v>
      </c>
      <c r="E278" s="27">
        <f>MAX(0,$C278-Parameters!$C$14)*Parameters!$D$14</f>
        <v>3338.4945441646023</v>
      </c>
      <c r="F278" s="58">
        <f>MAX(0,$C278-Parameters!$C$15)*Parameters!$D$15</f>
        <v>2338.4945441646023</v>
      </c>
      <c r="G278" s="59">
        <f t="shared" si="42"/>
        <v>10015.483632493808</v>
      </c>
      <c r="H278" s="59">
        <f>IF(D278=0,0,Parameters!$C$13*Parameters!$D$13)+IF(E278=0,0,Parameters!$C$14*Parameters!$D$14)+IF(F278=0,0,Parameters!$C$15*Parameters!$D$15)</f>
        <v>24000</v>
      </c>
      <c r="I278" s="60">
        <f t="shared" si="50"/>
        <v>0.41731181802057532</v>
      </c>
      <c r="J278" s="58">
        <f>'S(t) modelling'!H270</f>
        <v>123.51990022856771</v>
      </c>
      <c r="K278" s="57">
        <f>MAX(0,$J278-Parameters!$C$13)*Parameters!$D$13</f>
        <v>5351.9900228567703</v>
      </c>
      <c r="L278" s="27">
        <f>MAX(0,$J278-Parameters!$C$14)*Parameters!$D$14</f>
        <v>4351.9900228567703</v>
      </c>
      <c r="M278" s="58">
        <f>MAX(0,$J278-Parameters!$C$15)*Parameters!$D$15</f>
        <v>3351.9900228567708</v>
      </c>
      <c r="N278" s="61">
        <f t="shared" si="43"/>
        <v>13055.970068570312</v>
      </c>
      <c r="O278" s="59">
        <f>IF(K278=0,0,Parameters!$C$13*Parameters!$D$13)+IF(L278=0,0,Parameters!$C$14*Parameters!$D$14)+IF(M278=0,0,Parameters!$C$15*Parameters!$D$15)</f>
        <v>24000</v>
      </c>
      <c r="P278" s="60">
        <f t="shared" si="45"/>
        <v>0.54399875285709631</v>
      </c>
      <c r="R278" s="56">
        <f t="shared" si="46"/>
        <v>264</v>
      </c>
      <c r="S278" s="57">
        <f>MAX(0,$C278-Parameters!$C$16)*Parameters!$D$16</f>
        <v>2338.4945441646023</v>
      </c>
      <c r="T278" s="58">
        <f>MAX(0,$C278-Parameters!$D$17)*Parameters!$D$17</f>
        <v>1338.4945441646025</v>
      </c>
      <c r="U278" s="70">
        <f t="shared" si="44"/>
        <v>3676.9890883292046</v>
      </c>
      <c r="V278" s="71">
        <f>IF(S278=0,0,Parameters!$C$16*Parameters!$D$16)+IF(T278=0,0,Parameters!$C$17*Parameters!$D$17)</f>
        <v>19000</v>
      </c>
      <c r="W278" s="60">
        <f t="shared" si="47"/>
        <v>0.19352574149101076</v>
      </c>
      <c r="X278" s="57">
        <f>MAX(0,$J278-Parameters!$C$16)*Parameters!$D$16</f>
        <v>3351.9900228567708</v>
      </c>
      <c r="Y278" s="27">
        <f>MAX(0,$J278-Parameters!$C$17)*Parameters!$D$17</f>
        <v>2351.9900228567708</v>
      </c>
      <c r="Z278" s="72">
        <f t="shared" si="48"/>
        <v>5703.9800457135416</v>
      </c>
      <c r="AA278" s="61">
        <f>IF(X278=0,0,Parameters!$C$16*Parameters!$D$16)+IF(Y278=0,0,Parameters!$C$17*Parameters!$D$17)</f>
        <v>19000</v>
      </c>
      <c r="AB278" s="60">
        <f t="shared" si="49"/>
        <v>0.30020947609018639</v>
      </c>
    </row>
    <row r="279" spans="2:28" x14ac:dyDescent="0.3">
      <c r="B279" s="56">
        <f>'S(t) modelling'!A271</f>
        <v>265</v>
      </c>
      <c r="C279" s="57">
        <f>'S(t) modelling'!E271</f>
        <v>101.37101793075347</v>
      </c>
      <c r="D279" s="57">
        <f>MAX(0,$C279-Parameters!$C$13)*Parameters!$D$13</f>
        <v>3137.1017930753469</v>
      </c>
      <c r="E279" s="27">
        <f>MAX(0,$C279-Parameters!$C$14)*Parameters!$D$14</f>
        <v>2137.1017930753469</v>
      </c>
      <c r="F279" s="58">
        <f>MAX(0,$C279-Parameters!$C$15)*Parameters!$D$15</f>
        <v>1137.1017930753467</v>
      </c>
      <c r="G279" s="59">
        <f t="shared" si="42"/>
        <v>6411.3053792260407</v>
      </c>
      <c r="H279" s="59">
        <f>IF(D279=0,0,Parameters!$C$13*Parameters!$D$13)+IF(E279=0,0,Parameters!$C$14*Parameters!$D$14)+IF(F279=0,0,Parameters!$C$15*Parameters!$D$15)</f>
        <v>24000</v>
      </c>
      <c r="I279" s="60">
        <f t="shared" si="50"/>
        <v>0.26713772413441839</v>
      </c>
      <c r="J279" s="58">
        <f>'S(t) modelling'!H271</f>
        <v>105.01796970251509</v>
      </c>
      <c r="K279" s="57">
        <f>MAX(0,$J279-Parameters!$C$13)*Parameters!$D$13</f>
        <v>3501.7969702515088</v>
      </c>
      <c r="L279" s="27">
        <f>MAX(0,$J279-Parameters!$C$14)*Parameters!$D$14</f>
        <v>2501.7969702515088</v>
      </c>
      <c r="M279" s="58">
        <f>MAX(0,$J279-Parameters!$C$15)*Parameters!$D$15</f>
        <v>1501.7969702515088</v>
      </c>
      <c r="N279" s="61">
        <f t="shared" si="43"/>
        <v>7505.390910754526</v>
      </c>
      <c r="O279" s="59">
        <f>IF(K279=0,0,Parameters!$C$13*Parameters!$D$13)+IF(L279=0,0,Parameters!$C$14*Parameters!$D$14)+IF(M279=0,0,Parameters!$C$15*Parameters!$D$15)</f>
        <v>24000</v>
      </c>
      <c r="P279" s="60">
        <f t="shared" si="45"/>
        <v>0.31272462128143858</v>
      </c>
      <c r="R279" s="56">
        <f t="shared" si="46"/>
        <v>265</v>
      </c>
      <c r="S279" s="57">
        <f>MAX(0,$C279-Parameters!$C$16)*Parameters!$D$16</f>
        <v>1137.1017930753467</v>
      </c>
      <c r="T279" s="58">
        <f>MAX(0,$C279-Parameters!$D$17)*Parameters!$D$17</f>
        <v>137.10179307534673</v>
      </c>
      <c r="U279" s="70">
        <f t="shared" si="44"/>
        <v>1274.2035861506934</v>
      </c>
      <c r="V279" s="71">
        <f>IF(S279=0,0,Parameters!$C$16*Parameters!$D$16)+IF(T279=0,0,Parameters!$C$17*Parameters!$D$17)</f>
        <v>19000</v>
      </c>
      <c r="W279" s="60">
        <f t="shared" si="47"/>
        <v>6.7063346639510177E-2</v>
      </c>
      <c r="X279" s="57">
        <f>MAX(0,$J279-Parameters!$C$16)*Parameters!$D$16</f>
        <v>1501.7969702515088</v>
      </c>
      <c r="Y279" s="27">
        <f>MAX(0,$J279-Parameters!$C$17)*Parameters!$D$17</f>
        <v>501.79697025150887</v>
      </c>
      <c r="Z279" s="72">
        <f t="shared" si="48"/>
        <v>2003.5939405030176</v>
      </c>
      <c r="AA279" s="61">
        <f>IF(X279=0,0,Parameters!$C$16*Parameters!$D$16)+IF(Y279=0,0,Parameters!$C$17*Parameters!$D$17)</f>
        <v>19000</v>
      </c>
      <c r="AB279" s="60">
        <f t="shared" si="49"/>
        <v>0.10545231265805356</v>
      </c>
    </row>
    <row r="280" spans="2:28" x14ac:dyDescent="0.3">
      <c r="B280" s="56">
        <f>'S(t) modelling'!A272</f>
        <v>266</v>
      </c>
      <c r="C280" s="57">
        <f>'S(t) modelling'!E272</f>
        <v>91.863879416938417</v>
      </c>
      <c r="D280" s="57">
        <f>MAX(0,$C280-Parameters!$C$13)*Parameters!$D$13</f>
        <v>2186.3879416938416</v>
      </c>
      <c r="E280" s="27">
        <f>MAX(0,$C280-Parameters!$C$14)*Parameters!$D$14</f>
        <v>1186.3879416938416</v>
      </c>
      <c r="F280" s="58">
        <f>MAX(0,$C280-Parameters!$C$15)*Parameters!$D$15</f>
        <v>186.3879416938417</v>
      </c>
      <c r="G280" s="59">
        <f t="shared" si="42"/>
        <v>3559.1638250815249</v>
      </c>
      <c r="H280" s="59">
        <f>IF(D280=0,0,Parameters!$C$13*Parameters!$D$13)+IF(E280=0,0,Parameters!$C$14*Parameters!$D$14)+IF(F280=0,0,Parameters!$C$15*Parameters!$D$15)</f>
        <v>24000</v>
      </c>
      <c r="I280" s="60">
        <f t="shared" si="50"/>
        <v>0.14829849271173021</v>
      </c>
      <c r="J280" s="58">
        <f>'S(t) modelling'!H272</f>
        <v>79.869511433645016</v>
      </c>
      <c r="K280" s="57">
        <f>MAX(0,$J280-Parameters!$C$13)*Parameters!$D$13</f>
        <v>986.9511433645016</v>
      </c>
      <c r="L280" s="27">
        <f>MAX(0,$J280-Parameters!$C$14)*Parameters!$D$14</f>
        <v>0</v>
      </c>
      <c r="M280" s="58">
        <f>MAX(0,$J280-Parameters!$C$15)*Parameters!$D$15</f>
        <v>0</v>
      </c>
      <c r="N280" s="61">
        <f t="shared" si="43"/>
        <v>986.9511433645016</v>
      </c>
      <c r="O280" s="59">
        <f>IF(K280=0,0,Parameters!$C$13*Parameters!$D$13)+IF(L280=0,0,Parameters!$C$14*Parameters!$D$14)+IF(M280=0,0,Parameters!$C$15*Parameters!$D$15)</f>
        <v>7000</v>
      </c>
      <c r="P280" s="60">
        <f t="shared" si="45"/>
        <v>0.14099302048064308</v>
      </c>
      <c r="R280" s="56">
        <f t="shared" si="46"/>
        <v>266</v>
      </c>
      <c r="S280" s="57">
        <f>MAX(0,$C280-Parameters!$C$16)*Parameters!$D$16</f>
        <v>186.3879416938417</v>
      </c>
      <c r="T280" s="58">
        <f>MAX(0,$C280-Parameters!$D$17)*Parameters!$D$17</f>
        <v>0</v>
      </c>
      <c r="U280" s="70">
        <f t="shared" si="44"/>
        <v>186.3879416938417</v>
      </c>
      <c r="V280" s="71">
        <f>IF(S280=0,0,Parameters!$C$16*Parameters!$D$16)+IF(T280=0,0,Parameters!$C$17*Parameters!$D$17)</f>
        <v>9000</v>
      </c>
      <c r="W280" s="60">
        <f t="shared" si="47"/>
        <v>2.0709771299315744E-2</v>
      </c>
      <c r="X280" s="57">
        <f>MAX(0,$J280-Parameters!$C$16)*Parameters!$D$16</f>
        <v>0</v>
      </c>
      <c r="Y280" s="27">
        <f>MAX(0,$J280-Parameters!$C$17)*Parameters!$D$17</f>
        <v>0</v>
      </c>
      <c r="Z280" s="72">
        <f t="shared" si="48"/>
        <v>0</v>
      </c>
      <c r="AA280" s="61">
        <f>IF(X280=0,0,Parameters!$C$16*Parameters!$D$16)+IF(Y280=0,0,Parameters!$C$17*Parameters!$D$17)</f>
        <v>0</v>
      </c>
      <c r="AB280" s="60">
        <f t="shared" si="49"/>
        <v>0</v>
      </c>
    </row>
    <row r="281" spans="2:28" x14ac:dyDescent="0.3">
      <c r="B281" s="56">
        <f>'S(t) modelling'!A273</f>
        <v>267</v>
      </c>
      <c r="C281" s="57">
        <f>'S(t) modelling'!E273</f>
        <v>107.20058948794065</v>
      </c>
      <c r="D281" s="57">
        <f>MAX(0,$C281-Parameters!$C$13)*Parameters!$D$13</f>
        <v>3720.0589487940647</v>
      </c>
      <c r="E281" s="27">
        <f>MAX(0,$C281-Parameters!$C$14)*Parameters!$D$14</f>
        <v>2720.0589487940647</v>
      </c>
      <c r="F281" s="58">
        <f>MAX(0,$C281-Parameters!$C$15)*Parameters!$D$15</f>
        <v>1720.0589487940647</v>
      </c>
      <c r="G281" s="59">
        <f t="shared" si="42"/>
        <v>8160.1768463821936</v>
      </c>
      <c r="H281" s="59">
        <f>IF(D281=0,0,Parameters!$C$13*Parameters!$D$13)+IF(E281=0,0,Parameters!$C$14*Parameters!$D$14)+IF(F281=0,0,Parameters!$C$15*Parameters!$D$15)</f>
        <v>24000</v>
      </c>
      <c r="I281" s="60">
        <f t="shared" si="50"/>
        <v>0.34000736859925806</v>
      </c>
      <c r="J281" s="58">
        <f>'S(t) modelling'!H273</f>
        <v>99.882744110001639</v>
      </c>
      <c r="K281" s="57">
        <f>MAX(0,$J281-Parameters!$C$13)*Parameters!$D$13</f>
        <v>2988.274411000164</v>
      </c>
      <c r="L281" s="27">
        <f>MAX(0,$J281-Parameters!$C$14)*Parameters!$D$14</f>
        <v>1988.2744110001638</v>
      </c>
      <c r="M281" s="58">
        <f>MAX(0,$J281-Parameters!$C$15)*Parameters!$D$15</f>
        <v>988.27441100016381</v>
      </c>
      <c r="N281" s="61">
        <f t="shared" si="43"/>
        <v>5964.8232330004921</v>
      </c>
      <c r="O281" s="59">
        <f>IF(K281=0,0,Parameters!$C$13*Parameters!$D$13)+IF(L281=0,0,Parameters!$C$14*Parameters!$D$14)+IF(M281=0,0,Parameters!$C$15*Parameters!$D$15)</f>
        <v>24000</v>
      </c>
      <c r="P281" s="60">
        <f t="shared" si="45"/>
        <v>0.2485343013750205</v>
      </c>
      <c r="R281" s="56">
        <f t="shared" si="46"/>
        <v>267</v>
      </c>
      <c r="S281" s="57">
        <f>MAX(0,$C281-Parameters!$C$16)*Parameters!$D$16</f>
        <v>1720.0589487940647</v>
      </c>
      <c r="T281" s="58">
        <f>MAX(0,$C281-Parameters!$D$17)*Parameters!$D$17</f>
        <v>720.05894879406469</v>
      </c>
      <c r="U281" s="70">
        <f t="shared" si="44"/>
        <v>2440.1178975881294</v>
      </c>
      <c r="V281" s="71">
        <f>IF(S281=0,0,Parameters!$C$16*Parameters!$D$16)+IF(T281=0,0,Parameters!$C$17*Parameters!$D$17)</f>
        <v>19000</v>
      </c>
      <c r="W281" s="60">
        <f t="shared" si="47"/>
        <v>0.12842725776779629</v>
      </c>
      <c r="X281" s="57">
        <f>MAX(0,$J281-Parameters!$C$16)*Parameters!$D$16</f>
        <v>988.27441100016381</v>
      </c>
      <c r="Y281" s="27">
        <f>MAX(0,$J281-Parameters!$C$17)*Parameters!$D$17</f>
        <v>0</v>
      </c>
      <c r="Z281" s="72">
        <f t="shared" si="48"/>
        <v>988.27441100016381</v>
      </c>
      <c r="AA281" s="61">
        <f>IF(X281=0,0,Parameters!$C$16*Parameters!$D$16)+IF(Y281=0,0,Parameters!$C$17*Parameters!$D$17)</f>
        <v>9000</v>
      </c>
      <c r="AB281" s="60">
        <f t="shared" si="49"/>
        <v>0.10980826788890709</v>
      </c>
    </row>
    <row r="282" spans="2:28" x14ac:dyDescent="0.3">
      <c r="B282" s="56">
        <f>'S(t) modelling'!A274</f>
        <v>268</v>
      </c>
      <c r="C282" s="57">
        <f>'S(t) modelling'!E274</f>
        <v>96.528533908108471</v>
      </c>
      <c r="D282" s="57">
        <f>MAX(0,$C282-Parameters!$C$13)*Parameters!$D$13</f>
        <v>2652.853390810847</v>
      </c>
      <c r="E282" s="27">
        <f>MAX(0,$C282-Parameters!$C$14)*Parameters!$D$14</f>
        <v>1652.853390810847</v>
      </c>
      <c r="F282" s="58">
        <f>MAX(0,$C282-Parameters!$C$15)*Parameters!$D$15</f>
        <v>652.85339081084715</v>
      </c>
      <c r="G282" s="59">
        <f t="shared" si="42"/>
        <v>4958.5601724325415</v>
      </c>
      <c r="H282" s="59">
        <f>IF(D282=0,0,Parameters!$C$13*Parameters!$D$13)+IF(E282=0,0,Parameters!$C$14*Parameters!$D$14)+IF(F282=0,0,Parameters!$C$15*Parameters!$D$15)</f>
        <v>24000</v>
      </c>
      <c r="I282" s="60">
        <f t="shared" si="50"/>
        <v>0.20660667385135589</v>
      </c>
      <c r="J282" s="58">
        <f>'S(t) modelling'!H274</f>
        <v>98.432816746723574</v>
      </c>
      <c r="K282" s="57">
        <f>MAX(0,$J282-Parameters!$C$13)*Parameters!$D$13</f>
        <v>2843.2816746723574</v>
      </c>
      <c r="L282" s="27">
        <f>MAX(0,$J282-Parameters!$C$14)*Parameters!$D$14</f>
        <v>1843.2816746723574</v>
      </c>
      <c r="M282" s="58">
        <f>MAX(0,$J282-Parameters!$C$15)*Parameters!$D$15</f>
        <v>843.28167467235744</v>
      </c>
      <c r="N282" s="61">
        <f t="shared" si="43"/>
        <v>5529.8450240170723</v>
      </c>
      <c r="O282" s="59">
        <f>IF(K282=0,0,Parameters!$C$13*Parameters!$D$13)+IF(L282=0,0,Parameters!$C$14*Parameters!$D$14)+IF(M282=0,0,Parameters!$C$15*Parameters!$D$15)</f>
        <v>24000</v>
      </c>
      <c r="P282" s="60">
        <f t="shared" si="45"/>
        <v>0.23041020933404469</v>
      </c>
      <c r="R282" s="56">
        <f t="shared" si="46"/>
        <v>268</v>
      </c>
      <c r="S282" s="57">
        <f>MAX(0,$C282-Parameters!$C$16)*Parameters!$D$16</f>
        <v>652.85339081084715</v>
      </c>
      <c r="T282" s="58">
        <f>MAX(0,$C282-Parameters!$D$17)*Parameters!$D$17</f>
        <v>0</v>
      </c>
      <c r="U282" s="70">
        <f t="shared" si="44"/>
        <v>652.85339081084715</v>
      </c>
      <c r="V282" s="71">
        <f>IF(S282=0,0,Parameters!$C$16*Parameters!$D$16)+IF(T282=0,0,Parameters!$C$17*Parameters!$D$17)</f>
        <v>9000</v>
      </c>
      <c r="W282" s="60">
        <f t="shared" si="47"/>
        <v>7.2539265645649678E-2</v>
      </c>
      <c r="X282" s="57">
        <f>MAX(0,$J282-Parameters!$C$16)*Parameters!$D$16</f>
        <v>843.28167467235744</v>
      </c>
      <c r="Y282" s="27">
        <f>MAX(0,$J282-Parameters!$C$17)*Parameters!$D$17</f>
        <v>0</v>
      </c>
      <c r="Z282" s="72">
        <f t="shared" si="48"/>
        <v>843.28167467235744</v>
      </c>
      <c r="AA282" s="61">
        <f>IF(X282=0,0,Parameters!$C$16*Parameters!$D$16)+IF(Y282=0,0,Parameters!$C$17*Parameters!$D$17)</f>
        <v>9000</v>
      </c>
      <c r="AB282" s="60">
        <f t="shared" si="49"/>
        <v>9.3697963852484162E-2</v>
      </c>
    </row>
    <row r="283" spans="2:28" x14ac:dyDescent="0.3">
      <c r="B283" s="56">
        <f>'S(t) modelling'!A275</f>
        <v>269</v>
      </c>
      <c r="C283" s="57">
        <f>'S(t) modelling'!E275</f>
        <v>112.34720086748852</v>
      </c>
      <c r="D283" s="57">
        <f>MAX(0,$C283-Parameters!$C$13)*Parameters!$D$13</f>
        <v>4234.7200867488527</v>
      </c>
      <c r="E283" s="27">
        <f>MAX(0,$C283-Parameters!$C$14)*Parameters!$D$14</f>
        <v>3234.7200867488523</v>
      </c>
      <c r="F283" s="58">
        <f>MAX(0,$C283-Parameters!$C$15)*Parameters!$D$15</f>
        <v>2234.7200867488523</v>
      </c>
      <c r="G283" s="59">
        <f t="shared" si="42"/>
        <v>9704.1602602465573</v>
      </c>
      <c r="H283" s="59">
        <f>IF(D283=0,0,Parameters!$C$13*Parameters!$D$13)+IF(E283=0,0,Parameters!$C$14*Parameters!$D$14)+IF(F283=0,0,Parameters!$C$15*Parameters!$D$15)</f>
        <v>24000</v>
      </c>
      <c r="I283" s="60">
        <f t="shared" si="50"/>
        <v>0.40434001084360655</v>
      </c>
      <c r="J283" s="58">
        <f>'S(t) modelling'!H275</f>
        <v>129.19215633920356</v>
      </c>
      <c r="K283" s="57">
        <f>MAX(0,$J283-Parameters!$C$13)*Parameters!$D$13</f>
        <v>5919.2156339203566</v>
      </c>
      <c r="L283" s="27">
        <f>MAX(0,$J283-Parameters!$C$14)*Parameters!$D$14</f>
        <v>4919.2156339203566</v>
      </c>
      <c r="M283" s="58">
        <f>MAX(0,$J283-Parameters!$C$15)*Parameters!$D$15</f>
        <v>3919.2156339203566</v>
      </c>
      <c r="N283" s="61">
        <f t="shared" si="43"/>
        <v>14757.646901761069</v>
      </c>
      <c r="O283" s="59">
        <f>IF(K283=0,0,Parameters!$C$13*Parameters!$D$13)+IF(L283=0,0,Parameters!$C$14*Parameters!$D$14)+IF(M283=0,0,Parameters!$C$15*Parameters!$D$15)</f>
        <v>24000</v>
      </c>
      <c r="P283" s="60">
        <f t="shared" si="45"/>
        <v>0.61490195424004457</v>
      </c>
      <c r="R283" s="56">
        <f t="shared" si="46"/>
        <v>269</v>
      </c>
      <c r="S283" s="57">
        <f>MAX(0,$C283-Parameters!$C$16)*Parameters!$D$16</f>
        <v>2234.7200867488523</v>
      </c>
      <c r="T283" s="58">
        <f>MAX(0,$C283-Parameters!$D$17)*Parameters!$D$17</f>
        <v>1234.7200867488525</v>
      </c>
      <c r="U283" s="70">
        <f t="shared" si="44"/>
        <v>3469.4401734977046</v>
      </c>
      <c r="V283" s="71">
        <f>IF(S283=0,0,Parameters!$C$16*Parameters!$D$16)+IF(T283=0,0,Parameters!$C$17*Parameters!$D$17)</f>
        <v>19000</v>
      </c>
      <c r="W283" s="60">
        <f t="shared" si="47"/>
        <v>0.18260211439461602</v>
      </c>
      <c r="X283" s="57">
        <f>MAX(0,$J283-Parameters!$C$16)*Parameters!$D$16</f>
        <v>3919.2156339203566</v>
      </c>
      <c r="Y283" s="27">
        <f>MAX(0,$J283-Parameters!$C$17)*Parameters!$D$17</f>
        <v>2919.2156339203566</v>
      </c>
      <c r="Z283" s="72">
        <f t="shared" si="48"/>
        <v>6838.4312678407132</v>
      </c>
      <c r="AA283" s="61">
        <f>IF(X283=0,0,Parameters!$C$16*Parameters!$D$16)+IF(Y283=0,0,Parameters!$C$17*Parameters!$D$17)</f>
        <v>19000</v>
      </c>
      <c r="AB283" s="60">
        <f t="shared" si="49"/>
        <v>0.35991743514951124</v>
      </c>
    </row>
    <row r="284" spans="2:28" x14ac:dyDescent="0.3">
      <c r="B284" s="56">
        <f>'S(t) modelling'!A276</f>
        <v>270</v>
      </c>
      <c r="C284" s="57">
        <f>'S(t) modelling'!E276</f>
        <v>96.943245883423245</v>
      </c>
      <c r="D284" s="57">
        <f>MAX(0,$C284-Parameters!$C$13)*Parameters!$D$13</f>
        <v>2694.3245883423247</v>
      </c>
      <c r="E284" s="27">
        <f>MAX(0,$C284-Parameters!$C$14)*Parameters!$D$14</f>
        <v>1694.3245883423244</v>
      </c>
      <c r="F284" s="58">
        <f>MAX(0,$C284-Parameters!$C$15)*Parameters!$D$15</f>
        <v>694.32458834232443</v>
      </c>
      <c r="G284" s="59">
        <f t="shared" si="42"/>
        <v>5082.9737650269735</v>
      </c>
      <c r="H284" s="59">
        <f>IF(D284=0,0,Parameters!$C$13*Parameters!$D$13)+IF(E284=0,0,Parameters!$C$14*Parameters!$D$14)+IF(F284=0,0,Parameters!$C$15*Parameters!$D$15)</f>
        <v>24000</v>
      </c>
      <c r="I284" s="60">
        <f t="shared" si="50"/>
        <v>0.21179057354279057</v>
      </c>
      <c r="J284" s="58">
        <f>'S(t) modelling'!H276</f>
        <v>95.3281952925946</v>
      </c>
      <c r="K284" s="57">
        <f>MAX(0,$J284-Parameters!$C$13)*Parameters!$D$13</f>
        <v>2532.8195292594601</v>
      </c>
      <c r="L284" s="27">
        <f>MAX(0,$J284-Parameters!$C$14)*Parameters!$D$14</f>
        <v>1532.8195292594601</v>
      </c>
      <c r="M284" s="58">
        <f>MAX(0,$J284-Parameters!$C$15)*Parameters!$D$15</f>
        <v>532.81952925946007</v>
      </c>
      <c r="N284" s="61">
        <f t="shared" si="43"/>
        <v>4598.4585877783802</v>
      </c>
      <c r="O284" s="59">
        <f>IF(K284=0,0,Parameters!$C$13*Parameters!$D$13)+IF(L284=0,0,Parameters!$C$14*Parameters!$D$14)+IF(M284=0,0,Parameters!$C$15*Parameters!$D$15)</f>
        <v>24000</v>
      </c>
      <c r="P284" s="60">
        <f t="shared" si="45"/>
        <v>0.1916024411574325</v>
      </c>
      <c r="R284" s="56">
        <f t="shared" si="46"/>
        <v>270</v>
      </c>
      <c r="S284" s="57">
        <f>MAX(0,$C284-Parameters!$C$16)*Parameters!$D$16</f>
        <v>694.32458834232443</v>
      </c>
      <c r="T284" s="58">
        <f>MAX(0,$C284-Parameters!$D$17)*Parameters!$D$17</f>
        <v>0</v>
      </c>
      <c r="U284" s="70">
        <f t="shared" si="44"/>
        <v>694.32458834232443</v>
      </c>
      <c r="V284" s="71">
        <f>IF(S284=0,0,Parameters!$C$16*Parameters!$D$16)+IF(T284=0,0,Parameters!$C$17*Parameters!$D$17)</f>
        <v>9000</v>
      </c>
      <c r="W284" s="60">
        <f t="shared" si="47"/>
        <v>7.7147176482480498E-2</v>
      </c>
      <c r="X284" s="57">
        <f>MAX(0,$J284-Parameters!$C$16)*Parameters!$D$16</f>
        <v>532.81952925946007</v>
      </c>
      <c r="Y284" s="27">
        <f>MAX(0,$J284-Parameters!$C$17)*Parameters!$D$17</f>
        <v>0</v>
      </c>
      <c r="Z284" s="72">
        <f t="shared" si="48"/>
        <v>532.81952925946007</v>
      </c>
      <c r="AA284" s="61">
        <f>IF(X284=0,0,Parameters!$C$16*Parameters!$D$16)+IF(Y284=0,0,Parameters!$C$17*Parameters!$D$17)</f>
        <v>9000</v>
      </c>
      <c r="AB284" s="60">
        <f t="shared" si="49"/>
        <v>5.9202169917717783E-2</v>
      </c>
    </row>
    <row r="285" spans="2:28" x14ac:dyDescent="0.3">
      <c r="B285" s="56">
        <f>'S(t) modelling'!A277</f>
        <v>271</v>
      </c>
      <c r="C285" s="57">
        <f>'S(t) modelling'!E277</f>
        <v>104.20566533833812</v>
      </c>
      <c r="D285" s="57">
        <f>MAX(0,$C285-Parameters!$C$13)*Parameters!$D$13</f>
        <v>3420.5665338338122</v>
      </c>
      <c r="E285" s="27">
        <f>MAX(0,$C285-Parameters!$C$14)*Parameters!$D$14</f>
        <v>2420.5665338338122</v>
      </c>
      <c r="F285" s="58">
        <f>MAX(0,$C285-Parameters!$C$15)*Parameters!$D$15</f>
        <v>1420.5665338338122</v>
      </c>
      <c r="G285" s="59">
        <f t="shared" si="42"/>
        <v>7261.6996015014365</v>
      </c>
      <c r="H285" s="59">
        <f>IF(D285=0,0,Parameters!$C$13*Parameters!$D$13)+IF(E285=0,0,Parameters!$C$14*Parameters!$D$14)+IF(F285=0,0,Parameters!$C$15*Parameters!$D$15)</f>
        <v>24000</v>
      </c>
      <c r="I285" s="60">
        <f t="shared" si="50"/>
        <v>0.30257081672922653</v>
      </c>
      <c r="J285" s="58">
        <f>'S(t) modelling'!H277</f>
        <v>97.765599795136794</v>
      </c>
      <c r="K285" s="57">
        <f>MAX(0,$J285-Parameters!$C$13)*Parameters!$D$13</f>
        <v>2776.5599795136795</v>
      </c>
      <c r="L285" s="27">
        <f>MAX(0,$J285-Parameters!$C$14)*Parameters!$D$14</f>
        <v>1776.5599795136793</v>
      </c>
      <c r="M285" s="58">
        <f>MAX(0,$J285-Parameters!$C$15)*Parameters!$D$15</f>
        <v>776.55997951367931</v>
      </c>
      <c r="N285" s="61">
        <f t="shared" si="43"/>
        <v>5329.6799385410386</v>
      </c>
      <c r="O285" s="59">
        <f>IF(K285=0,0,Parameters!$C$13*Parameters!$D$13)+IF(L285=0,0,Parameters!$C$14*Parameters!$D$14)+IF(M285=0,0,Parameters!$C$15*Parameters!$D$15)</f>
        <v>24000</v>
      </c>
      <c r="P285" s="60">
        <f t="shared" si="45"/>
        <v>0.22206999743920994</v>
      </c>
      <c r="R285" s="56">
        <f t="shared" si="46"/>
        <v>271</v>
      </c>
      <c r="S285" s="57">
        <f>MAX(0,$C285-Parameters!$C$16)*Parameters!$D$16</f>
        <v>1420.5665338338122</v>
      </c>
      <c r="T285" s="58">
        <f>MAX(0,$C285-Parameters!$D$17)*Parameters!$D$17</f>
        <v>420.56653383381217</v>
      </c>
      <c r="U285" s="70">
        <f t="shared" si="44"/>
        <v>1841.1330676676243</v>
      </c>
      <c r="V285" s="71">
        <f>IF(S285=0,0,Parameters!$C$16*Parameters!$D$16)+IF(T285=0,0,Parameters!$C$17*Parameters!$D$17)</f>
        <v>19000</v>
      </c>
      <c r="W285" s="60">
        <f t="shared" si="47"/>
        <v>9.6901740403559172E-2</v>
      </c>
      <c r="X285" s="57">
        <f>MAX(0,$J285-Parameters!$C$16)*Parameters!$D$16</f>
        <v>776.55997951367931</v>
      </c>
      <c r="Y285" s="27">
        <f>MAX(0,$J285-Parameters!$C$17)*Parameters!$D$17</f>
        <v>0</v>
      </c>
      <c r="Z285" s="72">
        <f t="shared" si="48"/>
        <v>776.55997951367931</v>
      </c>
      <c r="AA285" s="61">
        <f>IF(X285=0,0,Parameters!$C$16*Parameters!$D$16)+IF(Y285=0,0,Parameters!$C$17*Parameters!$D$17)</f>
        <v>9000</v>
      </c>
      <c r="AB285" s="60">
        <f t="shared" si="49"/>
        <v>8.6284442168186593E-2</v>
      </c>
    </row>
    <row r="286" spans="2:28" x14ac:dyDescent="0.3">
      <c r="B286" s="56">
        <f>'S(t) modelling'!A278</f>
        <v>272</v>
      </c>
      <c r="C286" s="57">
        <f>'S(t) modelling'!E278</f>
        <v>111.1373329769975</v>
      </c>
      <c r="D286" s="57">
        <f>MAX(0,$C286-Parameters!$C$13)*Parameters!$D$13</f>
        <v>4113.7332976997495</v>
      </c>
      <c r="E286" s="27">
        <f>MAX(0,$C286-Parameters!$C$14)*Parameters!$D$14</f>
        <v>3113.73329769975</v>
      </c>
      <c r="F286" s="58">
        <f>MAX(0,$C286-Parameters!$C$15)*Parameters!$D$15</f>
        <v>2113.73329769975</v>
      </c>
      <c r="G286" s="59">
        <f t="shared" si="42"/>
        <v>9341.1998930992486</v>
      </c>
      <c r="H286" s="59">
        <f>IF(D286=0,0,Parameters!$C$13*Parameters!$D$13)+IF(E286=0,0,Parameters!$C$14*Parameters!$D$14)+IF(F286=0,0,Parameters!$C$15*Parameters!$D$15)</f>
        <v>24000</v>
      </c>
      <c r="I286" s="60">
        <f t="shared" si="50"/>
        <v>0.3892166622124687</v>
      </c>
      <c r="J286" s="58">
        <f>'S(t) modelling'!H278</f>
        <v>98.969876580739424</v>
      </c>
      <c r="K286" s="57">
        <f>MAX(0,$J286-Parameters!$C$13)*Parameters!$D$13</f>
        <v>2896.9876580739424</v>
      </c>
      <c r="L286" s="27">
        <f>MAX(0,$J286-Parameters!$C$14)*Parameters!$D$14</f>
        <v>1896.9876580739424</v>
      </c>
      <c r="M286" s="58">
        <f>MAX(0,$J286-Parameters!$C$15)*Parameters!$D$15</f>
        <v>896.98765807394238</v>
      </c>
      <c r="N286" s="61">
        <f t="shared" si="43"/>
        <v>5690.9629742218276</v>
      </c>
      <c r="O286" s="59">
        <f>IF(K286=0,0,Parameters!$C$13*Parameters!$D$13)+IF(L286=0,0,Parameters!$C$14*Parameters!$D$14)+IF(M286=0,0,Parameters!$C$15*Parameters!$D$15)</f>
        <v>24000</v>
      </c>
      <c r="P286" s="60">
        <f t="shared" si="45"/>
        <v>0.2371234572592428</v>
      </c>
      <c r="R286" s="56">
        <f t="shared" si="46"/>
        <v>272</v>
      </c>
      <c r="S286" s="57">
        <f>MAX(0,$C286-Parameters!$C$16)*Parameters!$D$16</f>
        <v>2113.73329769975</v>
      </c>
      <c r="T286" s="58">
        <f>MAX(0,$C286-Parameters!$D$17)*Parameters!$D$17</f>
        <v>1113.73329769975</v>
      </c>
      <c r="U286" s="70">
        <f t="shared" si="44"/>
        <v>3227.4665953995</v>
      </c>
      <c r="V286" s="71">
        <f>IF(S286=0,0,Parameters!$C$16*Parameters!$D$16)+IF(T286=0,0,Parameters!$C$17*Parameters!$D$17)</f>
        <v>19000</v>
      </c>
      <c r="W286" s="60">
        <f t="shared" si="47"/>
        <v>0.16986666291576316</v>
      </c>
      <c r="X286" s="57">
        <f>MAX(0,$J286-Parameters!$C$16)*Parameters!$D$16</f>
        <v>896.98765807394238</v>
      </c>
      <c r="Y286" s="27">
        <f>MAX(0,$J286-Parameters!$C$17)*Parameters!$D$17</f>
        <v>0</v>
      </c>
      <c r="Z286" s="72">
        <f t="shared" si="48"/>
        <v>896.98765807394238</v>
      </c>
      <c r="AA286" s="61">
        <f>IF(X286=0,0,Parameters!$C$16*Parameters!$D$16)+IF(Y286=0,0,Parameters!$C$17*Parameters!$D$17)</f>
        <v>9000</v>
      </c>
      <c r="AB286" s="60">
        <f t="shared" si="49"/>
        <v>9.9665295341549151E-2</v>
      </c>
    </row>
    <row r="287" spans="2:28" x14ac:dyDescent="0.3">
      <c r="B287" s="56">
        <f>'S(t) modelling'!A279</f>
        <v>273</v>
      </c>
      <c r="C287" s="57">
        <f>'S(t) modelling'!E279</f>
        <v>96.880762075981252</v>
      </c>
      <c r="D287" s="57">
        <f>MAX(0,$C287-Parameters!$C$13)*Parameters!$D$13</f>
        <v>2688.0762075981252</v>
      </c>
      <c r="E287" s="27">
        <f>MAX(0,$C287-Parameters!$C$14)*Parameters!$D$14</f>
        <v>1688.0762075981252</v>
      </c>
      <c r="F287" s="58">
        <f>MAX(0,$C287-Parameters!$C$15)*Parameters!$D$15</f>
        <v>688.07620759812517</v>
      </c>
      <c r="G287" s="59">
        <f t="shared" si="42"/>
        <v>5064.228622794375</v>
      </c>
      <c r="H287" s="59">
        <f>IF(D287=0,0,Parameters!$C$13*Parameters!$D$13)+IF(E287=0,0,Parameters!$C$14*Parameters!$D$14)+IF(F287=0,0,Parameters!$C$15*Parameters!$D$15)</f>
        <v>24000</v>
      </c>
      <c r="I287" s="60">
        <f t="shared" si="50"/>
        <v>0.21100952594976563</v>
      </c>
      <c r="J287" s="58">
        <f>'S(t) modelling'!H279</f>
        <v>95.892730393470273</v>
      </c>
      <c r="K287" s="57">
        <f>MAX(0,$J287-Parameters!$C$13)*Parameters!$D$13</f>
        <v>2589.2730393470274</v>
      </c>
      <c r="L287" s="27">
        <f>MAX(0,$J287-Parameters!$C$14)*Parameters!$D$14</f>
        <v>1589.2730393470274</v>
      </c>
      <c r="M287" s="58">
        <f>MAX(0,$J287-Parameters!$C$15)*Parameters!$D$15</f>
        <v>589.27303934702741</v>
      </c>
      <c r="N287" s="61">
        <f t="shared" si="43"/>
        <v>4767.8191180410822</v>
      </c>
      <c r="O287" s="59">
        <f>IF(K287=0,0,Parameters!$C$13*Parameters!$D$13)+IF(L287=0,0,Parameters!$C$14*Parameters!$D$14)+IF(M287=0,0,Parameters!$C$15*Parameters!$D$15)</f>
        <v>24000</v>
      </c>
      <c r="P287" s="60">
        <f t="shared" si="45"/>
        <v>0.19865912991837842</v>
      </c>
      <c r="R287" s="56">
        <f t="shared" si="46"/>
        <v>273</v>
      </c>
      <c r="S287" s="57">
        <f>MAX(0,$C287-Parameters!$C$16)*Parameters!$D$16</f>
        <v>688.07620759812517</v>
      </c>
      <c r="T287" s="58">
        <f>MAX(0,$C287-Parameters!$D$17)*Parameters!$D$17</f>
        <v>0</v>
      </c>
      <c r="U287" s="70">
        <f t="shared" si="44"/>
        <v>688.07620759812517</v>
      </c>
      <c r="V287" s="71">
        <f>IF(S287=0,0,Parameters!$C$16*Parameters!$D$16)+IF(T287=0,0,Parameters!$C$17*Parameters!$D$17)</f>
        <v>9000</v>
      </c>
      <c r="W287" s="60">
        <f t="shared" si="47"/>
        <v>7.6452911955347244E-2</v>
      </c>
      <c r="X287" s="57">
        <f>MAX(0,$J287-Parameters!$C$16)*Parameters!$D$16</f>
        <v>589.27303934702741</v>
      </c>
      <c r="Y287" s="27">
        <f>MAX(0,$J287-Parameters!$C$17)*Parameters!$D$17</f>
        <v>0</v>
      </c>
      <c r="Z287" s="72">
        <f t="shared" si="48"/>
        <v>589.27303934702741</v>
      </c>
      <c r="AA287" s="61">
        <f>IF(X287=0,0,Parameters!$C$16*Parameters!$D$16)+IF(Y287=0,0,Parameters!$C$17*Parameters!$D$17)</f>
        <v>9000</v>
      </c>
      <c r="AB287" s="60">
        <f t="shared" si="49"/>
        <v>6.5474782149669716E-2</v>
      </c>
    </row>
    <row r="288" spans="2:28" x14ac:dyDescent="0.3">
      <c r="B288" s="56">
        <f>'S(t) modelling'!A280</f>
        <v>274</v>
      </c>
      <c r="C288" s="57">
        <f>'S(t) modelling'!E280</f>
        <v>109.96777387569519</v>
      </c>
      <c r="D288" s="57">
        <f>MAX(0,$C288-Parameters!$C$13)*Parameters!$D$13</f>
        <v>3996.7773875695189</v>
      </c>
      <c r="E288" s="27">
        <f>MAX(0,$C288-Parameters!$C$14)*Parameters!$D$14</f>
        <v>2996.7773875695189</v>
      </c>
      <c r="F288" s="58">
        <f>MAX(0,$C288-Parameters!$C$15)*Parameters!$D$15</f>
        <v>1996.7773875695186</v>
      </c>
      <c r="G288" s="59">
        <f t="shared" si="42"/>
        <v>8990.332162708557</v>
      </c>
      <c r="H288" s="59">
        <f>IF(D288=0,0,Parameters!$C$13*Parameters!$D$13)+IF(E288=0,0,Parameters!$C$14*Parameters!$D$14)+IF(F288=0,0,Parameters!$C$15*Parameters!$D$15)</f>
        <v>24000</v>
      </c>
      <c r="I288" s="60">
        <f t="shared" si="50"/>
        <v>0.37459717344618987</v>
      </c>
      <c r="J288" s="58">
        <f>'S(t) modelling'!H280</f>
        <v>100.31033001886097</v>
      </c>
      <c r="K288" s="57">
        <f>MAX(0,$J288-Parameters!$C$13)*Parameters!$D$13</f>
        <v>3031.0330018860968</v>
      </c>
      <c r="L288" s="27">
        <f>MAX(0,$J288-Parameters!$C$14)*Parameters!$D$14</f>
        <v>2031.0330018860966</v>
      </c>
      <c r="M288" s="58">
        <f>MAX(0,$J288-Parameters!$C$15)*Parameters!$D$15</f>
        <v>1031.0330018860966</v>
      </c>
      <c r="N288" s="61">
        <f t="shared" si="43"/>
        <v>6093.0990056582905</v>
      </c>
      <c r="O288" s="59">
        <f>IF(K288=0,0,Parameters!$C$13*Parameters!$D$13)+IF(L288=0,0,Parameters!$C$14*Parameters!$D$14)+IF(M288=0,0,Parameters!$C$15*Parameters!$D$15)</f>
        <v>24000</v>
      </c>
      <c r="P288" s="60">
        <f t="shared" si="45"/>
        <v>0.25387912523576212</v>
      </c>
      <c r="R288" s="56">
        <f t="shared" si="46"/>
        <v>274</v>
      </c>
      <c r="S288" s="57">
        <f>MAX(0,$C288-Parameters!$C$16)*Parameters!$D$16</f>
        <v>1996.7773875695186</v>
      </c>
      <c r="T288" s="58">
        <f>MAX(0,$C288-Parameters!$D$17)*Parameters!$D$17</f>
        <v>996.77738756951862</v>
      </c>
      <c r="U288" s="70">
        <f t="shared" si="44"/>
        <v>2993.5547751390372</v>
      </c>
      <c r="V288" s="71">
        <f>IF(S288=0,0,Parameters!$C$16*Parameters!$D$16)+IF(T288=0,0,Parameters!$C$17*Parameters!$D$17)</f>
        <v>19000</v>
      </c>
      <c r="W288" s="60">
        <f t="shared" si="47"/>
        <v>0.15755551448100197</v>
      </c>
      <c r="X288" s="57">
        <f>MAX(0,$J288-Parameters!$C$16)*Parameters!$D$16</f>
        <v>1031.0330018860966</v>
      </c>
      <c r="Y288" s="27">
        <f>MAX(0,$J288-Parameters!$C$17)*Parameters!$D$17</f>
        <v>31.033001886096656</v>
      </c>
      <c r="Z288" s="72">
        <f t="shared" si="48"/>
        <v>1062.0660037721932</v>
      </c>
      <c r="AA288" s="61">
        <f>IF(X288=0,0,Parameters!$C$16*Parameters!$D$16)+IF(Y288=0,0,Parameters!$C$17*Parameters!$D$17)</f>
        <v>19000</v>
      </c>
      <c r="AB288" s="60">
        <f t="shared" si="49"/>
        <v>5.5898210724852272E-2</v>
      </c>
    </row>
    <row r="289" spans="2:28" x14ac:dyDescent="0.3">
      <c r="B289" s="56">
        <f>'S(t) modelling'!A281</f>
        <v>275</v>
      </c>
      <c r="C289" s="57">
        <f>'S(t) modelling'!E281</f>
        <v>101.44176923174962</v>
      </c>
      <c r="D289" s="57">
        <f>MAX(0,$C289-Parameters!$C$13)*Parameters!$D$13</f>
        <v>3144.1769231749618</v>
      </c>
      <c r="E289" s="27">
        <f>MAX(0,$C289-Parameters!$C$14)*Parameters!$D$14</f>
        <v>2144.1769231749618</v>
      </c>
      <c r="F289" s="58">
        <f>MAX(0,$C289-Parameters!$C$15)*Parameters!$D$15</f>
        <v>1144.1769231749618</v>
      </c>
      <c r="G289" s="59">
        <f t="shared" si="42"/>
        <v>6432.5307695248848</v>
      </c>
      <c r="H289" s="59">
        <f>IF(D289=0,0,Parameters!$C$13*Parameters!$D$13)+IF(E289=0,0,Parameters!$C$14*Parameters!$D$14)+IF(F289=0,0,Parameters!$C$15*Parameters!$D$15)</f>
        <v>24000</v>
      </c>
      <c r="I289" s="60">
        <f t="shared" si="50"/>
        <v>0.26802211539687021</v>
      </c>
      <c r="J289" s="58">
        <f>'S(t) modelling'!H281</f>
        <v>91.136509583074186</v>
      </c>
      <c r="K289" s="57">
        <f>MAX(0,$J289-Parameters!$C$13)*Parameters!$D$13</f>
        <v>2113.6509583074185</v>
      </c>
      <c r="L289" s="27">
        <f>MAX(0,$J289-Parameters!$C$14)*Parameters!$D$14</f>
        <v>1113.6509583074187</v>
      </c>
      <c r="M289" s="58">
        <f>MAX(0,$J289-Parameters!$C$15)*Parameters!$D$15</f>
        <v>113.65095830741865</v>
      </c>
      <c r="N289" s="61">
        <f t="shared" si="43"/>
        <v>3340.9528749222554</v>
      </c>
      <c r="O289" s="59">
        <f>IF(K289=0,0,Parameters!$C$13*Parameters!$D$13)+IF(L289=0,0,Parameters!$C$14*Parameters!$D$14)+IF(M289=0,0,Parameters!$C$15*Parameters!$D$15)</f>
        <v>24000</v>
      </c>
      <c r="P289" s="60">
        <f t="shared" si="45"/>
        <v>0.13920636978842732</v>
      </c>
      <c r="R289" s="56">
        <f t="shared" si="46"/>
        <v>275</v>
      </c>
      <c r="S289" s="57">
        <f>MAX(0,$C289-Parameters!$C$16)*Parameters!$D$16</f>
        <v>1144.1769231749618</v>
      </c>
      <c r="T289" s="58">
        <f>MAX(0,$C289-Parameters!$D$17)*Parameters!$D$17</f>
        <v>144.17692317496176</v>
      </c>
      <c r="U289" s="70">
        <f t="shared" si="44"/>
        <v>1288.3538463499235</v>
      </c>
      <c r="V289" s="71">
        <f>IF(S289=0,0,Parameters!$C$16*Parameters!$D$16)+IF(T289=0,0,Parameters!$C$17*Parameters!$D$17)</f>
        <v>19000</v>
      </c>
      <c r="W289" s="60">
        <f t="shared" si="47"/>
        <v>6.7808097176311768E-2</v>
      </c>
      <c r="X289" s="57">
        <f>MAX(0,$J289-Parameters!$C$16)*Parameters!$D$16</f>
        <v>113.65095830741865</v>
      </c>
      <c r="Y289" s="27">
        <f>MAX(0,$J289-Parameters!$C$17)*Parameters!$D$17</f>
        <v>0</v>
      </c>
      <c r="Z289" s="72">
        <f t="shared" si="48"/>
        <v>113.65095830741865</v>
      </c>
      <c r="AA289" s="61">
        <f>IF(X289=0,0,Parameters!$C$16*Parameters!$D$16)+IF(Y289=0,0,Parameters!$C$17*Parameters!$D$17)</f>
        <v>9000</v>
      </c>
      <c r="AB289" s="60">
        <f t="shared" si="49"/>
        <v>1.262788425637985E-2</v>
      </c>
    </row>
    <row r="290" spans="2:28" x14ac:dyDescent="0.3">
      <c r="B290" s="56">
        <f>'S(t) modelling'!A282</f>
        <v>276</v>
      </c>
      <c r="C290" s="57">
        <f>'S(t) modelling'!E282</f>
        <v>107.83472978598299</v>
      </c>
      <c r="D290" s="57">
        <f>MAX(0,$C290-Parameters!$C$13)*Parameters!$D$13</f>
        <v>3783.4729785982986</v>
      </c>
      <c r="E290" s="27">
        <f>MAX(0,$C290-Parameters!$C$14)*Parameters!$D$14</f>
        <v>2783.4729785982986</v>
      </c>
      <c r="F290" s="58">
        <f>MAX(0,$C290-Parameters!$C$15)*Parameters!$D$15</f>
        <v>1783.4729785982986</v>
      </c>
      <c r="G290" s="59">
        <f t="shared" si="42"/>
        <v>8350.4189357948962</v>
      </c>
      <c r="H290" s="59">
        <f>IF(D290=0,0,Parameters!$C$13*Parameters!$D$13)+IF(E290=0,0,Parameters!$C$14*Parameters!$D$14)+IF(F290=0,0,Parameters!$C$15*Parameters!$D$15)</f>
        <v>24000</v>
      </c>
      <c r="I290" s="60">
        <f t="shared" si="50"/>
        <v>0.34793412232478732</v>
      </c>
      <c r="J290" s="58">
        <f>'S(t) modelling'!H282</f>
        <v>85.958159196143257</v>
      </c>
      <c r="K290" s="57">
        <f>MAX(0,$J290-Parameters!$C$13)*Parameters!$D$13</f>
        <v>1595.8159196143256</v>
      </c>
      <c r="L290" s="27">
        <f>MAX(0,$J290-Parameters!$C$14)*Parameters!$D$14</f>
        <v>595.81591961432559</v>
      </c>
      <c r="M290" s="58">
        <f>MAX(0,$J290-Parameters!$C$15)*Parameters!$D$15</f>
        <v>0</v>
      </c>
      <c r="N290" s="61">
        <f t="shared" si="43"/>
        <v>2191.6318392286512</v>
      </c>
      <c r="O290" s="59">
        <f>IF(K290=0,0,Parameters!$C$13*Parameters!$D$13)+IF(L290=0,0,Parameters!$C$14*Parameters!$D$14)+IF(M290=0,0,Parameters!$C$15*Parameters!$D$15)</f>
        <v>15000</v>
      </c>
      <c r="P290" s="60">
        <f t="shared" si="45"/>
        <v>0.14610878928191007</v>
      </c>
      <c r="R290" s="56">
        <f t="shared" si="46"/>
        <v>276</v>
      </c>
      <c r="S290" s="57">
        <f>MAX(0,$C290-Parameters!$C$16)*Parameters!$D$16</f>
        <v>1783.4729785982986</v>
      </c>
      <c r="T290" s="58">
        <f>MAX(0,$C290-Parameters!$D$17)*Parameters!$D$17</f>
        <v>783.4729785982986</v>
      </c>
      <c r="U290" s="70">
        <f t="shared" si="44"/>
        <v>2566.9459571965972</v>
      </c>
      <c r="V290" s="71">
        <f>IF(S290=0,0,Parameters!$C$16*Parameters!$D$16)+IF(T290=0,0,Parameters!$C$17*Parameters!$D$17)</f>
        <v>19000</v>
      </c>
      <c r="W290" s="60">
        <f t="shared" si="47"/>
        <v>0.13510241879982091</v>
      </c>
      <c r="X290" s="57">
        <f>MAX(0,$J290-Parameters!$C$16)*Parameters!$D$16</f>
        <v>0</v>
      </c>
      <c r="Y290" s="27">
        <f>MAX(0,$J290-Parameters!$C$17)*Parameters!$D$17</f>
        <v>0</v>
      </c>
      <c r="Z290" s="72">
        <f t="shared" si="48"/>
        <v>0</v>
      </c>
      <c r="AA290" s="61">
        <f>IF(X290=0,0,Parameters!$C$16*Parameters!$D$16)+IF(Y290=0,0,Parameters!$C$17*Parameters!$D$17)</f>
        <v>0</v>
      </c>
      <c r="AB290" s="60">
        <f t="shared" si="49"/>
        <v>0</v>
      </c>
    </row>
    <row r="291" spans="2:28" x14ac:dyDescent="0.3">
      <c r="B291" s="56">
        <f>'S(t) modelling'!A283</f>
        <v>277</v>
      </c>
      <c r="C291" s="57">
        <f>'S(t) modelling'!E283</f>
        <v>107.53370856317044</v>
      </c>
      <c r="D291" s="57">
        <f>MAX(0,$C291-Parameters!$C$13)*Parameters!$D$13</f>
        <v>3753.3708563170435</v>
      </c>
      <c r="E291" s="27">
        <f>MAX(0,$C291-Parameters!$C$14)*Parameters!$D$14</f>
        <v>2753.3708563170435</v>
      </c>
      <c r="F291" s="58">
        <f>MAX(0,$C291-Parameters!$C$15)*Parameters!$D$15</f>
        <v>1753.3708563170435</v>
      </c>
      <c r="G291" s="59">
        <f t="shared" si="42"/>
        <v>8260.11256895113</v>
      </c>
      <c r="H291" s="59">
        <f>IF(D291=0,0,Parameters!$C$13*Parameters!$D$13)+IF(E291=0,0,Parameters!$C$14*Parameters!$D$14)+IF(F291=0,0,Parameters!$C$15*Parameters!$D$15)</f>
        <v>24000</v>
      </c>
      <c r="I291" s="60">
        <f t="shared" si="50"/>
        <v>0.34417135703963042</v>
      </c>
      <c r="J291" s="58">
        <f>'S(t) modelling'!H283</f>
        <v>110.28700526305481</v>
      </c>
      <c r="K291" s="57">
        <f>MAX(0,$J291-Parameters!$C$13)*Parameters!$D$13</f>
        <v>4028.7005263054807</v>
      </c>
      <c r="L291" s="27">
        <f>MAX(0,$J291-Parameters!$C$14)*Parameters!$D$14</f>
        <v>3028.7005263054807</v>
      </c>
      <c r="M291" s="58">
        <f>MAX(0,$J291-Parameters!$C$15)*Parameters!$D$15</f>
        <v>2028.7005263054809</v>
      </c>
      <c r="N291" s="61">
        <f t="shared" si="43"/>
        <v>9086.101578916443</v>
      </c>
      <c r="O291" s="59">
        <f>IF(K291=0,0,Parameters!$C$13*Parameters!$D$13)+IF(L291=0,0,Parameters!$C$14*Parameters!$D$14)+IF(M291=0,0,Parameters!$C$15*Parameters!$D$15)</f>
        <v>24000</v>
      </c>
      <c r="P291" s="60">
        <f t="shared" si="45"/>
        <v>0.37858756578818514</v>
      </c>
      <c r="R291" s="56">
        <f t="shared" si="46"/>
        <v>277</v>
      </c>
      <c r="S291" s="57">
        <f>MAX(0,$C291-Parameters!$C$16)*Parameters!$D$16</f>
        <v>1753.3708563170435</v>
      </c>
      <c r="T291" s="58">
        <f>MAX(0,$C291-Parameters!$D$17)*Parameters!$D$17</f>
        <v>753.37085631704349</v>
      </c>
      <c r="U291" s="70">
        <f t="shared" si="44"/>
        <v>2506.741712634087</v>
      </c>
      <c r="V291" s="71">
        <f>IF(S291=0,0,Parameters!$C$16*Parameters!$D$16)+IF(T291=0,0,Parameters!$C$17*Parameters!$D$17)</f>
        <v>19000</v>
      </c>
      <c r="W291" s="60">
        <f t="shared" si="47"/>
        <v>0.13193377434916248</v>
      </c>
      <c r="X291" s="57">
        <f>MAX(0,$J291-Parameters!$C$16)*Parameters!$D$16</f>
        <v>2028.7005263054809</v>
      </c>
      <c r="Y291" s="27">
        <f>MAX(0,$J291-Parameters!$C$17)*Parameters!$D$17</f>
        <v>1028.7005263054809</v>
      </c>
      <c r="Z291" s="72">
        <f t="shared" si="48"/>
        <v>3057.4010526109619</v>
      </c>
      <c r="AA291" s="61">
        <f>IF(X291=0,0,Parameters!$C$16*Parameters!$D$16)+IF(Y291=0,0,Parameters!$C$17*Parameters!$D$17)</f>
        <v>19000</v>
      </c>
      <c r="AB291" s="60">
        <f t="shared" si="49"/>
        <v>0.16091584487426114</v>
      </c>
    </row>
    <row r="292" spans="2:28" x14ac:dyDescent="0.3">
      <c r="B292" s="56">
        <f>'S(t) modelling'!A284</f>
        <v>278</v>
      </c>
      <c r="C292" s="57">
        <f>'S(t) modelling'!E284</f>
        <v>101.24213246111931</v>
      </c>
      <c r="D292" s="57">
        <f>MAX(0,$C292-Parameters!$C$13)*Parameters!$D$13</f>
        <v>3124.2132461119313</v>
      </c>
      <c r="E292" s="27">
        <f>MAX(0,$C292-Parameters!$C$14)*Parameters!$D$14</f>
        <v>2124.2132461119313</v>
      </c>
      <c r="F292" s="58">
        <f>MAX(0,$C292-Parameters!$C$15)*Parameters!$D$15</f>
        <v>1124.2132461119311</v>
      </c>
      <c r="G292" s="59">
        <f t="shared" si="42"/>
        <v>6372.6397383357935</v>
      </c>
      <c r="H292" s="59">
        <f>IF(D292=0,0,Parameters!$C$13*Parameters!$D$13)+IF(E292=0,0,Parameters!$C$14*Parameters!$D$14)+IF(F292=0,0,Parameters!$C$15*Parameters!$D$15)</f>
        <v>24000</v>
      </c>
      <c r="I292" s="60">
        <f t="shared" si="50"/>
        <v>0.26552665576399137</v>
      </c>
      <c r="J292" s="58">
        <f>'S(t) modelling'!H284</f>
        <v>96.191472359518372</v>
      </c>
      <c r="K292" s="57">
        <f>MAX(0,$J292-Parameters!$C$13)*Parameters!$D$13</f>
        <v>2619.147235951837</v>
      </c>
      <c r="L292" s="27">
        <f>MAX(0,$J292-Parameters!$C$14)*Parameters!$D$14</f>
        <v>1619.147235951837</v>
      </c>
      <c r="M292" s="58">
        <f>MAX(0,$J292-Parameters!$C$15)*Parameters!$D$15</f>
        <v>619.14723595183716</v>
      </c>
      <c r="N292" s="61">
        <f t="shared" si="43"/>
        <v>4857.4417078555116</v>
      </c>
      <c r="O292" s="59">
        <f>IF(K292=0,0,Parameters!$C$13*Parameters!$D$13)+IF(L292=0,0,Parameters!$C$14*Parameters!$D$14)+IF(M292=0,0,Parameters!$C$15*Parameters!$D$15)</f>
        <v>24000</v>
      </c>
      <c r="P292" s="60">
        <f t="shared" si="45"/>
        <v>0.20239340449397966</v>
      </c>
      <c r="R292" s="56">
        <f t="shared" si="46"/>
        <v>278</v>
      </c>
      <c r="S292" s="57">
        <f>MAX(0,$C292-Parameters!$C$16)*Parameters!$D$16</f>
        <v>1124.2132461119311</v>
      </c>
      <c r="T292" s="58">
        <f>MAX(0,$C292-Parameters!$D$17)*Parameters!$D$17</f>
        <v>124.21324611193114</v>
      </c>
      <c r="U292" s="70">
        <f t="shared" si="44"/>
        <v>1248.4264922238622</v>
      </c>
      <c r="V292" s="71">
        <f>IF(S292=0,0,Parameters!$C$16*Parameters!$D$16)+IF(T292=0,0,Parameters!$C$17*Parameters!$D$17)</f>
        <v>19000</v>
      </c>
      <c r="W292" s="60">
        <f t="shared" si="47"/>
        <v>6.5706657485466433E-2</v>
      </c>
      <c r="X292" s="57">
        <f>MAX(0,$J292-Parameters!$C$16)*Parameters!$D$16</f>
        <v>619.14723595183716</v>
      </c>
      <c r="Y292" s="27">
        <f>MAX(0,$J292-Parameters!$C$17)*Parameters!$D$17</f>
        <v>0</v>
      </c>
      <c r="Z292" s="72">
        <f t="shared" si="48"/>
        <v>619.14723595183716</v>
      </c>
      <c r="AA292" s="61">
        <f>IF(X292=0,0,Parameters!$C$16*Parameters!$D$16)+IF(Y292=0,0,Parameters!$C$17*Parameters!$D$17)</f>
        <v>9000</v>
      </c>
      <c r="AB292" s="60">
        <f t="shared" si="49"/>
        <v>6.8794137327981911E-2</v>
      </c>
    </row>
    <row r="293" spans="2:28" x14ac:dyDescent="0.3">
      <c r="B293" s="56">
        <f>'S(t) modelling'!A285</f>
        <v>279</v>
      </c>
      <c r="C293" s="57">
        <f>'S(t) modelling'!E285</f>
        <v>119.81677086822577</v>
      </c>
      <c r="D293" s="57">
        <f>MAX(0,$C293-Parameters!$C$13)*Parameters!$D$13</f>
        <v>4981.6770868225776</v>
      </c>
      <c r="E293" s="27">
        <f>MAX(0,$C293-Parameters!$C$14)*Parameters!$D$14</f>
        <v>3981.6770868225776</v>
      </c>
      <c r="F293" s="58">
        <f>MAX(0,$C293-Parameters!$C$15)*Parameters!$D$15</f>
        <v>2981.6770868225776</v>
      </c>
      <c r="G293" s="59">
        <f t="shared" si="42"/>
        <v>11945.031260467733</v>
      </c>
      <c r="H293" s="59">
        <f>IF(D293=0,0,Parameters!$C$13*Parameters!$D$13)+IF(E293=0,0,Parameters!$C$14*Parameters!$D$14)+IF(F293=0,0,Parameters!$C$15*Parameters!$D$15)</f>
        <v>24000</v>
      </c>
      <c r="I293" s="60">
        <f t="shared" si="50"/>
        <v>0.49770963585282219</v>
      </c>
      <c r="J293" s="58">
        <f>'S(t) modelling'!H285</f>
        <v>129.85776327928099</v>
      </c>
      <c r="K293" s="57">
        <f>MAX(0,$J293-Parameters!$C$13)*Parameters!$D$13</f>
        <v>5985.7763279280989</v>
      </c>
      <c r="L293" s="27">
        <f>MAX(0,$J293-Parameters!$C$14)*Parameters!$D$14</f>
        <v>4985.7763279280989</v>
      </c>
      <c r="M293" s="58">
        <f>MAX(0,$J293-Parameters!$C$15)*Parameters!$D$15</f>
        <v>3985.7763279280989</v>
      </c>
      <c r="N293" s="61">
        <f t="shared" si="43"/>
        <v>14957.328983784297</v>
      </c>
      <c r="O293" s="59">
        <f>IF(K293=0,0,Parameters!$C$13*Parameters!$D$13)+IF(L293=0,0,Parameters!$C$14*Parameters!$D$14)+IF(M293=0,0,Parameters!$C$15*Parameters!$D$15)</f>
        <v>24000</v>
      </c>
      <c r="P293" s="60">
        <f t="shared" si="45"/>
        <v>0.62322204099101242</v>
      </c>
      <c r="R293" s="56">
        <f t="shared" si="46"/>
        <v>279</v>
      </c>
      <c r="S293" s="57">
        <f>MAX(0,$C293-Parameters!$C$16)*Parameters!$D$16</f>
        <v>2981.6770868225776</v>
      </c>
      <c r="T293" s="58">
        <f>MAX(0,$C293-Parameters!$D$17)*Parameters!$D$17</f>
        <v>1981.6770868225774</v>
      </c>
      <c r="U293" s="70">
        <f t="shared" si="44"/>
        <v>4963.3541736451552</v>
      </c>
      <c r="V293" s="71">
        <f>IF(S293=0,0,Parameters!$C$16*Parameters!$D$16)+IF(T293=0,0,Parameters!$C$17*Parameters!$D$17)</f>
        <v>19000</v>
      </c>
      <c r="W293" s="60">
        <f t="shared" si="47"/>
        <v>0.26122916703395554</v>
      </c>
      <c r="X293" s="57">
        <f>MAX(0,$J293-Parameters!$C$16)*Parameters!$D$16</f>
        <v>3985.7763279280989</v>
      </c>
      <c r="Y293" s="27">
        <f>MAX(0,$J293-Parameters!$C$17)*Parameters!$D$17</f>
        <v>2985.7763279280989</v>
      </c>
      <c r="Z293" s="72">
        <f t="shared" si="48"/>
        <v>6971.5526558561978</v>
      </c>
      <c r="AA293" s="61">
        <f>IF(X293=0,0,Parameters!$C$16*Parameters!$D$16)+IF(Y293=0,0,Parameters!$C$17*Parameters!$D$17)</f>
        <v>19000</v>
      </c>
      <c r="AB293" s="60">
        <f t="shared" si="49"/>
        <v>0.36692382399243145</v>
      </c>
    </row>
    <row r="294" spans="2:28" x14ac:dyDescent="0.3">
      <c r="B294" s="56">
        <f>'S(t) modelling'!A286</f>
        <v>280</v>
      </c>
      <c r="C294" s="57">
        <f>'S(t) modelling'!E286</f>
        <v>105.03833956627102</v>
      </c>
      <c r="D294" s="57">
        <f>MAX(0,$C294-Parameters!$C$13)*Parameters!$D$13</f>
        <v>3503.833956627102</v>
      </c>
      <c r="E294" s="27">
        <f>MAX(0,$C294-Parameters!$C$14)*Parameters!$D$14</f>
        <v>2503.833956627102</v>
      </c>
      <c r="F294" s="58">
        <f>MAX(0,$C294-Parameters!$C$15)*Parameters!$D$15</f>
        <v>1503.833956627102</v>
      </c>
      <c r="G294" s="59">
        <f t="shared" si="42"/>
        <v>7511.5018698813055</v>
      </c>
      <c r="H294" s="59">
        <f>IF(D294=0,0,Parameters!$C$13*Parameters!$D$13)+IF(E294=0,0,Parameters!$C$14*Parameters!$D$14)+IF(F294=0,0,Parameters!$C$15*Parameters!$D$15)</f>
        <v>24000</v>
      </c>
      <c r="I294" s="60">
        <f t="shared" si="50"/>
        <v>0.31297924457838772</v>
      </c>
      <c r="J294" s="58">
        <f>'S(t) modelling'!H286</f>
        <v>105.00920709739314</v>
      </c>
      <c r="K294" s="57">
        <f>MAX(0,$J294-Parameters!$C$13)*Parameters!$D$13</f>
        <v>3500.9207097393146</v>
      </c>
      <c r="L294" s="27">
        <f>MAX(0,$J294-Parameters!$C$14)*Parameters!$D$14</f>
        <v>2500.9207097393146</v>
      </c>
      <c r="M294" s="58">
        <f>MAX(0,$J294-Parameters!$C$15)*Parameters!$D$15</f>
        <v>1500.9207097393144</v>
      </c>
      <c r="N294" s="61">
        <f t="shared" si="43"/>
        <v>7502.7621292179438</v>
      </c>
      <c r="O294" s="59">
        <f>IF(K294=0,0,Parameters!$C$13*Parameters!$D$13)+IF(L294=0,0,Parameters!$C$14*Parameters!$D$14)+IF(M294=0,0,Parameters!$C$15*Parameters!$D$15)</f>
        <v>24000</v>
      </c>
      <c r="P294" s="60">
        <f t="shared" si="45"/>
        <v>0.31261508871741434</v>
      </c>
      <c r="R294" s="56">
        <f t="shared" si="46"/>
        <v>280</v>
      </c>
      <c r="S294" s="57">
        <f>MAX(0,$C294-Parameters!$C$16)*Parameters!$D$16</f>
        <v>1503.833956627102</v>
      </c>
      <c r="T294" s="58">
        <f>MAX(0,$C294-Parameters!$D$17)*Parameters!$D$17</f>
        <v>503.833956627102</v>
      </c>
      <c r="U294" s="70">
        <f t="shared" si="44"/>
        <v>2007.667913254204</v>
      </c>
      <c r="V294" s="71">
        <f>IF(S294=0,0,Parameters!$C$16*Parameters!$D$16)+IF(T294=0,0,Parameters!$C$17*Parameters!$D$17)</f>
        <v>19000</v>
      </c>
      <c r="W294" s="60">
        <f t="shared" si="47"/>
        <v>0.10566673227653706</v>
      </c>
      <c r="X294" s="57">
        <f>MAX(0,$J294-Parameters!$C$16)*Parameters!$D$16</f>
        <v>1500.9207097393144</v>
      </c>
      <c r="Y294" s="27">
        <f>MAX(0,$J294-Parameters!$C$17)*Parameters!$D$17</f>
        <v>500.92070973931442</v>
      </c>
      <c r="Z294" s="72">
        <f t="shared" si="48"/>
        <v>2001.8414194786287</v>
      </c>
      <c r="AA294" s="61">
        <f>IF(X294=0,0,Parameters!$C$16*Parameters!$D$16)+IF(Y294=0,0,Parameters!$C$17*Parameters!$D$17)</f>
        <v>19000</v>
      </c>
      <c r="AB294" s="60">
        <f t="shared" si="49"/>
        <v>0.10536007470940151</v>
      </c>
    </row>
    <row r="295" spans="2:28" x14ac:dyDescent="0.3">
      <c r="B295" s="56">
        <f>'S(t) modelling'!A287</f>
        <v>281</v>
      </c>
      <c r="C295" s="57">
        <f>'S(t) modelling'!E287</f>
        <v>103.99472237696003</v>
      </c>
      <c r="D295" s="57">
        <f>MAX(0,$C295-Parameters!$C$13)*Parameters!$D$13</f>
        <v>3399.4722376960026</v>
      </c>
      <c r="E295" s="27">
        <f>MAX(0,$C295-Parameters!$C$14)*Parameters!$D$14</f>
        <v>2399.4722376960026</v>
      </c>
      <c r="F295" s="58">
        <f>MAX(0,$C295-Parameters!$C$15)*Parameters!$D$15</f>
        <v>1399.4722376960026</v>
      </c>
      <c r="G295" s="59">
        <f t="shared" si="42"/>
        <v>7198.4167130880078</v>
      </c>
      <c r="H295" s="59">
        <f>IF(D295=0,0,Parameters!$C$13*Parameters!$D$13)+IF(E295=0,0,Parameters!$C$14*Parameters!$D$14)+IF(F295=0,0,Parameters!$C$15*Parameters!$D$15)</f>
        <v>24000</v>
      </c>
      <c r="I295" s="60">
        <f t="shared" si="50"/>
        <v>0.29993402971200034</v>
      </c>
      <c r="J295" s="58">
        <f>'S(t) modelling'!H287</f>
        <v>99.376100569906285</v>
      </c>
      <c r="K295" s="57">
        <f>MAX(0,$J295-Parameters!$C$13)*Parameters!$D$13</f>
        <v>2937.6100569906284</v>
      </c>
      <c r="L295" s="27">
        <f>MAX(0,$J295-Parameters!$C$14)*Parameters!$D$14</f>
        <v>1937.6100569906284</v>
      </c>
      <c r="M295" s="58">
        <f>MAX(0,$J295-Parameters!$C$15)*Parameters!$D$15</f>
        <v>937.61005699062844</v>
      </c>
      <c r="N295" s="61">
        <f t="shared" si="43"/>
        <v>5812.8301709718853</v>
      </c>
      <c r="O295" s="59">
        <f>IF(K295=0,0,Parameters!$C$13*Parameters!$D$13)+IF(L295=0,0,Parameters!$C$14*Parameters!$D$14)+IF(M295=0,0,Parameters!$C$15*Parameters!$D$15)</f>
        <v>24000</v>
      </c>
      <c r="P295" s="60">
        <f t="shared" si="45"/>
        <v>0.24220125712382856</v>
      </c>
      <c r="R295" s="56">
        <f t="shared" si="46"/>
        <v>281</v>
      </c>
      <c r="S295" s="57">
        <f>MAX(0,$C295-Parameters!$C$16)*Parameters!$D$16</f>
        <v>1399.4722376960026</v>
      </c>
      <c r="T295" s="58">
        <f>MAX(0,$C295-Parameters!$D$17)*Parameters!$D$17</f>
        <v>399.47223769600271</v>
      </c>
      <c r="U295" s="70">
        <f t="shared" si="44"/>
        <v>1798.9444753920052</v>
      </c>
      <c r="V295" s="71">
        <f>IF(S295=0,0,Parameters!$C$16*Parameters!$D$16)+IF(T295=0,0,Parameters!$C$17*Parameters!$D$17)</f>
        <v>19000</v>
      </c>
      <c r="W295" s="60">
        <f t="shared" si="47"/>
        <v>9.4681288178526585E-2</v>
      </c>
      <c r="X295" s="57">
        <f>MAX(0,$J295-Parameters!$C$16)*Parameters!$D$16</f>
        <v>937.61005699062844</v>
      </c>
      <c r="Y295" s="27">
        <f>MAX(0,$J295-Parameters!$C$17)*Parameters!$D$17</f>
        <v>0</v>
      </c>
      <c r="Z295" s="72">
        <f t="shared" si="48"/>
        <v>937.61005699062844</v>
      </c>
      <c r="AA295" s="61">
        <f>IF(X295=0,0,Parameters!$C$16*Parameters!$D$16)+IF(Y295=0,0,Parameters!$C$17*Parameters!$D$17)</f>
        <v>9000</v>
      </c>
      <c r="AB295" s="60">
        <f t="shared" si="49"/>
        <v>0.10417889522118094</v>
      </c>
    </row>
    <row r="296" spans="2:28" x14ac:dyDescent="0.3">
      <c r="B296" s="56">
        <f>'S(t) modelling'!A288</f>
        <v>282</v>
      </c>
      <c r="C296" s="57">
        <f>'S(t) modelling'!E288</f>
        <v>101.50305814616603</v>
      </c>
      <c r="D296" s="57">
        <f>MAX(0,$C296-Parameters!$C$13)*Parameters!$D$13</f>
        <v>3150.3058146166027</v>
      </c>
      <c r="E296" s="27">
        <f>MAX(0,$C296-Parameters!$C$14)*Parameters!$D$14</f>
        <v>2150.3058146166027</v>
      </c>
      <c r="F296" s="58">
        <f>MAX(0,$C296-Parameters!$C$15)*Parameters!$D$15</f>
        <v>1150.3058146166027</v>
      </c>
      <c r="G296" s="59">
        <f t="shared" si="42"/>
        <v>6450.9174438498085</v>
      </c>
      <c r="H296" s="59">
        <f>IF(D296=0,0,Parameters!$C$13*Parameters!$D$13)+IF(E296=0,0,Parameters!$C$14*Parameters!$D$14)+IF(F296=0,0,Parameters!$C$15*Parameters!$D$15)</f>
        <v>24000</v>
      </c>
      <c r="I296" s="60">
        <f t="shared" si="50"/>
        <v>0.26878822682707537</v>
      </c>
      <c r="J296" s="58">
        <f>'S(t) modelling'!H288</f>
        <v>94.509249944904056</v>
      </c>
      <c r="K296" s="57">
        <f>MAX(0,$J296-Parameters!$C$13)*Parameters!$D$13</f>
        <v>2450.9249944904054</v>
      </c>
      <c r="L296" s="27">
        <f>MAX(0,$J296-Parameters!$C$14)*Parameters!$D$14</f>
        <v>1450.9249944904057</v>
      </c>
      <c r="M296" s="58">
        <f>MAX(0,$J296-Parameters!$C$15)*Parameters!$D$15</f>
        <v>450.9249944904056</v>
      </c>
      <c r="N296" s="61">
        <f t="shared" si="43"/>
        <v>4352.7749834712167</v>
      </c>
      <c r="O296" s="59">
        <f>IF(K296=0,0,Parameters!$C$13*Parameters!$D$13)+IF(L296=0,0,Parameters!$C$14*Parameters!$D$14)+IF(M296=0,0,Parameters!$C$15*Parameters!$D$15)</f>
        <v>24000</v>
      </c>
      <c r="P296" s="60">
        <f t="shared" si="45"/>
        <v>0.18136562431130071</v>
      </c>
      <c r="R296" s="56">
        <f t="shared" si="46"/>
        <v>282</v>
      </c>
      <c r="S296" s="57">
        <f>MAX(0,$C296-Parameters!$C$16)*Parameters!$D$16</f>
        <v>1150.3058146166027</v>
      </c>
      <c r="T296" s="58">
        <f>MAX(0,$C296-Parameters!$D$17)*Parameters!$D$17</f>
        <v>150.30581461660262</v>
      </c>
      <c r="U296" s="70">
        <f t="shared" si="44"/>
        <v>1300.6116292332053</v>
      </c>
      <c r="V296" s="71">
        <f>IF(S296=0,0,Parameters!$C$16*Parameters!$D$16)+IF(T296=0,0,Parameters!$C$17*Parameters!$D$17)</f>
        <v>19000</v>
      </c>
      <c r="W296" s="60">
        <f t="shared" si="47"/>
        <v>6.8453243643852912E-2</v>
      </c>
      <c r="X296" s="57">
        <f>MAX(0,$J296-Parameters!$C$16)*Parameters!$D$16</f>
        <v>450.9249944904056</v>
      </c>
      <c r="Y296" s="27">
        <f>MAX(0,$J296-Parameters!$C$17)*Parameters!$D$17</f>
        <v>0</v>
      </c>
      <c r="Z296" s="72">
        <f t="shared" si="48"/>
        <v>450.9249944904056</v>
      </c>
      <c r="AA296" s="61">
        <f>IF(X296=0,0,Parameters!$C$16*Parameters!$D$16)+IF(Y296=0,0,Parameters!$C$17*Parameters!$D$17)</f>
        <v>9000</v>
      </c>
      <c r="AB296" s="60">
        <f t="shared" si="49"/>
        <v>5.0102777165600625E-2</v>
      </c>
    </row>
    <row r="297" spans="2:28" x14ac:dyDescent="0.3">
      <c r="B297" s="56">
        <f>'S(t) modelling'!A289</f>
        <v>283</v>
      </c>
      <c r="C297" s="57">
        <f>'S(t) modelling'!E289</f>
        <v>95.060456609476788</v>
      </c>
      <c r="D297" s="57">
        <f>MAX(0,$C297-Parameters!$C$13)*Parameters!$D$13</f>
        <v>2506.0456609476787</v>
      </c>
      <c r="E297" s="27">
        <f>MAX(0,$C297-Parameters!$C$14)*Parameters!$D$14</f>
        <v>1506.0456609476787</v>
      </c>
      <c r="F297" s="58">
        <f>MAX(0,$C297-Parameters!$C$15)*Parameters!$D$15</f>
        <v>506.04566094767875</v>
      </c>
      <c r="G297" s="59">
        <f t="shared" si="42"/>
        <v>4518.1369828430361</v>
      </c>
      <c r="H297" s="59">
        <f>IF(D297=0,0,Parameters!$C$13*Parameters!$D$13)+IF(E297=0,0,Parameters!$C$14*Parameters!$D$14)+IF(F297=0,0,Parameters!$C$15*Parameters!$D$15)</f>
        <v>24000</v>
      </c>
      <c r="I297" s="60">
        <f t="shared" si="50"/>
        <v>0.18825570761845983</v>
      </c>
      <c r="J297" s="58">
        <f>'S(t) modelling'!H289</f>
        <v>103.90310569620368</v>
      </c>
      <c r="K297" s="57">
        <f>MAX(0,$J297-Parameters!$C$13)*Parameters!$D$13</f>
        <v>3390.3105696203684</v>
      </c>
      <c r="L297" s="27">
        <f>MAX(0,$J297-Parameters!$C$14)*Parameters!$D$14</f>
        <v>2390.3105696203684</v>
      </c>
      <c r="M297" s="58">
        <f>MAX(0,$J297-Parameters!$C$15)*Parameters!$D$15</f>
        <v>1390.3105696203681</v>
      </c>
      <c r="N297" s="61">
        <f t="shared" si="43"/>
        <v>7170.9317088611051</v>
      </c>
      <c r="O297" s="59">
        <f>IF(K297=0,0,Parameters!$C$13*Parameters!$D$13)+IF(L297=0,0,Parameters!$C$14*Parameters!$D$14)+IF(M297=0,0,Parameters!$C$15*Parameters!$D$15)</f>
        <v>24000</v>
      </c>
      <c r="P297" s="60">
        <f t="shared" si="45"/>
        <v>0.29878882120254607</v>
      </c>
      <c r="R297" s="56">
        <f t="shared" si="46"/>
        <v>283</v>
      </c>
      <c r="S297" s="57">
        <f>MAX(0,$C297-Parameters!$C$16)*Parameters!$D$16</f>
        <v>506.04566094767875</v>
      </c>
      <c r="T297" s="58">
        <f>MAX(0,$C297-Parameters!$D$17)*Parameters!$D$17</f>
        <v>0</v>
      </c>
      <c r="U297" s="70">
        <f t="shared" si="44"/>
        <v>506.04566094767875</v>
      </c>
      <c r="V297" s="71">
        <f>IF(S297=0,0,Parameters!$C$16*Parameters!$D$16)+IF(T297=0,0,Parameters!$C$17*Parameters!$D$17)</f>
        <v>9000</v>
      </c>
      <c r="W297" s="60">
        <f t="shared" si="47"/>
        <v>5.6227295660853195E-2</v>
      </c>
      <c r="X297" s="57">
        <f>MAX(0,$J297-Parameters!$C$16)*Parameters!$D$16</f>
        <v>1390.3105696203681</v>
      </c>
      <c r="Y297" s="27">
        <f>MAX(0,$J297-Parameters!$C$17)*Parameters!$D$17</f>
        <v>390.31056962036814</v>
      </c>
      <c r="Z297" s="72">
        <f t="shared" si="48"/>
        <v>1780.6211392407363</v>
      </c>
      <c r="AA297" s="61">
        <f>IF(X297=0,0,Parameters!$C$16*Parameters!$D$16)+IF(Y297=0,0,Parameters!$C$17*Parameters!$D$17)</f>
        <v>19000</v>
      </c>
      <c r="AB297" s="60">
        <f t="shared" si="49"/>
        <v>9.3716902065301907E-2</v>
      </c>
    </row>
    <row r="298" spans="2:28" x14ac:dyDescent="0.3">
      <c r="B298" s="56">
        <f>'S(t) modelling'!A290</f>
        <v>284</v>
      </c>
      <c r="C298" s="57">
        <f>'S(t) modelling'!E290</f>
        <v>108.95656310983604</v>
      </c>
      <c r="D298" s="57">
        <f>MAX(0,$C298-Parameters!$C$13)*Parameters!$D$13</f>
        <v>3895.6563109836038</v>
      </c>
      <c r="E298" s="27">
        <f>MAX(0,$C298-Parameters!$C$14)*Parameters!$D$14</f>
        <v>2895.6563109836038</v>
      </c>
      <c r="F298" s="58">
        <f>MAX(0,$C298-Parameters!$C$15)*Parameters!$D$15</f>
        <v>1895.656310983604</v>
      </c>
      <c r="G298" s="59">
        <f t="shared" si="42"/>
        <v>8686.968932950811</v>
      </c>
      <c r="H298" s="59">
        <f>IF(D298=0,0,Parameters!$C$13*Parameters!$D$13)+IF(E298=0,0,Parameters!$C$14*Parameters!$D$14)+IF(F298=0,0,Parameters!$C$15*Parameters!$D$15)</f>
        <v>24000</v>
      </c>
      <c r="I298" s="60">
        <f t="shared" si="50"/>
        <v>0.36195703887295044</v>
      </c>
      <c r="J298" s="58">
        <f>'S(t) modelling'!H290</f>
        <v>116.67854771760895</v>
      </c>
      <c r="K298" s="57">
        <f>MAX(0,$J298-Parameters!$C$13)*Parameters!$D$13</f>
        <v>4667.8547717608953</v>
      </c>
      <c r="L298" s="27">
        <f>MAX(0,$J298-Parameters!$C$14)*Parameters!$D$14</f>
        <v>3667.8547717608949</v>
      </c>
      <c r="M298" s="58">
        <f>MAX(0,$J298-Parameters!$C$15)*Parameters!$D$15</f>
        <v>2667.8547717608949</v>
      </c>
      <c r="N298" s="61">
        <f t="shared" si="43"/>
        <v>11003.564315282685</v>
      </c>
      <c r="O298" s="59">
        <f>IF(K298=0,0,Parameters!$C$13*Parameters!$D$13)+IF(L298=0,0,Parameters!$C$14*Parameters!$D$14)+IF(M298=0,0,Parameters!$C$15*Parameters!$D$15)</f>
        <v>24000</v>
      </c>
      <c r="P298" s="60">
        <f t="shared" si="45"/>
        <v>0.45848184647011186</v>
      </c>
      <c r="R298" s="56">
        <f t="shared" si="46"/>
        <v>284</v>
      </c>
      <c r="S298" s="57">
        <f>MAX(0,$C298-Parameters!$C$16)*Parameters!$D$16</f>
        <v>1895.656310983604</v>
      </c>
      <c r="T298" s="58">
        <f>MAX(0,$C298-Parameters!$D$17)*Parameters!$D$17</f>
        <v>895.65631098360404</v>
      </c>
      <c r="U298" s="70">
        <f t="shared" si="44"/>
        <v>2791.3126219672081</v>
      </c>
      <c r="V298" s="71">
        <f>IF(S298=0,0,Parameters!$C$16*Parameters!$D$16)+IF(T298=0,0,Parameters!$C$17*Parameters!$D$17)</f>
        <v>19000</v>
      </c>
      <c r="W298" s="60">
        <f t="shared" si="47"/>
        <v>0.14691119062985306</v>
      </c>
      <c r="X298" s="57">
        <f>MAX(0,$J298-Parameters!$C$16)*Parameters!$D$16</f>
        <v>2667.8547717608949</v>
      </c>
      <c r="Y298" s="27">
        <f>MAX(0,$J298-Parameters!$C$17)*Parameters!$D$17</f>
        <v>1667.8547717608949</v>
      </c>
      <c r="Z298" s="72">
        <f t="shared" si="48"/>
        <v>4335.7095435217898</v>
      </c>
      <c r="AA298" s="61">
        <f>IF(X298=0,0,Parameters!$C$16*Parameters!$D$16)+IF(Y298=0,0,Parameters!$C$17*Parameters!$D$17)</f>
        <v>19000</v>
      </c>
      <c r="AB298" s="60">
        <f t="shared" si="49"/>
        <v>0.22819523913272577</v>
      </c>
    </row>
    <row r="299" spans="2:28" x14ac:dyDescent="0.3">
      <c r="B299" s="56">
        <f>'S(t) modelling'!A291</f>
        <v>285</v>
      </c>
      <c r="C299" s="57">
        <f>'S(t) modelling'!E291</f>
        <v>107.5435190440393</v>
      </c>
      <c r="D299" s="57">
        <f>MAX(0,$C299-Parameters!$C$13)*Parameters!$D$13</f>
        <v>3754.3519044039299</v>
      </c>
      <c r="E299" s="27">
        <f>MAX(0,$C299-Parameters!$C$14)*Parameters!$D$14</f>
        <v>2754.3519044039299</v>
      </c>
      <c r="F299" s="58">
        <f>MAX(0,$C299-Parameters!$C$15)*Parameters!$D$15</f>
        <v>1754.3519044039299</v>
      </c>
      <c r="G299" s="59">
        <f t="shared" si="42"/>
        <v>8263.0557132117901</v>
      </c>
      <c r="H299" s="59">
        <f>IF(D299=0,0,Parameters!$C$13*Parameters!$D$13)+IF(E299=0,0,Parameters!$C$14*Parameters!$D$14)+IF(F299=0,0,Parameters!$C$15*Parameters!$D$15)</f>
        <v>24000</v>
      </c>
      <c r="I299" s="60">
        <f t="shared" si="50"/>
        <v>0.34429398805049127</v>
      </c>
      <c r="J299" s="58">
        <f>'S(t) modelling'!H291</f>
        <v>115.89206074864325</v>
      </c>
      <c r="K299" s="57">
        <f>MAX(0,$J299-Parameters!$C$13)*Parameters!$D$13</f>
        <v>4589.2060748643244</v>
      </c>
      <c r="L299" s="27">
        <f>MAX(0,$J299-Parameters!$C$14)*Parameters!$D$14</f>
        <v>3589.2060748643244</v>
      </c>
      <c r="M299" s="58">
        <f>MAX(0,$J299-Parameters!$C$15)*Parameters!$D$15</f>
        <v>2589.2060748643244</v>
      </c>
      <c r="N299" s="61">
        <f t="shared" si="43"/>
        <v>10767.618224592974</v>
      </c>
      <c r="O299" s="59">
        <f>IF(K299=0,0,Parameters!$C$13*Parameters!$D$13)+IF(L299=0,0,Parameters!$C$14*Parameters!$D$14)+IF(M299=0,0,Parameters!$C$15*Parameters!$D$15)</f>
        <v>24000</v>
      </c>
      <c r="P299" s="60">
        <f t="shared" si="45"/>
        <v>0.44865075935804061</v>
      </c>
      <c r="R299" s="56">
        <f t="shared" si="46"/>
        <v>285</v>
      </c>
      <c r="S299" s="57">
        <f>MAX(0,$C299-Parameters!$C$16)*Parameters!$D$16</f>
        <v>1754.3519044039299</v>
      </c>
      <c r="T299" s="58">
        <f>MAX(0,$C299-Parameters!$D$17)*Parameters!$D$17</f>
        <v>754.35190440393001</v>
      </c>
      <c r="U299" s="70">
        <f t="shared" si="44"/>
        <v>2508.7038088078598</v>
      </c>
      <c r="V299" s="71">
        <f>IF(S299=0,0,Parameters!$C$16*Parameters!$D$16)+IF(T299=0,0,Parameters!$C$17*Parameters!$D$17)</f>
        <v>19000</v>
      </c>
      <c r="W299" s="60">
        <f t="shared" si="47"/>
        <v>0.13203704256883472</v>
      </c>
      <c r="X299" s="57">
        <f>MAX(0,$J299-Parameters!$C$16)*Parameters!$D$16</f>
        <v>2589.2060748643244</v>
      </c>
      <c r="Y299" s="27">
        <f>MAX(0,$J299-Parameters!$C$17)*Parameters!$D$17</f>
        <v>1589.2060748643246</v>
      </c>
      <c r="Z299" s="72">
        <f t="shared" si="48"/>
        <v>4178.4121497286487</v>
      </c>
      <c r="AA299" s="61">
        <f>IF(X299=0,0,Parameters!$C$16*Parameters!$D$16)+IF(Y299=0,0,Parameters!$C$17*Parameters!$D$17)</f>
        <v>19000</v>
      </c>
      <c r="AB299" s="60">
        <f t="shared" si="49"/>
        <v>0.21991642893308677</v>
      </c>
    </row>
    <row r="300" spans="2:28" x14ac:dyDescent="0.3">
      <c r="B300" s="56">
        <f>'S(t) modelling'!A292</f>
        <v>286</v>
      </c>
      <c r="C300" s="57">
        <f>'S(t) modelling'!E292</f>
        <v>96.970946382578745</v>
      </c>
      <c r="D300" s="57">
        <f>MAX(0,$C300-Parameters!$C$13)*Parameters!$D$13</f>
        <v>2697.0946382578745</v>
      </c>
      <c r="E300" s="27">
        <f>MAX(0,$C300-Parameters!$C$14)*Parameters!$D$14</f>
        <v>1697.0946382578745</v>
      </c>
      <c r="F300" s="58">
        <f>MAX(0,$C300-Parameters!$C$15)*Parameters!$D$15</f>
        <v>697.09463825787452</v>
      </c>
      <c r="G300" s="59">
        <f t="shared" si="42"/>
        <v>5091.2839147736231</v>
      </c>
      <c r="H300" s="59">
        <f>IF(D300=0,0,Parameters!$C$13*Parameters!$D$13)+IF(E300=0,0,Parameters!$C$14*Parameters!$D$14)+IF(F300=0,0,Parameters!$C$15*Parameters!$D$15)</f>
        <v>24000</v>
      </c>
      <c r="I300" s="60">
        <f t="shared" si="50"/>
        <v>0.2121368297822343</v>
      </c>
      <c r="J300" s="58">
        <f>'S(t) modelling'!H292</f>
        <v>107.62953326801654</v>
      </c>
      <c r="K300" s="57">
        <f>MAX(0,$J300-Parameters!$C$13)*Parameters!$D$13</f>
        <v>3762.9533268016544</v>
      </c>
      <c r="L300" s="27">
        <f>MAX(0,$J300-Parameters!$C$14)*Parameters!$D$14</f>
        <v>2762.9533268016544</v>
      </c>
      <c r="M300" s="58">
        <f>MAX(0,$J300-Parameters!$C$15)*Parameters!$D$15</f>
        <v>1762.9533268016544</v>
      </c>
      <c r="N300" s="61">
        <f t="shared" si="43"/>
        <v>8288.8599804049627</v>
      </c>
      <c r="O300" s="59">
        <f>IF(K300=0,0,Parameters!$C$13*Parameters!$D$13)+IF(L300=0,0,Parameters!$C$14*Parameters!$D$14)+IF(M300=0,0,Parameters!$C$15*Parameters!$D$15)</f>
        <v>24000</v>
      </c>
      <c r="P300" s="60">
        <f t="shared" si="45"/>
        <v>0.34536916585020677</v>
      </c>
      <c r="R300" s="56">
        <f t="shared" si="46"/>
        <v>286</v>
      </c>
      <c r="S300" s="57">
        <f>MAX(0,$C300-Parameters!$C$16)*Parameters!$D$16</f>
        <v>697.09463825787452</v>
      </c>
      <c r="T300" s="58">
        <f>MAX(0,$C300-Parameters!$D$17)*Parameters!$D$17</f>
        <v>0</v>
      </c>
      <c r="U300" s="70">
        <f t="shared" si="44"/>
        <v>697.09463825787452</v>
      </c>
      <c r="V300" s="71">
        <f>IF(S300=0,0,Parameters!$C$16*Parameters!$D$16)+IF(T300=0,0,Parameters!$C$17*Parameters!$D$17)</f>
        <v>9000</v>
      </c>
      <c r="W300" s="60">
        <f t="shared" si="47"/>
        <v>7.7454959806430496E-2</v>
      </c>
      <c r="X300" s="57">
        <f>MAX(0,$J300-Parameters!$C$16)*Parameters!$D$16</f>
        <v>1762.9533268016544</v>
      </c>
      <c r="Y300" s="27">
        <f>MAX(0,$J300-Parameters!$C$17)*Parameters!$D$17</f>
        <v>762.95332680165438</v>
      </c>
      <c r="Z300" s="72">
        <f t="shared" si="48"/>
        <v>2525.9066536033088</v>
      </c>
      <c r="AA300" s="61">
        <f>IF(X300=0,0,Parameters!$C$16*Parameters!$D$16)+IF(Y300=0,0,Parameters!$C$17*Parameters!$D$17)</f>
        <v>19000</v>
      </c>
      <c r="AB300" s="60">
        <f t="shared" si="49"/>
        <v>0.13294245545280572</v>
      </c>
    </row>
    <row r="301" spans="2:28" x14ac:dyDescent="0.3">
      <c r="B301" s="56">
        <f>'S(t) modelling'!A293</f>
        <v>287</v>
      </c>
      <c r="C301" s="57">
        <f>'S(t) modelling'!E293</f>
        <v>103.69305810013739</v>
      </c>
      <c r="D301" s="57">
        <f>MAX(0,$C301-Parameters!$C$13)*Parameters!$D$13</f>
        <v>3369.3058100137391</v>
      </c>
      <c r="E301" s="27">
        <f>MAX(0,$C301-Parameters!$C$14)*Parameters!$D$14</f>
        <v>2369.3058100137391</v>
      </c>
      <c r="F301" s="58">
        <f>MAX(0,$C301-Parameters!$C$15)*Parameters!$D$15</f>
        <v>1369.3058100137391</v>
      </c>
      <c r="G301" s="59">
        <f t="shared" si="42"/>
        <v>7107.9174300412178</v>
      </c>
      <c r="H301" s="59">
        <f>IF(D301=0,0,Parameters!$C$13*Parameters!$D$13)+IF(E301=0,0,Parameters!$C$14*Parameters!$D$14)+IF(F301=0,0,Parameters!$C$15*Parameters!$D$15)</f>
        <v>24000</v>
      </c>
      <c r="I301" s="60">
        <f t="shared" si="50"/>
        <v>0.29616322625171743</v>
      </c>
      <c r="J301" s="58">
        <f>'S(t) modelling'!H293</f>
        <v>101.8638923018664</v>
      </c>
      <c r="K301" s="57">
        <f>MAX(0,$J301-Parameters!$C$13)*Parameters!$D$13</f>
        <v>3186.3892301866399</v>
      </c>
      <c r="L301" s="27">
        <f>MAX(0,$J301-Parameters!$C$14)*Parameters!$D$14</f>
        <v>2186.3892301866399</v>
      </c>
      <c r="M301" s="58">
        <f>MAX(0,$J301-Parameters!$C$15)*Parameters!$D$15</f>
        <v>1186.3892301866399</v>
      </c>
      <c r="N301" s="61">
        <f t="shared" si="43"/>
        <v>6559.1676905599197</v>
      </c>
      <c r="O301" s="59">
        <f>IF(K301=0,0,Parameters!$C$13*Parameters!$D$13)+IF(L301=0,0,Parameters!$C$14*Parameters!$D$14)+IF(M301=0,0,Parameters!$C$15*Parameters!$D$15)</f>
        <v>24000</v>
      </c>
      <c r="P301" s="60">
        <f t="shared" si="45"/>
        <v>0.27329865377333001</v>
      </c>
      <c r="R301" s="56">
        <f t="shared" si="46"/>
        <v>287</v>
      </c>
      <c r="S301" s="57">
        <f>MAX(0,$C301-Parameters!$C$16)*Parameters!$D$16</f>
        <v>1369.3058100137391</v>
      </c>
      <c r="T301" s="58">
        <f>MAX(0,$C301-Parameters!$D$17)*Parameters!$D$17</f>
        <v>369.30581001373923</v>
      </c>
      <c r="U301" s="70">
        <f t="shared" si="44"/>
        <v>1738.6116200274782</v>
      </c>
      <c r="V301" s="71">
        <f>IF(S301=0,0,Parameters!$C$16*Parameters!$D$16)+IF(T301=0,0,Parameters!$C$17*Parameters!$D$17)</f>
        <v>19000</v>
      </c>
      <c r="W301" s="60">
        <f t="shared" si="47"/>
        <v>9.1505874738288334E-2</v>
      </c>
      <c r="X301" s="57">
        <f>MAX(0,$J301-Parameters!$C$16)*Parameters!$D$16</f>
        <v>1186.3892301866399</v>
      </c>
      <c r="Y301" s="27">
        <f>MAX(0,$J301-Parameters!$C$17)*Parameters!$D$17</f>
        <v>186.38923018664002</v>
      </c>
      <c r="Z301" s="72">
        <f t="shared" si="48"/>
        <v>1372.7784603732798</v>
      </c>
      <c r="AA301" s="61">
        <f>IF(X301=0,0,Parameters!$C$16*Parameters!$D$16)+IF(Y301=0,0,Parameters!$C$17*Parameters!$D$17)</f>
        <v>19000</v>
      </c>
      <c r="AB301" s="60">
        <f t="shared" si="49"/>
        <v>7.225149791438315E-2</v>
      </c>
    </row>
    <row r="302" spans="2:28" x14ac:dyDescent="0.3">
      <c r="B302" s="56">
        <f>'S(t) modelling'!A294</f>
        <v>288</v>
      </c>
      <c r="C302" s="57">
        <f>'S(t) modelling'!E294</f>
        <v>107.15578682082175</v>
      </c>
      <c r="D302" s="57">
        <f>MAX(0,$C302-Parameters!$C$13)*Parameters!$D$13</f>
        <v>3715.5786820821745</v>
      </c>
      <c r="E302" s="27">
        <f>MAX(0,$C302-Parameters!$C$14)*Parameters!$D$14</f>
        <v>2715.5786820821745</v>
      </c>
      <c r="F302" s="58">
        <f>MAX(0,$C302-Parameters!$C$15)*Parameters!$D$15</f>
        <v>1715.5786820821745</v>
      </c>
      <c r="G302" s="59">
        <f t="shared" si="42"/>
        <v>8146.736046246524</v>
      </c>
      <c r="H302" s="59">
        <f>IF(D302=0,0,Parameters!$C$13*Parameters!$D$13)+IF(E302=0,0,Parameters!$C$14*Parameters!$D$14)+IF(F302=0,0,Parameters!$C$15*Parameters!$D$15)</f>
        <v>24000</v>
      </c>
      <c r="I302" s="60">
        <f t="shared" si="50"/>
        <v>0.33944733526027182</v>
      </c>
      <c r="J302" s="58">
        <f>'S(t) modelling'!H294</f>
        <v>98.418347678922814</v>
      </c>
      <c r="K302" s="57">
        <f>MAX(0,$J302-Parameters!$C$13)*Parameters!$D$13</f>
        <v>2841.8347678922814</v>
      </c>
      <c r="L302" s="27">
        <f>MAX(0,$J302-Parameters!$C$14)*Parameters!$D$14</f>
        <v>1841.8347678922814</v>
      </c>
      <c r="M302" s="58">
        <f>MAX(0,$J302-Parameters!$C$15)*Parameters!$D$15</f>
        <v>841.83476789228143</v>
      </c>
      <c r="N302" s="61">
        <f t="shared" si="43"/>
        <v>5525.5043036768438</v>
      </c>
      <c r="O302" s="59">
        <f>IF(K302=0,0,Parameters!$C$13*Parameters!$D$13)+IF(L302=0,0,Parameters!$C$14*Parameters!$D$14)+IF(M302=0,0,Parameters!$C$15*Parameters!$D$15)</f>
        <v>24000</v>
      </c>
      <c r="P302" s="60">
        <f t="shared" si="45"/>
        <v>0.23022934598653516</v>
      </c>
      <c r="R302" s="56">
        <f t="shared" si="46"/>
        <v>288</v>
      </c>
      <c r="S302" s="57">
        <f>MAX(0,$C302-Parameters!$C$16)*Parameters!$D$16</f>
        <v>1715.5786820821745</v>
      </c>
      <c r="T302" s="58">
        <f>MAX(0,$C302-Parameters!$D$17)*Parameters!$D$17</f>
        <v>715.57868208217451</v>
      </c>
      <c r="U302" s="70">
        <f t="shared" si="44"/>
        <v>2431.157364164349</v>
      </c>
      <c r="V302" s="71">
        <f>IF(S302=0,0,Parameters!$C$16*Parameters!$D$16)+IF(T302=0,0,Parameters!$C$17*Parameters!$D$17)</f>
        <v>19000</v>
      </c>
      <c r="W302" s="60">
        <f t="shared" si="47"/>
        <v>0.12795565074549206</v>
      </c>
      <c r="X302" s="57">
        <f>MAX(0,$J302-Parameters!$C$16)*Parameters!$D$16</f>
        <v>841.83476789228143</v>
      </c>
      <c r="Y302" s="27">
        <f>MAX(0,$J302-Parameters!$C$17)*Parameters!$D$17</f>
        <v>0</v>
      </c>
      <c r="Z302" s="72">
        <f t="shared" si="48"/>
        <v>841.83476789228143</v>
      </c>
      <c r="AA302" s="61">
        <f>IF(X302=0,0,Parameters!$C$16*Parameters!$D$16)+IF(Y302=0,0,Parameters!$C$17*Parameters!$D$17)</f>
        <v>9000</v>
      </c>
      <c r="AB302" s="60">
        <f t="shared" si="49"/>
        <v>9.3537196432475711E-2</v>
      </c>
    </row>
    <row r="303" spans="2:28" x14ac:dyDescent="0.3">
      <c r="B303" s="56">
        <f>'S(t) modelling'!A295</f>
        <v>289</v>
      </c>
      <c r="C303" s="57">
        <f>'S(t) modelling'!E295</f>
        <v>97.927386504802769</v>
      </c>
      <c r="D303" s="57">
        <f>MAX(0,$C303-Parameters!$C$13)*Parameters!$D$13</f>
        <v>2792.7386504802771</v>
      </c>
      <c r="E303" s="27">
        <f>MAX(0,$C303-Parameters!$C$14)*Parameters!$D$14</f>
        <v>1792.7386504802769</v>
      </c>
      <c r="F303" s="58">
        <f>MAX(0,$C303-Parameters!$C$15)*Parameters!$D$15</f>
        <v>792.73865048027687</v>
      </c>
      <c r="G303" s="59">
        <f t="shared" si="42"/>
        <v>5378.2159514408313</v>
      </c>
      <c r="H303" s="59">
        <f>IF(D303=0,0,Parameters!$C$13*Parameters!$D$13)+IF(E303=0,0,Parameters!$C$14*Parameters!$D$14)+IF(F303=0,0,Parameters!$C$15*Parameters!$D$15)</f>
        <v>24000</v>
      </c>
      <c r="I303" s="60">
        <f t="shared" si="50"/>
        <v>0.22409233131003464</v>
      </c>
      <c r="J303" s="58">
        <f>'S(t) modelling'!H295</f>
        <v>86.932995480557736</v>
      </c>
      <c r="K303" s="57">
        <f>MAX(0,$J303-Parameters!$C$13)*Parameters!$D$13</f>
        <v>1693.2995480557736</v>
      </c>
      <c r="L303" s="27">
        <f>MAX(0,$J303-Parameters!$C$14)*Parameters!$D$14</f>
        <v>693.29954805577358</v>
      </c>
      <c r="M303" s="58">
        <f>MAX(0,$J303-Parameters!$C$15)*Parameters!$D$15</f>
        <v>0</v>
      </c>
      <c r="N303" s="61">
        <f t="shared" si="43"/>
        <v>2386.5990961115472</v>
      </c>
      <c r="O303" s="59">
        <f>IF(K303=0,0,Parameters!$C$13*Parameters!$D$13)+IF(L303=0,0,Parameters!$C$14*Parameters!$D$14)+IF(M303=0,0,Parameters!$C$15*Parameters!$D$15)</f>
        <v>15000</v>
      </c>
      <c r="P303" s="60">
        <f t="shared" si="45"/>
        <v>0.15910660640743648</v>
      </c>
      <c r="R303" s="56">
        <f t="shared" si="46"/>
        <v>289</v>
      </c>
      <c r="S303" s="57">
        <f>MAX(0,$C303-Parameters!$C$16)*Parameters!$D$16</f>
        <v>792.73865048027687</v>
      </c>
      <c r="T303" s="58">
        <f>MAX(0,$C303-Parameters!$D$17)*Parameters!$D$17</f>
        <v>0</v>
      </c>
      <c r="U303" s="70">
        <f t="shared" si="44"/>
        <v>792.73865048027687</v>
      </c>
      <c r="V303" s="71">
        <f>IF(S303=0,0,Parameters!$C$16*Parameters!$D$16)+IF(T303=0,0,Parameters!$C$17*Parameters!$D$17)</f>
        <v>9000</v>
      </c>
      <c r="W303" s="60">
        <f t="shared" si="47"/>
        <v>8.8082072275586315E-2</v>
      </c>
      <c r="X303" s="57">
        <f>MAX(0,$J303-Parameters!$C$16)*Parameters!$D$16</f>
        <v>0</v>
      </c>
      <c r="Y303" s="27">
        <f>MAX(0,$J303-Parameters!$C$17)*Parameters!$D$17</f>
        <v>0</v>
      </c>
      <c r="Z303" s="72">
        <f t="shared" si="48"/>
        <v>0</v>
      </c>
      <c r="AA303" s="61">
        <f>IF(X303=0,0,Parameters!$C$16*Parameters!$D$16)+IF(Y303=0,0,Parameters!$C$17*Parameters!$D$17)</f>
        <v>0</v>
      </c>
      <c r="AB303" s="60">
        <f t="shared" si="49"/>
        <v>0</v>
      </c>
    </row>
    <row r="304" spans="2:28" x14ac:dyDescent="0.3">
      <c r="B304" s="56">
        <f>'S(t) modelling'!A296</f>
        <v>290</v>
      </c>
      <c r="C304" s="57">
        <f>'S(t) modelling'!E296</f>
        <v>90.90455171716907</v>
      </c>
      <c r="D304" s="57">
        <f>MAX(0,$C304-Parameters!$C$13)*Parameters!$D$13</f>
        <v>2090.455171716907</v>
      </c>
      <c r="E304" s="27">
        <f>MAX(0,$C304-Parameters!$C$14)*Parameters!$D$14</f>
        <v>1090.455171716907</v>
      </c>
      <c r="F304" s="58">
        <f>MAX(0,$C304-Parameters!$C$15)*Parameters!$D$15</f>
        <v>90.455171716907046</v>
      </c>
      <c r="G304" s="59">
        <f t="shared" si="42"/>
        <v>3271.365515150721</v>
      </c>
      <c r="H304" s="59">
        <f>IF(D304=0,0,Parameters!$C$13*Parameters!$D$13)+IF(E304=0,0,Parameters!$C$14*Parameters!$D$14)+IF(F304=0,0,Parameters!$C$15*Parameters!$D$15)</f>
        <v>24000</v>
      </c>
      <c r="I304" s="60">
        <f t="shared" si="50"/>
        <v>0.13630689646461339</v>
      </c>
      <c r="J304" s="58">
        <f>'S(t) modelling'!H296</f>
        <v>99.712908776957377</v>
      </c>
      <c r="K304" s="57">
        <f>MAX(0,$J304-Parameters!$C$13)*Parameters!$D$13</f>
        <v>2971.2908776957379</v>
      </c>
      <c r="L304" s="27">
        <f>MAX(0,$J304-Parameters!$C$14)*Parameters!$D$14</f>
        <v>1971.2908776957377</v>
      </c>
      <c r="M304" s="58">
        <f>MAX(0,$J304-Parameters!$C$15)*Parameters!$D$15</f>
        <v>971.29087769573766</v>
      </c>
      <c r="N304" s="61">
        <f t="shared" si="43"/>
        <v>5913.8726330872132</v>
      </c>
      <c r="O304" s="59">
        <f>IF(K304=0,0,Parameters!$C$13*Parameters!$D$13)+IF(L304=0,0,Parameters!$C$14*Parameters!$D$14)+IF(M304=0,0,Parameters!$C$15*Parameters!$D$15)</f>
        <v>24000</v>
      </c>
      <c r="P304" s="60">
        <f t="shared" si="45"/>
        <v>0.2464113597119672</v>
      </c>
      <c r="R304" s="56">
        <f t="shared" si="46"/>
        <v>290</v>
      </c>
      <c r="S304" s="57">
        <f>MAX(0,$C304-Parameters!$C$16)*Parameters!$D$16</f>
        <v>90.455171716907046</v>
      </c>
      <c r="T304" s="58">
        <f>MAX(0,$C304-Parameters!$D$17)*Parameters!$D$17</f>
        <v>0</v>
      </c>
      <c r="U304" s="70">
        <f t="shared" si="44"/>
        <v>90.455171716907046</v>
      </c>
      <c r="V304" s="71">
        <f>IF(S304=0,0,Parameters!$C$16*Parameters!$D$16)+IF(T304=0,0,Parameters!$C$17*Parameters!$D$17)</f>
        <v>9000</v>
      </c>
      <c r="W304" s="60">
        <f t="shared" si="47"/>
        <v>1.0050574635211893E-2</v>
      </c>
      <c r="X304" s="57">
        <f>MAX(0,$J304-Parameters!$C$16)*Parameters!$D$16</f>
        <v>971.29087769573766</v>
      </c>
      <c r="Y304" s="27">
        <f>MAX(0,$J304-Parameters!$C$17)*Parameters!$D$17</f>
        <v>0</v>
      </c>
      <c r="Z304" s="72">
        <f t="shared" si="48"/>
        <v>971.29087769573766</v>
      </c>
      <c r="AA304" s="61">
        <f>IF(X304=0,0,Parameters!$C$16*Parameters!$D$16)+IF(Y304=0,0,Parameters!$C$17*Parameters!$D$17)</f>
        <v>9000</v>
      </c>
      <c r="AB304" s="60">
        <f t="shared" si="49"/>
        <v>0.10792120863285974</v>
      </c>
    </row>
    <row r="305" spans="2:28" x14ac:dyDescent="0.3">
      <c r="B305" s="56">
        <f>'S(t) modelling'!A297</f>
        <v>291</v>
      </c>
      <c r="C305" s="57">
        <f>'S(t) modelling'!E297</f>
        <v>93.972792011147348</v>
      </c>
      <c r="D305" s="57">
        <f>MAX(0,$C305-Parameters!$C$13)*Parameters!$D$13</f>
        <v>2397.2792011147349</v>
      </c>
      <c r="E305" s="27">
        <f>MAX(0,$C305-Parameters!$C$14)*Parameters!$D$14</f>
        <v>1397.2792011147349</v>
      </c>
      <c r="F305" s="58">
        <f>MAX(0,$C305-Parameters!$C$15)*Parameters!$D$15</f>
        <v>397.2792011147348</v>
      </c>
      <c r="G305" s="59">
        <f t="shared" si="42"/>
        <v>4191.8376033442046</v>
      </c>
      <c r="H305" s="59">
        <f>IF(D305=0,0,Parameters!$C$13*Parameters!$D$13)+IF(E305=0,0,Parameters!$C$14*Parameters!$D$14)+IF(F305=0,0,Parameters!$C$15*Parameters!$D$15)</f>
        <v>24000</v>
      </c>
      <c r="I305" s="60">
        <f t="shared" si="50"/>
        <v>0.17465990013934185</v>
      </c>
      <c r="J305" s="58">
        <f>'S(t) modelling'!H297</f>
        <v>80.25845726563729</v>
      </c>
      <c r="K305" s="57">
        <f>MAX(0,$J305-Parameters!$C$13)*Parameters!$D$13</f>
        <v>1025.8457265637289</v>
      </c>
      <c r="L305" s="27">
        <f>MAX(0,$J305-Parameters!$C$14)*Parameters!$D$14</f>
        <v>25.845726563728988</v>
      </c>
      <c r="M305" s="58">
        <f>MAX(0,$J305-Parameters!$C$15)*Parameters!$D$15</f>
        <v>0</v>
      </c>
      <c r="N305" s="61">
        <f t="shared" si="43"/>
        <v>1051.6914531274579</v>
      </c>
      <c r="O305" s="59">
        <f>IF(K305=0,0,Parameters!$C$13*Parameters!$D$13)+IF(L305=0,0,Parameters!$C$14*Parameters!$D$14)+IF(M305=0,0,Parameters!$C$15*Parameters!$D$15)</f>
        <v>15000</v>
      </c>
      <c r="P305" s="60">
        <f t="shared" si="45"/>
        <v>7.011276354183052E-2</v>
      </c>
      <c r="R305" s="56">
        <f t="shared" si="46"/>
        <v>291</v>
      </c>
      <c r="S305" s="57">
        <f>MAX(0,$C305-Parameters!$C$16)*Parameters!$D$16</f>
        <v>397.2792011147348</v>
      </c>
      <c r="T305" s="58">
        <f>MAX(0,$C305-Parameters!$D$17)*Parameters!$D$17</f>
        <v>0</v>
      </c>
      <c r="U305" s="70">
        <f t="shared" si="44"/>
        <v>397.2792011147348</v>
      </c>
      <c r="V305" s="71">
        <f>IF(S305=0,0,Parameters!$C$16*Parameters!$D$16)+IF(T305=0,0,Parameters!$C$17*Parameters!$D$17)</f>
        <v>9000</v>
      </c>
      <c r="W305" s="60">
        <f t="shared" si="47"/>
        <v>4.4142133457192756E-2</v>
      </c>
      <c r="X305" s="57">
        <f>MAX(0,$J305-Parameters!$C$16)*Parameters!$D$16</f>
        <v>0</v>
      </c>
      <c r="Y305" s="27">
        <f>MAX(0,$J305-Parameters!$C$17)*Parameters!$D$17</f>
        <v>0</v>
      </c>
      <c r="Z305" s="72">
        <f t="shared" si="48"/>
        <v>0</v>
      </c>
      <c r="AA305" s="61">
        <f>IF(X305=0,0,Parameters!$C$16*Parameters!$D$16)+IF(Y305=0,0,Parameters!$C$17*Parameters!$D$17)</f>
        <v>0</v>
      </c>
      <c r="AB305" s="60">
        <f t="shared" si="49"/>
        <v>0</v>
      </c>
    </row>
    <row r="306" spans="2:28" x14ac:dyDescent="0.3">
      <c r="B306" s="56">
        <f>'S(t) modelling'!A298</f>
        <v>292</v>
      </c>
      <c r="C306" s="57">
        <f>'S(t) modelling'!E298</f>
        <v>108.20297012953486</v>
      </c>
      <c r="D306" s="57">
        <f>MAX(0,$C306-Parameters!$C$13)*Parameters!$D$13</f>
        <v>3820.297012953486</v>
      </c>
      <c r="E306" s="27">
        <f>MAX(0,$C306-Parameters!$C$14)*Parameters!$D$14</f>
        <v>2820.297012953486</v>
      </c>
      <c r="F306" s="58">
        <f>MAX(0,$C306-Parameters!$C$15)*Parameters!$D$15</f>
        <v>1820.297012953486</v>
      </c>
      <c r="G306" s="59">
        <f t="shared" si="42"/>
        <v>8460.8910388604581</v>
      </c>
      <c r="H306" s="59">
        <f>IF(D306=0,0,Parameters!$C$13*Parameters!$D$13)+IF(E306=0,0,Parameters!$C$14*Parameters!$D$14)+IF(F306=0,0,Parameters!$C$15*Parameters!$D$15)</f>
        <v>24000</v>
      </c>
      <c r="I306" s="60">
        <f t="shared" si="50"/>
        <v>0.35253712661918574</v>
      </c>
      <c r="J306" s="58">
        <f>'S(t) modelling'!H298</f>
        <v>115.18090050290644</v>
      </c>
      <c r="K306" s="57">
        <f>MAX(0,$J306-Parameters!$C$13)*Parameters!$D$13</f>
        <v>4518.0900502906443</v>
      </c>
      <c r="L306" s="27">
        <f>MAX(0,$J306-Parameters!$C$14)*Parameters!$D$14</f>
        <v>3518.0900502906438</v>
      </c>
      <c r="M306" s="58">
        <f>MAX(0,$J306-Parameters!$C$15)*Parameters!$D$15</f>
        <v>2518.0900502906438</v>
      </c>
      <c r="N306" s="61">
        <f t="shared" si="43"/>
        <v>10554.270150871933</v>
      </c>
      <c r="O306" s="59">
        <f>IF(K306=0,0,Parameters!$C$13*Parameters!$D$13)+IF(L306=0,0,Parameters!$C$14*Parameters!$D$14)+IF(M306=0,0,Parameters!$C$15*Parameters!$D$15)</f>
        <v>24000</v>
      </c>
      <c r="P306" s="60">
        <f t="shared" si="45"/>
        <v>0.43976125628633056</v>
      </c>
      <c r="R306" s="56">
        <f t="shared" si="46"/>
        <v>292</v>
      </c>
      <c r="S306" s="57">
        <f>MAX(0,$C306-Parameters!$C$16)*Parameters!$D$16</f>
        <v>1820.297012953486</v>
      </c>
      <c r="T306" s="58">
        <f>MAX(0,$C306-Parameters!$D$17)*Parameters!$D$17</f>
        <v>820.29701295348616</v>
      </c>
      <c r="U306" s="70">
        <f t="shared" si="44"/>
        <v>2640.5940259069721</v>
      </c>
      <c r="V306" s="71">
        <f>IF(S306=0,0,Parameters!$C$16*Parameters!$D$16)+IF(T306=0,0,Parameters!$C$17*Parameters!$D$17)</f>
        <v>19000</v>
      </c>
      <c r="W306" s="60">
        <f t="shared" si="47"/>
        <v>0.1389786329424722</v>
      </c>
      <c r="X306" s="57">
        <f>MAX(0,$J306-Parameters!$C$16)*Parameters!$D$16</f>
        <v>2518.0900502906438</v>
      </c>
      <c r="Y306" s="27">
        <f>MAX(0,$J306-Parameters!$C$17)*Parameters!$D$17</f>
        <v>1518.0900502906438</v>
      </c>
      <c r="Z306" s="72">
        <f t="shared" si="48"/>
        <v>4036.1801005812877</v>
      </c>
      <c r="AA306" s="61">
        <f>IF(X306=0,0,Parameters!$C$16*Parameters!$D$16)+IF(Y306=0,0,Parameters!$C$17*Parameters!$D$17)</f>
        <v>19000</v>
      </c>
      <c r="AB306" s="60">
        <f t="shared" si="49"/>
        <v>0.21243053160954145</v>
      </c>
    </row>
    <row r="307" spans="2:28" x14ac:dyDescent="0.3">
      <c r="B307" s="56">
        <f>'S(t) modelling'!A299</f>
        <v>293</v>
      </c>
      <c r="C307" s="57">
        <f>'S(t) modelling'!E299</f>
        <v>118.61293569598666</v>
      </c>
      <c r="D307" s="57">
        <f>MAX(0,$C307-Parameters!$C$13)*Parameters!$D$13</f>
        <v>4861.2935695986662</v>
      </c>
      <c r="E307" s="27">
        <f>MAX(0,$C307-Parameters!$C$14)*Parameters!$D$14</f>
        <v>3861.2935695986662</v>
      </c>
      <c r="F307" s="58">
        <f>MAX(0,$C307-Parameters!$C$15)*Parameters!$D$15</f>
        <v>2861.2935695986662</v>
      </c>
      <c r="G307" s="59">
        <f t="shared" ref="G307:G370" si="51">SUM(D307:F307)</f>
        <v>11583.880708795998</v>
      </c>
      <c r="H307" s="59">
        <f>IF(D307=0,0,Parameters!$C$13*Parameters!$D$13)+IF(E307=0,0,Parameters!$C$14*Parameters!$D$14)+IF(F307=0,0,Parameters!$C$15*Parameters!$D$15)</f>
        <v>24000</v>
      </c>
      <c r="I307" s="60">
        <f t="shared" si="50"/>
        <v>0.48266169619983323</v>
      </c>
      <c r="J307" s="58">
        <f>'S(t) modelling'!H299</f>
        <v>136.64830499545778</v>
      </c>
      <c r="K307" s="57">
        <f>MAX(0,$J307-Parameters!$C$13)*Parameters!$D$13</f>
        <v>6664.8304995457775</v>
      </c>
      <c r="L307" s="27">
        <f>MAX(0,$J307-Parameters!$C$14)*Parameters!$D$14</f>
        <v>5664.8304995457775</v>
      </c>
      <c r="M307" s="58">
        <f>MAX(0,$J307-Parameters!$C$15)*Parameters!$D$15</f>
        <v>4664.8304995457775</v>
      </c>
      <c r="N307" s="61">
        <f t="shared" ref="N307:N370" si="52">SUM(K307:M307)</f>
        <v>16994.491498637333</v>
      </c>
      <c r="O307" s="59">
        <f>IF(K307=0,0,Parameters!$C$13*Parameters!$D$13)+IF(L307=0,0,Parameters!$C$14*Parameters!$D$14)+IF(M307=0,0,Parameters!$C$15*Parameters!$D$15)</f>
        <v>24000</v>
      </c>
      <c r="P307" s="60">
        <f t="shared" si="45"/>
        <v>0.70810381244322218</v>
      </c>
      <c r="R307" s="56">
        <f t="shared" si="46"/>
        <v>293</v>
      </c>
      <c r="S307" s="57">
        <f>MAX(0,$C307-Parameters!$C$16)*Parameters!$D$16</f>
        <v>2861.2935695986662</v>
      </c>
      <c r="T307" s="58">
        <f>MAX(0,$C307-Parameters!$D$17)*Parameters!$D$17</f>
        <v>1861.2935695986664</v>
      </c>
      <c r="U307" s="70">
        <f t="shared" ref="U307:U370" si="53">SUM(S307:T307)</f>
        <v>4722.5871391973324</v>
      </c>
      <c r="V307" s="71">
        <f>IF(S307=0,0,Parameters!$C$16*Parameters!$D$16)+IF(T307=0,0,Parameters!$C$17*Parameters!$D$17)</f>
        <v>19000</v>
      </c>
      <c r="W307" s="60">
        <f t="shared" si="47"/>
        <v>0.24855721785249119</v>
      </c>
      <c r="X307" s="57">
        <f>MAX(0,$J307-Parameters!$C$16)*Parameters!$D$16</f>
        <v>4664.8304995457775</v>
      </c>
      <c r="Y307" s="27">
        <f>MAX(0,$J307-Parameters!$C$17)*Parameters!$D$17</f>
        <v>3664.8304995457779</v>
      </c>
      <c r="Z307" s="72">
        <f t="shared" si="48"/>
        <v>8329.6609990915549</v>
      </c>
      <c r="AA307" s="61">
        <f>IF(X307=0,0,Parameters!$C$16*Parameters!$D$16)+IF(Y307=0,0,Parameters!$C$17*Parameters!$D$17)</f>
        <v>19000</v>
      </c>
      <c r="AB307" s="60">
        <f t="shared" si="49"/>
        <v>0.43840321047850289</v>
      </c>
    </row>
    <row r="308" spans="2:28" x14ac:dyDescent="0.3">
      <c r="B308" s="56">
        <f>'S(t) modelling'!A300</f>
        <v>294</v>
      </c>
      <c r="C308" s="57">
        <f>'S(t) modelling'!E300</f>
        <v>92.941781620375181</v>
      </c>
      <c r="D308" s="57">
        <f>MAX(0,$C308-Parameters!$C$13)*Parameters!$D$13</f>
        <v>2294.1781620375182</v>
      </c>
      <c r="E308" s="27">
        <f>MAX(0,$C308-Parameters!$C$14)*Parameters!$D$14</f>
        <v>1294.1781620375182</v>
      </c>
      <c r="F308" s="58">
        <f>MAX(0,$C308-Parameters!$C$15)*Parameters!$D$15</f>
        <v>294.17816203751812</v>
      </c>
      <c r="G308" s="59">
        <f t="shared" si="51"/>
        <v>3882.5344861125545</v>
      </c>
      <c r="H308" s="59">
        <f>IF(D308=0,0,Parameters!$C$13*Parameters!$D$13)+IF(E308=0,0,Parameters!$C$14*Parameters!$D$14)+IF(F308=0,0,Parameters!$C$15*Parameters!$D$15)</f>
        <v>24000</v>
      </c>
      <c r="I308" s="60">
        <f t="shared" si="50"/>
        <v>0.16177227025468977</v>
      </c>
      <c r="J308" s="58">
        <f>'S(t) modelling'!H300</f>
        <v>102.05114111967558</v>
      </c>
      <c r="K308" s="57">
        <f>MAX(0,$J308-Parameters!$C$13)*Parameters!$D$13</f>
        <v>3205.1141119675576</v>
      </c>
      <c r="L308" s="27">
        <f>MAX(0,$J308-Parameters!$C$14)*Parameters!$D$14</f>
        <v>2205.1141119675576</v>
      </c>
      <c r="M308" s="58">
        <f>MAX(0,$J308-Parameters!$C$15)*Parameters!$D$15</f>
        <v>1205.1141119675576</v>
      </c>
      <c r="N308" s="61">
        <f t="shared" si="52"/>
        <v>6615.3423359026729</v>
      </c>
      <c r="O308" s="59">
        <f>IF(K308=0,0,Parameters!$C$13*Parameters!$D$13)+IF(L308=0,0,Parameters!$C$14*Parameters!$D$14)+IF(M308=0,0,Parameters!$C$15*Parameters!$D$15)</f>
        <v>24000</v>
      </c>
      <c r="P308" s="60">
        <f t="shared" si="45"/>
        <v>0.27563926399594468</v>
      </c>
      <c r="R308" s="56">
        <f t="shared" si="46"/>
        <v>294</v>
      </c>
      <c r="S308" s="57">
        <f>MAX(0,$C308-Parameters!$C$16)*Parameters!$D$16</f>
        <v>294.17816203751812</v>
      </c>
      <c r="T308" s="58">
        <f>MAX(0,$C308-Parameters!$D$17)*Parameters!$D$17</f>
        <v>0</v>
      </c>
      <c r="U308" s="70">
        <f t="shared" si="53"/>
        <v>294.17816203751812</v>
      </c>
      <c r="V308" s="71">
        <f>IF(S308=0,0,Parameters!$C$16*Parameters!$D$16)+IF(T308=0,0,Parameters!$C$17*Parameters!$D$17)</f>
        <v>9000</v>
      </c>
      <c r="W308" s="60">
        <f t="shared" si="47"/>
        <v>3.2686462448613125E-2</v>
      </c>
      <c r="X308" s="57">
        <f>MAX(0,$J308-Parameters!$C$16)*Parameters!$D$16</f>
        <v>1205.1141119675576</v>
      </c>
      <c r="Y308" s="27">
        <f>MAX(0,$J308-Parameters!$C$17)*Parameters!$D$17</f>
        <v>205.11411196755773</v>
      </c>
      <c r="Z308" s="72">
        <f t="shared" si="48"/>
        <v>1410.2282239351152</v>
      </c>
      <c r="AA308" s="61">
        <f>IF(X308=0,0,Parameters!$C$16*Parameters!$D$16)+IF(Y308=0,0,Parameters!$C$17*Parameters!$D$17)</f>
        <v>19000</v>
      </c>
      <c r="AB308" s="60">
        <f t="shared" si="49"/>
        <v>7.4222538101848173E-2</v>
      </c>
    </row>
    <row r="309" spans="2:28" x14ac:dyDescent="0.3">
      <c r="B309" s="56">
        <f>'S(t) modelling'!A301</f>
        <v>295</v>
      </c>
      <c r="C309" s="57">
        <f>'S(t) modelling'!E301</f>
        <v>102.05360025548634</v>
      </c>
      <c r="D309" s="57">
        <f>MAX(0,$C309-Parameters!$C$13)*Parameters!$D$13</f>
        <v>3205.3600255486344</v>
      </c>
      <c r="E309" s="27">
        <f>MAX(0,$C309-Parameters!$C$14)*Parameters!$D$14</f>
        <v>2205.3600255486344</v>
      </c>
      <c r="F309" s="58">
        <f>MAX(0,$C309-Parameters!$C$15)*Parameters!$D$15</f>
        <v>1205.3600255486344</v>
      </c>
      <c r="G309" s="59">
        <f t="shared" si="51"/>
        <v>6616.0800766459033</v>
      </c>
      <c r="H309" s="59">
        <f>IF(D309=0,0,Parameters!$C$13*Parameters!$D$13)+IF(E309=0,0,Parameters!$C$14*Parameters!$D$14)+IF(F309=0,0,Parameters!$C$15*Parameters!$D$15)</f>
        <v>24000</v>
      </c>
      <c r="I309" s="60">
        <f t="shared" si="50"/>
        <v>0.27567000319357932</v>
      </c>
      <c r="J309" s="58">
        <f>'S(t) modelling'!H301</f>
        <v>107.56588918305212</v>
      </c>
      <c r="K309" s="57">
        <f>MAX(0,$J309-Parameters!$C$13)*Parameters!$D$13</f>
        <v>3756.5889183052122</v>
      </c>
      <c r="L309" s="27">
        <f>MAX(0,$J309-Parameters!$C$14)*Parameters!$D$14</f>
        <v>2756.5889183052122</v>
      </c>
      <c r="M309" s="58">
        <f>MAX(0,$J309-Parameters!$C$15)*Parameters!$D$15</f>
        <v>1756.5889183052122</v>
      </c>
      <c r="N309" s="61">
        <f t="shared" si="52"/>
        <v>8269.7667549156358</v>
      </c>
      <c r="O309" s="59">
        <f>IF(K309=0,0,Parameters!$C$13*Parameters!$D$13)+IF(L309=0,0,Parameters!$C$14*Parameters!$D$14)+IF(M309=0,0,Parameters!$C$15*Parameters!$D$15)</f>
        <v>24000</v>
      </c>
      <c r="P309" s="60">
        <f t="shared" si="45"/>
        <v>0.34457361478815152</v>
      </c>
      <c r="R309" s="56">
        <f t="shared" si="46"/>
        <v>295</v>
      </c>
      <c r="S309" s="57">
        <f>MAX(0,$C309-Parameters!$C$16)*Parameters!$D$16</f>
        <v>1205.3600255486344</v>
      </c>
      <c r="T309" s="58">
        <f>MAX(0,$C309-Parameters!$D$17)*Parameters!$D$17</f>
        <v>205.36002554863444</v>
      </c>
      <c r="U309" s="70">
        <f t="shared" si="53"/>
        <v>1410.7200510972689</v>
      </c>
      <c r="V309" s="71">
        <f>IF(S309=0,0,Parameters!$C$16*Parameters!$D$16)+IF(T309=0,0,Parameters!$C$17*Parameters!$D$17)</f>
        <v>19000</v>
      </c>
      <c r="W309" s="60">
        <f t="shared" si="47"/>
        <v>7.4248423741961514E-2</v>
      </c>
      <c r="X309" s="57">
        <f>MAX(0,$J309-Parameters!$C$16)*Parameters!$D$16</f>
        <v>1756.5889183052122</v>
      </c>
      <c r="Y309" s="27">
        <f>MAX(0,$J309-Parameters!$C$17)*Parameters!$D$17</f>
        <v>756.58891830521213</v>
      </c>
      <c r="Z309" s="72">
        <f t="shared" si="48"/>
        <v>2513.1778366104245</v>
      </c>
      <c r="AA309" s="61">
        <f>IF(X309=0,0,Parameters!$C$16*Parameters!$D$16)+IF(Y309=0,0,Parameters!$C$17*Parameters!$D$17)</f>
        <v>19000</v>
      </c>
      <c r="AB309" s="60">
        <f t="shared" si="49"/>
        <v>0.13227251771633813</v>
      </c>
    </row>
    <row r="310" spans="2:28" x14ac:dyDescent="0.3">
      <c r="B310" s="56">
        <f>'S(t) modelling'!A302</f>
        <v>296</v>
      </c>
      <c r="C310" s="57">
        <f>'S(t) modelling'!E302</f>
        <v>99.66542571369726</v>
      </c>
      <c r="D310" s="57">
        <f>MAX(0,$C310-Parameters!$C$13)*Parameters!$D$13</f>
        <v>2966.5425713697259</v>
      </c>
      <c r="E310" s="27">
        <f>MAX(0,$C310-Parameters!$C$14)*Parameters!$D$14</f>
        <v>1966.5425713697259</v>
      </c>
      <c r="F310" s="58">
        <f>MAX(0,$C310-Parameters!$C$15)*Parameters!$D$15</f>
        <v>966.54257136972603</v>
      </c>
      <c r="G310" s="59">
        <f t="shared" si="51"/>
        <v>5899.6277141091778</v>
      </c>
      <c r="H310" s="59">
        <f>IF(D310=0,0,Parameters!$C$13*Parameters!$D$13)+IF(E310=0,0,Parameters!$C$14*Parameters!$D$14)+IF(F310=0,0,Parameters!$C$15*Parameters!$D$15)</f>
        <v>24000</v>
      </c>
      <c r="I310" s="60">
        <f t="shared" si="50"/>
        <v>0.24581782142121575</v>
      </c>
      <c r="J310" s="58">
        <f>'S(t) modelling'!H302</f>
        <v>109.49401036957222</v>
      </c>
      <c r="K310" s="57">
        <f>MAX(0,$J310-Parameters!$C$13)*Parameters!$D$13</f>
        <v>3949.4010369572225</v>
      </c>
      <c r="L310" s="27">
        <f>MAX(0,$J310-Parameters!$C$14)*Parameters!$D$14</f>
        <v>2949.4010369572225</v>
      </c>
      <c r="M310" s="58">
        <f>MAX(0,$J310-Parameters!$C$15)*Parameters!$D$15</f>
        <v>1949.4010369572222</v>
      </c>
      <c r="N310" s="61">
        <f t="shared" si="52"/>
        <v>8848.2031108716674</v>
      </c>
      <c r="O310" s="59">
        <f>IF(K310=0,0,Parameters!$C$13*Parameters!$D$13)+IF(L310=0,0,Parameters!$C$14*Parameters!$D$14)+IF(M310=0,0,Parameters!$C$15*Parameters!$D$15)</f>
        <v>24000</v>
      </c>
      <c r="P310" s="60">
        <f t="shared" si="45"/>
        <v>0.36867512961965282</v>
      </c>
      <c r="R310" s="56">
        <f t="shared" si="46"/>
        <v>296</v>
      </c>
      <c r="S310" s="57">
        <f>MAX(0,$C310-Parameters!$C$16)*Parameters!$D$16</f>
        <v>966.54257136972603</v>
      </c>
      <c r="T310" s="58">
        <f>MAX(0,$C310-Parameters!$D$17)*Parameters!$D$17</f>
        <v>0</v>
      </c>
      <c r="U310" s="70">
        <f t="shared" si="53"/>
        <v>966.54257136972603</v>
      </c>
      <c r="V310" s="71">
        <f>IF(S310=0,0,Parameters!$C$16*Parameters!$D$16)+IF(T310=0,0,Parameters!$C$17*Parameters!$D$17)</f>
        <v>9000</v>
      </c>
      <c r="W310" s="60">
        <f t="shared" si="47"/>
        <v>0.10739361904108068</v>
      </c>
      <c r="X310" s="57">
        <f>MAX(0,$J310-Parameters!$C$16)*Parameters!$D$16</f>
        <v>1949.4010369572222</v>
      </c>
      <c r="Y310" s="27">
        <f>MAX(0,$J310-Parameters!$C$17)*Parameters!$D$17</f>
        <v>949.40103695722223</v>
      </c>
      <c r="Z310" s="72">
        <f t="shared" si="48"/>
        <v>2898.8020739144445</v>
      </c>
      <c r="AA310" s="61">
        <f>IF(X310=0,0,Parameters!$C$16*Parameters!$D$16)+IF(Y310=0,0,Parameters!$C$17*Parameters!$D$17)</f>
        <v>19000</v>
      </c>
      <c r="AB310" s="60">
        <f t="shared" si="49"/>
        <v>0.1525685302060234</v>
      </c>
    </row>
    <row r="311" spans="2:28" x14ac:dyDescent="0.3">
      <c r="B311" s="56">
        <f>'S(t) modelling'!A303</f>
        <v>297</v>
      </c>
      <c r="C311" s="57">
        <f>'S(t) modelling'!E303</f>
        <v>95.44109739230359</v>
      </c>
      <c r="D311" s="57">
        <f>MAX(0,$C311-Parameters!$C$13)*Parameters!$D$13</f>
        <v>2544.1097392303591</v>
      </c>
      <c r="E311" s="27">
        <f>MAX(0,$C311-Parameters!$C$14)*Parameters!$D$14</f>
        <v>1544.1097392303591</v>
      </c>
      <c r="F311" s="58">
        <f>MAX(0,$C311-Parameters!$C$15)*Parameters!$D$15</f>
        <v>544.10973923035897</v>
      </c>
      <c r="G311" s="59">
        <f t="shared" si="51"/>
        <v>4632.3292176910772</v>
      </c>
      <c r="H311" s="59">
        <f>IF(D311=0,0,Parameters!$C$13*Parameters!$D$13)+IF(E311=0,0,Parameters!$C$14*Parameters!$D$14)+IF(F311=0,0,Parameters!$C$15*Parameters!$D$15)</f>
        <v>24000</v>
      </c>
      <c r="I311" s="60">
        <f t="shared" si="50"/>
        <v>0.19301371740379489</v>
      </c>
      <c r="J311" s="58">
        <f>'S(t) modelling'!H303</f>
        <v>93.51983940350442</v>
      </c>
      <c r="K311" s="57">
        <f>MAX(0,$J311-Parameters!$C$13)*Parameters!$D$13</f>
        <v>2351.983940350442</v>
      </c>
      <c r="L311" s="27">
        <f>MAX(0,$J311-Parameters!$C$14)*Parameters!$D$14</f>
        <v>1351.983940350442</v>
      </c>
      <c r="M311" s="58">
        <f>MAX(0,$J311-Parameters!$C$15)*Parameters!$D$15</f>
        <v>351.98394035044203</v>
      </c>
      <c r="N311" s="61">
        <f t="shared" si="52"/>
        <v>4055.9518210513261</v>
      </c>
      <c r="O311" s="59">
        <f>IF(K311=0,0,Parameters!$C$13*Parameters!$D$13)+IF(L311=0,0,Parameters!$C$14*Parameters!$D$14)+IF(M311=0,0,Parameters!$C$15*Parameters!$D$15)</f>
        <v>24000</v>
      </c>
      <c r="P311" s="60">
        <f t="shared" si="45"/>
        <v>0.16899799254380526</v>
      </c>
      <c r="R311" s="56">
        <f t="shared" si="46"/>
        <v>297</v>
      </c>
      <c r="S311" s="57">
        <f>MAX(0,$C311-Parameters!$C$16)*Parameters!$D$16</f>
        <v>544.10973923035897</v>
      </c>
      <c r="T311" s="58">
        <f>MAX(0,$C311-Parameters!$D$17)*Parameters!$D$17</f>
        <v>0</v>
      </c>
      <c r="U311" s="70">
        <f t="shared" si="53"/>
        <v>544.10973923035897</v>
      </c>
      <c r="V311" s="71">
        <f>IF(S311=0,0,Parameters!$C$16*Parameters!$D$16)+IF(T311=0,0,Parameters!$C$17*Parameters!$D$17)</f>
        <v>9000</v>
      </c>
      <c r="W311" s="60">
        <f t="shared" si="47"/>
        <v>6.0456637692262109E-2</v>
      </c>
      <c r="X311" s="57">
        <f>MAX(0,$J311-Parameters!$C$16)*Parameters!$D$16</f>
        <v>351.98394035044203</v>
      </c>
      <c r="Y311" s="27">
        <f>MAX(0,$J311-Parameters!$C$17)*Parameters!$D$17</f>
        <v>0</v>
      </c>
      <c r="Z311" s="72">
        <f t="shared" si="48"/>
        <v>351.98394035044203</v>
      </c>
      <c r="AA311" s="61">
        <f>IF(X311=0,0,Parameters!$C$16*Parameters!$D$16)+IF(Y311=0,0,Parameters!$C$17*Parameters!$D$17)</f>
        <v>9000</v>
      </c>
      <c r="AB311" s="60">
        <f t="shared" si="49"/>
        <v>3.9109326705604672E-2</v>
      </c>
    </row>
    <row r="312" spans="2:28" x14ac:dyDescent="0.3">
      <c r="B312" s="56">
        <f>'S(t) modelling'!A304</f>
        <v>298</v>
      </c>
      <c r="C312" s="57">
        <f>'S(t) modelling'!E304</f>
        <v>102.08800675730915</v>
      </c>
      <c r="D312" s="57">
        <f>MAX(0,$C312-Parameters!$C$13)*Parameters!$D$13</f>
        <v>3208.8006757309145</v>
      </c>
      <c r="E312" s="27">
        <f>MAX(0,$C312-Parameters!$C$14)*Parameters!$D$14</f>
        <v>2208.8006757309145</v>
      </c>
      <c r="F312" s="58">
        <f>MAX(0,$C312-Parameters!$C$15)*Parameters!$D$15</f>
        <v>1208.8006757309145</v>
      </c>
      <c r="G312" s="59">
        <f t="shared" si="51"/>
        <v>6626.4020271927438</v>
      </c>
      <c r="H312" s="59">
        <f>IF(D312=0,0,Parameters!$C$13*Parameters!$D$13)+IF(E312=0,0,Parameters!$C$14*Parameters!$D$14)+IF(F312=0,0,Parameters!$C$15*Parameters!$D$15)</f>
        <v>24000</v>
      </c>
      <c r="I312" s="60">
        <f t="shared" si="50"/>
        <v>0.2761000844663643</v>
      </c>
      <c r="J312" s="58">
        <f>'S(t) modelling'!H304</f>
        <v>104.78065156106008</v>
      </c>
      <c r="K312" s="57">
        <f>MAX(0,$J312-Parameters!$C$13)*Parameters!$D$13</f>
        <v>3478.0651561060081</v>
      </c>
      <c r="L312" s="27">
        <f>MAX(0,$J312-Parameters!$C$14)*Parameters!$D$14</f>
        <v>2478.0651561060081</v>
      </c>
      <c r="M312" s="58">
        <f>MAX(0,$J312-Parameters!$C$15)*Parameters!$D$15</f>
        <v>1478.0651561060083</v>
      </c>
      <c r="N312" s="61">
        <f t="shared" si="52"/>
        <v>7434.1954683180247</v>
      </c>
      <c r="O312" s="59">
        <f>IF(K312=0,0,Parameters!$C$13*Parameters!$D$13)+IF(L312=0,0,Parameters!$C$14*Parameters!$D$14)+IF(M312=0,0,Parameters!$C$15*Parameters!$D$15)</f>
        <v>24000</v>
      </c>
      <c r="P312" s="60">
        <f t="shared" si="45"/>
        <v>0.30975814451325101</v>
      </c>
      <c r="R312" s="56">
        <f t="shared" si="46"/>
        <v>298</v>
      </c>
      <c r="S312" s="57">
        <f>MAX(0,$C312-Parameters!$C$16)*Parameters!$D$16</f>
        <v>1208.8006757309145</v>
      </c>
      <c r="T312" s="58">
        <f>MAX(0,$C312-Parameters!$D$17)*Parameters!$D$17</f>
        <v>208.80067573091452</v>
      </c>
      <c r="U312" s="70">
        <f t="shared" si="53"/>
        <v>1417.6013514618289</v>
      </c>
      <c r="V312" s="71">
        <f>IF(S312=0,0,Parameters!$C$16*Parameters!$D$16)+IF(T312=0,0,Parameters!$C$17*Parameters!$D$17)</f>
        <v>19000</v>
      </c>
      <c r="W312" s="60">
        <f t="shared" si="47"/>
        <v>7.4610597445359417E-2</v>
      </c>
      <c r="X312" s="57">
        <f>MAX(0,$J312-Parameters!$C$16)*Parameters!$D$16</f>
        <v>1478.0651561060083</v>
      </c>
      <c r="Y312" s="27">
        <f>MAX(0,$J312-Parameters!$C$17)*Parameters!$D$17</f>
        <v>478.06515610600826</v>
      </c>
      <c r="Z312" s="72">
        <f t="shared" si="48"/>
        <v>1956.1303122120166</v>
      </c>
      <c r="AA312" s="61">
        <f>IF(X312=0,0,Parameters!$C$16*Parameters!$D$16)+IF(Y312=0,0,Parameters!$C$17*Parameters!$D$17)</f>
        <v>19000</v>
      </c>
      <c r="AB312" s="60">
        <f t="shared" si="49"/>
        <v>0.1029542269585272</v>
      </c>
    </row>
    <row r="313" spans="2:28" x14ac:dyDescent="0.3">
      <c r="B313" s="56">
        <f>'S(t) modelling'!A305</f>
        <v>299</v>
      </c>
      <c r="C313" s="57">
        <f>'S(t) modelling'!E305</f>
        <v>88.605829540247711</v>
      </c>
      <c r="D313" s="57">
        <f>MAX(0,$C313-Parameters!$C$13)*Parameters!$D$13</f>
        <v>1860.5829540247712</v>
      </c>
      <c r="E313" s="27">
        <f>MAX(0,$C313-Parameters!$C$14)*Parameters!$D$14</f>
        <v>860.5829540247712</v>
      </c>
      <c r="F313" s="58">
        <f>MAX(0,$C313-Parameters!$C$15)*Parameters!$D$15</f>
        <v>0</v>
      </c>
      <c r="G313" s="59">
        <f t="shared" si="51"/>
        <v>2721.1659080495424</v>
      </c>
      <c r="H313" s="59">
        <f>IF(D313=0,0,Parameters!$C$13*Parameters!$D$13)+IF(E313=0,0,Parameters!$C$14*Parameters!$D$14)+IF(F313=0,0,Parameters!$C$15*Parameters!$D$15)</f>
        <v>15000</v>
      </c>
      <c r="I313" s="60">
        <f t="shared" si="50"/>
        <v>0.18141106053663617</v>
      </c>
      <c r="J313" s="58">
        <f>'S(t) modelling'!H305</f>
        <v>91.827238026560082</v>
      </c>
      <c r="K313" s="57">
        <f>MAX(0,$J313-Parameters!$C$13)*Parameters!$D$13</f>
        <v>2182.723802656008</v>
      </c>
      <c r="L313" s="27">
        <f>MAX(0,$J313-Parameters!$C$14)*Parameters!$D$14</f>
        <v>1182.723802656008</v>
      </c>
      <c r="M313" s="58">
        <f>MAX(0,$J313-Parameters!$C$15)*Parameters!$D$15</f>
        <v>182.72380265600816</v>
      </c>
      <c r="N313" s="61">
        <f t="shared" si="52"/>
        <v>3548.1714079680241</v>
      </c>
      <c r="O313" s="59">
        <f>IF(K313=0,0,Parameters!$C$13*Parameters!$D$13)+IF(L313=0,0,Parameters!$C$14*Parameters!$D$14)+IF(M313=0,0,Parameters!$C$15*Parameters!$D$15)</f>
        <v>24000</v>
      </c>
      <c r="P313" s="60">
        <f t="shared" si="45"/>
        <v>0.14784047533200101</v>
      </c>
      <c r="R313" s="56">
        <f t="shared" si="46"/>
        <v>299</v>
      </c>
      <c r="S313" s="57">
        <f>MAX(0,$C313-Parameters!$C$16)*Parameters!$D$16</f>
        <v>0</v>
      </c>
      <c r="T313" s="58">
        <f>MAX(0,$C313-Parameters!$D$17)*Parameters!$D$17</f>
        <v>0</v>
      </c>
      <c r="U313" s="70">
        <f t="shared" si="53"/>
        <v>0</v>
      </c>
      <c r="V313" s="71">
        <f>IF(S313=0,0,Parameters!$C$16*Parameters!$D$16)+IF(T313=0,0,Parameters!$C$17*Parameters!$D$17)</f>
        <v>0</v>
      </c>
      <c r="W313" s="60">
        <f t="shared" si="47"/>
        <v>0</v>
      </c>
      <c r="X313" s="57">
        <f>MAX(0,$J313-Parameters!$C$16)*Parameters!$D$16</f>
        <v>182.72380265600816</v>
      </c>
      <c r="Y313" s="27">
        <f>MAX(0,$J313-Parameters!$C$17)*Parameters!$D$17</f>
        <v>0</v>
      </c>
      <c r="Z313" s="72">
        <f t="shared" si="48"/>
        <v>182.72380265600816</v>
      </c>
      <c r="AA313" s="61">
        <f>IF(X313=0,0,Parameters!$C$16*Parameters!$D$16)+IF(Y313=0,0,Parameters!$C$17*Parameters!$D$17)</f>
        <v>9000</v>
      </c>
      <c r="AB313" s="60">
        <f t="shared" si="49"/>
        <v>2.0302644739556463E-2</v>
      </c>
    </row>
    <row r="314" spans="2:28" x14ac:dyDescent="0.3">
      <c r="B314" s="56">
        <f>'S(t) modelling'!A306</f>
        <v>300</v>
      </c>
      <c r="C314" s="57">
        <f>'S(t) modelling'!E306</f>
        <v>107.53660125087249</v>
      </c>
      <c r="D314" s="57">
        <f>MAX(0,$C314-Parameters!$C$13)*Parameters!$D$13</f>
        <v>3753.6601250872495</v>
      </c>
      <c r="E314" s="27">
        <f>MAX(0,$C314-Parameters!$C$14)*Parameters!$D$14</f>
        <v>2753.6601250872495</v>
      </c>
      <c r="F314" s="58">
        <f>MAX(0,$C314-Parameters!$C$15)*Parameters!$D$15</f>
        <v>1753.6601250872493</v>
      </c>
      <c r="G314" s="59">
        <f t="shared" si="51"/>
        <v>8260.9803752617481</v>
      </c>
      <c r="H314" s="59">
        <f>IF(D314=0,0,Parameters!$C$13*Parameters!$D$13)+IF(E314=0,0,Parameters!$C$14*Parameters!$D$14)+IF(F314=0,0,Parameters!$C$15*Parameters!$D$15)</f>
        <v>24000</v>
      </c>
      <c r="I314" s="60">
        <f t="shared" si="50"/>
        <v>0.34420751563590618</v>
      </c>
      <c r="J314" s="58">
        <f>'S(t) modelling'!H306</f>
        <v>107.58388958051151</v>
      </c>
      <c r="K314" s="57">
        <f>MAX(0,$J314-Parameters!$C$13)*Parameters!$D$13</f>
        <v>3758.3889580511509</v>
      </c>
      <c r="L314" s="27">
        <f>MAX(0,$J314-Parameters!$C$14)*Parameters!$D$14</f>
        <v>2758.3889580511509</v>
      </c>
      <c r="M314" s="58">
        <f>MAX(0,$J314-Parameters!$C$15)*Parameters!$D$15</f>
        <v>1758.3889580511509</v>
      </c>
      <c r="N314" s="61">
        <f t="shared" si="52"/>
        <v>8275.1668741534522</v>
      </c>
      <c r="O314" s="59">
        <f>IF(K314=0,0,Parameters!$C$13*Parameters!$D$13)+IF(L314=0,0,Parameters!$C$14*Parameters!$D$14)+IF(M314=0,0,Parameters!$C$15*Parameters!$D$15)</f>
        <v>24000</v>
      </c>
      <c r="P314" s="60">
        <f t="shared" si="45"/>
        <v>0.34479861975639386</v>
      </c>
      <c r="R314" s="56">
        <f t="shared" si="46"/>
        <v>300</v>
      </c>
      <c r="S314" s="57">
        <f>MAX(0,$C314-Parameters!$C$16)*Parameters!$D$16</f>
        <v>1753.6601250872493</v>
      </c>
      <c r="T314" s="58">
        <f>MAX(0,$C314-Parameters!$D$17)*Parameters!$D$17</f>
        <v>753.6601250872493</v>
      </c>
      <c r="U314" s="70">
        <f t="shared" si="53"/>
        <v>2507.3202501744986</v>
      </c>
      <c r="V314" s="71">
        <f>IF(S314=0,0,Parameters!$C$16*Parameters!$D$16)+IF(T314=0,0,Parameters!$C$17*Parameters!$D$17)</f>
        <v>19000</v>
      </c>
      <c r="W314" s="60">
        <f t="shared" si="47"/>
        <v>0.13196422369339467</v>
      </c>
      <c r="X314" s="57">
        <f>MAX(0,$J314-Parameters!$C$16)*Parameters!$D$16</f>
        <v>1758.3889580511509</v>
      </c>
      <c r="Y314" s="27">
        <f>MAX(0,$J314-Parameters!$C$17)*Parameters!$D$17</f>
        <v>758.38895805115101</v>
      </c>
      <c r="Z314" s="72">
        <f t="shared" si="48"/>
        <v>2516.7779161023018</v>
      </c>
      <c r="AA314" s="61">
        <f>IF(X314=0,0,Parameters!$C$16*Parameters!$D$16)+IF(Y314=0,0,Parameters!$C$17*Parameters!$D$17)</f>
        <v>19000</v>
      </c>
      <c r="AB314" s="60">
        <f t="shared" si="49"/>
        <v>0.13246199558433167</v>
      </c>
    </row>
    <row r="315" spans="2:28" x14ac:dyDescent="0.3">
      <c r="B315" s="56">
        <f>'S(t) modelling'!A307</f>
        <v>301</v>
      </c>
      <c r="C315" s="57">
        <f>'S(t) modelling'!E307</f>
        <v>106.52349605719334</v>
      </c>
      <c r="D315" s="57">
        <f>MAX(0,$C315-Parameters!$C$13)*Parameters!$D$13</f>
        <v>3652.3496057193342</v>
      </c>
      <c r="E315" s="27">
        <f>MAX(0,$C315-Parameters!$C$14)*Parameters!$D$14</f>
        <v>2652.3496057193342</v>
      </c>
      <c r="F315" s="58">
        <f>MAX(0,$C315-Parameters!$C$15)*Parameters!$D$15</f>
        <v>1652.3496057193342</v>
      </c>
      <c r="G315" s="59">
        <f t="shared" si="51"/>
        <v>7957.0488171580027</v>
      </c>
      <c r="H315" s="59">
        <f>IF(D315=0,0,Parameters!$C$13*Parameters!$D$13)+IF(E315=0,0,Parameters!$C$14*Parameters!$D$14)+IF(F315=0,0,Parameters!$C$15*Parameters!$D$15)</f>
        <v>24000</v>
      </c>
      <c r="I315" s="60">
        <f t="shared" si="50"/>
        <v>0.33154370071491679</v>
      </c>
      <c r="J315" s="58">
        <f>'S(t) modelling'!H307</f>
        <v>81.001015441184805</v>
      </c>
      <c r="K315" s="57">
        <f>MAX(0,$J315-Parameters!$C$13)*Parameters!$D$13</f>
        <v>1100.1015441184804</v>
      </c>
      <c r="L315" s="27">
        <f>MAX(0,$J315-Parameters!$C$14)*Parameters!$D$14</f>
        <v>100.10154411848049</v>
      </c>
      <c r="M315" s="58">
        <f>MAX(0,$J315-Parameters!$C$15)*Parameters!$D$15</f>
        <v>0</v>
      </c>
      <c r="N315" s="61">
        <f t="shared" si="52"/>
        <v>1200.2030882369609</v>
      </c>
      <c r="O315" s="59">
        <f>IF(K315=0,0,Parameters!$C$13*Parameters!$D$13)+IF(L315=0,0,Parameters!$C$14*Parameters!$D$14)+IF(M315=0,0,Parameters!$C$15*Parameters!$D$15)</f>
        <v>15000</v>
      </c>
      <c r="P315" s="60">
        <f t="shared" si="45"/>
        <v>8.0013539215797388E-2</v>
      </c>
      <c r="R315" s="56">
        <f t="shared" si="46"/>
        <v>301</v>
      </c>
      <c r="S315" s="57">
        <f>MAX(0,$C315-Parameters!$C$16)*Parameters!$D$16</f>
        <v>1652.3496057193342</v>
      </c>
      <c r="T315" s="58">
        <f>MAX(0,$C315-Parameters!$D$17)*Parameters!$D$17</f>
        <v>652.34960571933414</v>
      </c>
      <c r="U315" s="70">
        <f t="shared" si="53"/>
        <v>2304.6992114386685</v>
      </c>
      <c r="V315" s="71">
        <f>IF(S315=0,0,Parameters!$C$16*Parameters!$D$16)+IF(T315=0,0,Parameters!$C$17*Parameters!$D$17)</f>
        <v>19000</v>
      </c>
      <c r="W315" s="60">
        <f t="shared" si="47"/>
        <v>0.12129995849677203</v>
      </c>
      <c r="X315" s="57">
        <f>MAX(0,$J315-Parameters!$C$16)*Parameters!$D$16</f>
        <v>0</v>
      </c>
      <c r="Y315" s="27">
        <f>MAX(0,$J315-Parameters!$C$17)*Parameters!$D$17</f>
        <v>0</v>
      </c>
      <c r="Z315" s="72">
        <f t="shared" si="48"/>
        <v>0</v>
      </c>
      <c r="AA315" s="61">
        <f>IF(X315=0,0,Parameters!$C$16*Parameters!$D$16)+IF(Y315=0,0,Parameters!$C$17*Parameters!$D$17)</f>
        <v>0</v>
      </c>
      <c r="AB315" s="60">
        <f t="shared" si="49"/>
        <v>0</v>
      </c>
    </row>
    <row r="316" spans="2:28" x14ac:dyDescent="0.3">
      <c r="B316" s="56">
        <f>'S(t) modelling'!A308</f>
        <v>302</v>
      </c>
      <c r="C316" s="57">
        <f>'S(t) modelling'!E308</f>
        <v>96.217314992931691</v>
      </c>
      <c r="D316" s="57">
        <f>MAX(0,$C316-Parameters!$C$13)*Parameters!$D$13</f>
        <v>2621.7314992931692</v>
      </c>
      <c r="E316" s="27">
        <f>MAX(0,$C316-Parameters!$C$14)*Parameters!$D$14</f>
        <v>1621.731499293169</v>
      </c>
      <c r="F316" s="58">
        <f>MAX(0,$C316-Parameters!$C$15)*Parameters!$D$15</f>
        <v>621.73149929316901</v>
      </c>
      <c r="G316" s="59">
        <f t="shared" si="51"/>
        <v>4865.1944978795073</v>
      </c>
      <c r="H316" s="59">
        <f>IF(D316=0,0,Parameters!$C$13*Parameters!$D$13)+IF(E316=0,0,Parameters!$C$14*Parameters!$D$14)+IF(F316=0,0,Parameters!$C$15*Parameters!$D$15)</f>
        <v>24000</v>
      </c>
      <c r="I316" s="60">
        <f t="shared" si="50"/>
        <v>0.20271643741164613</v>
      </c>
      <c r="J316" s="58">
        <f>'S(t) modelling'!H308</f>
        <v>103.03805716511354</v>
      </c>
      <c r="K316" s="57">
        <f>MAX(0,$J316-Parameters!$C$13)*Parameters!$D$13</f>
        <v>3303.8057165113541</v>
      </c>
      <c r="L316" s="27">
        <f>MAX(0,$J316-Parameters!$C$14)*Parameters!$D$14</f>
        <v>2303.8057165113541</v>
      </c>
      <c r="M316" s="58">
        <f>MAX(0,$J316-Parameters!$C$15)*Parameters!$D$15</f>
        <v>1303.8057165113541</v>
      </c>
      <c r="N316" s="61">
        <f t="shared" si="52"/>
        <v>6911.4171495340624</v>
      </c>
      <c r="O316" s="59">
        <f>IF(K316=0,0,Parameters!$C$13*Parameters!$D$13)+IF(L316=0,0,Parameters!$C$14*Parameters!$D$14)+IF(M316=0,0,Parameters!$C$15*Parameters!$D$15)</f>
        <v>24000</v>
      </c>
      <c r="P316" s="60">
        <f t="shared" si="45"/>
        <v>0.28797571456391929</v>
      </c>
      <c r="R316" s="56">
        <f t="shared" si="46"/>
        <v>302</v>
      </c>
      <c r="S316" s="57">
        <f>MAX(0,$C316-Parameters!$C$16)*Parameters!$D$16</f>
        <v>621.73149929316901</v>
      </c>
      <c r="T316" s="58">
        <f>MAX(0,$C316-Parameters!$D$17)*Parameters!$D$17</f>
        <v>0</v>
      </c>
      <c r="U316" s="70">
        <f t="shared" si="53"/>
        <v>621.73149929316901</v>
      </c>
      <c r="V316" s="71">
        <f>IF(S316=0,0,Parameters!$C$16*Parameters!$D$16)+IF(T316=0,0,Parameters!$C$17*Parameters!$D$17)</f>
        <v>9000</v>
      </c>
      <c r="W316" s="60">
        <f t="shared" si="47"/>
        <v>6.9081277699240995E-2</v>
      </c>
      <c r="X316" s="57">
        <f>MAX(0,$J316-Parameters!$C$16)*Parameters!$D$16</f>
        <v>1303.8057165113541</v>
      </c>
      <c r="Y316" s="27">
        <f>MAX(0,$J316-Parameters!$C$17)*Parameters!$D$17</f>
        <v>303.80571651135426</v>
      </c>
      <c r="Z316" s="72">
        <f t="shared" si="48"/>
        <v>1607.6114330227083</v>
      </c>
      <c r="AA316" s="61">
        <f>IF(X316=0,0,Parameters!$C$16*Parameters!$D$16)+IF(Y316=0,0,Parameters!$C$17*Parameters!$D$17)</f>
        <v>19000</v>
      </c>
      <c r="AB316" s="60">
        <f t="shared" si="49"/>
        <v>8.4611128053826756E-2</v>
      </c>
    </row>
    <row r="317" spans="2:28" x14ac:dyDescent="0.3">
      <c r="B317" s="56">
        <f>'S(t) modelling'!A309</f>
        <v>303</v>
      </c>
      <c r="C317" s="57">
        <f>'S(t) modelling'!E309</f>
        <v>92.919008108662325</v>
      </c>
      <c r="D317" s="57">
        <f>MAX(0,$C317-Parameters!$C$13)*Parameters!$D$13</f>
        <v>2291.9008108662324</v>
      </c>
      <c r="E317" s="27">
        <f>MAX(0,$C317-Parameters!$C$14)*Parameters!$D$14</f>
        <v>1291.9008108662324</v>
      </c>
      <c r="F317" s="58">
        <f>MAX(0,$C317-Parameters!$C$15)*Parameters!$D$15</f>
        <v>291.90081086623252</v>
      </c>
      <c r="G317" s="59">
        <f t="shared" si="51"/>
        <v>3875.7024325986972</v>
      </c>
      <c r="H317" s="59">
        <f>IF(D317=0,0,Parameters!$C$13*Parameters!$D$13)+IF(E317=0,0,Parameters!$C$14*Parameters!$D$14)+IF(F317=0,0,Parameters!$C$15*Parameters!$D$15)</f>
        <v>24000</v>
      </c>
      <c r="I317" s="60">
        <f t="shared" si="50"/>
        <v>0.16148760135827905</v>
      </c>
      <c r="J317" s="58">
        <f>'S(t) modelling'!H309</f>
        <v>85.694109595094702</v>
      </c>
      <c r="K317" s="57">
        <f>MAX(0,$J317-Parameters!$C$13)*Parameters!$D$13</f>
        <v>1569.4109595094701</v>
      </c>
      <c r="L317" s="27">
        <f>MAX(0,$J317-Parameters!$C$14)*Parameters!$D$14</f>
        <v>569.4109595094701</v>
      </c>
      <c r="M317" s="58">
        <f>MAX(0,$J317-Parameters!$C$15)*Parameters!$D$15</f>
        <v>0</v>
      </c>
      <c r="N317" s="61">
        <f t="shared" si="52"/>
        <v>2138.8219190189402</v>
      </c>
      <c r="O317" s="59">
        <f>IF(K317=0,0,Parameters!$C$13*Parameters!$D$13)+IF(L317=0,0,Parameters!$C$14*Parameters!$D$14)+IF(M317=0,0,Parameters!$C$15*Parameters!$D$15)</f>
        <v>15000</v>
      </c>
      <c r="P317" s="60">
        <f t="shared" si="45"/>
        <v>0.14258812793459602</v>
      </c>
      <c r="R317" s="56">
        <f t="shared" si="46"/>
        <v>303</v>
      </c>
      <c r="S317" s="57">
        <f>MAX(0,$C317-Parameters!$C$16)*Parameters!$D$16</f>
        <v>291.90081086623252</v>
      </c>
      <c r="T317" s="58">
        <f>MAX(0,$C317-Parameters!$D$17)*Parameters!$D$17</f>
        <v>0</v>
      </c>
      <c r="U317" s="70">
        <f t="shared" si="53"/>
        <v>291.90081086623252</v>
      </c>
      <c r="V317" s="71">
        <f>IF(S317=0,0,Parameters!$C$16*Parameters!$D$16)+IF(T317=0,0,Parameters!$C$17*Parameters!$D$17)</f>
        <v>9000</v>
      </c>
      <c r="W317" s="60">
        <f t="shared" si="47"/>
        <v>3.2433423429581394E-2</v>
      </c>
      <c r="X317" s="57">
        <f>MAX(0,$J317-Parameters!$C$16)*Parameters!$D$16</f>
        <v>0</v>
      </c>
      <c r="Y317" s="27">
        <f>MAX(0,$J317-Parameters!$C$17)*Parameters!$D$17</f>
        <v>0</v>
      </c>
      <c r="Z317" s="72">
        <f t="shared" si="48"/>
        <v>0</v>
      </c>
      <c r="AA317" s="61">
        <f>IF(X317=0,0,Parameters!$C$16*Parameters!$D$16)+IF(Y317=0,0,Parameters!$C$17*Parameters!$D$17)</f>
        <v>0</v>
      </c>
      <c r="AB317" s="60">
        <f t="shared" si="49"/>
        <v>0</v>
      </c>
    </row>
    <row r="318" spans="2:28" x14ac:dyDescent="0.3">
      <c r="B318" s="56">
        <f>'S(t) modelling'!A310</f>
        <v>304</v>
      </c>
      <c r="C318" s="57">
        <f>'S(t) modelling'!E310</f>
        <v>112.0217926283935</v>
      </c>
      <c r="D318" s="57">
        <f>MAX(0,$C318-Parameters!$C$13)*Parameters!$D$13</f>
        <v>4202.1792628393496</v>
      </c>
      <c r="E318" s="27">
        <f>MAX(0,$C318-Parameters!$C$14)*Parameters!$D$14</f>
        <v>3202.17926283935</v>
      </c>
      <c r="F318" s="58">
        <f>MAX(0,$C318-Parameters!$C$15)*Parameters!$D$15</f>
        <v>2202.17926283935</v>
      </c>
      <c r="G318" s="59">
        <f t="shared" si="51"/>
        <v>9606.5377885180496</v>
      </c>
      <c r="H318" s="59">
        <f>IF(D318=0,0,Parameters!$C$13*Parameters!$D$13)+IF(E318=0,0,Parameters!$C$14*Parameters!$D$14)+IF(F318=0,0,Parameters!$C$15*Parameters!$D$15)</f>
        <v>24000</v>
      </c>
      <c r="I318" s="60">
        <f t="shared" si="50"/>
        <v>0.40027240785491874</v>
      </c>
      <c r="J318" s="58">
        <f>'S(t) modelling'!H310</f>
        <v>118.58969997825137</v>
      </c>
      <c r="K318" s="57">
        <f>MAX(0,$J318-Parameters!$C$13)*Parameters!$D$13</f>
        <v>4858.9699978251374</v>
      </c>
      <c r="L318" s="27">
        <f>MAX(0,$J318-Parameters!$C$14)*Parameters!$D$14</f>
        <v>3858.9699978251374</v>
      </c>
      <c r="M318" s="58">
        <f>MAX(0,$J318-Parameters!$C$15)*Parameters!$D$15</f>
        <v>2858.9699978251374</v>
      </c>
      <c r="N318" s="61">
        <f t="shared" si="52"/>
        <v>11576.909993475412</v>
      </c>
      <c r="O318" s="59">
        <f>IF(K318=0,0,Parameters!$C$13*Parameters!$D$13)+IF(L318=0,0,Parameters!$C$14*Parameters!$D$14)+IF(M318=0,0,Parameters!$C$15*Parameters!$D$15)</f>
        <v>24000</v>
      </c>
      <c r="P318" s="60">
        <f t="shared" si="45"/>
        <v>0.48237124972814216</v>
      </c>
      <c r="R318" s="56">
        <f t="shared" si="46"/>
        <v>304</v>
      </c>
      <c r="S318" s="57">
        <f>MAX(0,$C318-Parameters!$C$16)*Parameters!$D$16</f>
        <v>2202.17926283935</v>
      </c>
      <c r="T318" s="58">
        <f>MAX(0,$C318-Parameters!$D$17)*Parameters!$D$17</f>
        <v>1202.1792628393498</v>
      </c>
      <c r="U318" s="70">
        <f t="shared" si="53"/>
        <v>3404.3585256787001</v>
      </c>
      <c r="V318" s="71">
        <f>IF(S318=0,0,Parameters!$C$16*Parameters!$D$16)+IF(T318=0,0,Parameters!$C$17*Parameters!$D$17)</f>
        <v>19000</v>
      </c>
      <c r="W318" s="60">
        <f t="shared" si="47"/>
        <v>0.17917676450940526</v>
      </c>
      <c r="X318" s="57">
        <f>MAX(0,$J318-Parameters!$C$16)*Parameters!$D$16</f>
        <v>2858.9699978251374</v>
      </c>
      <c r="Y318" s="27">
        <f>MAX(0,$J318-Parameters!$C$17)*Parameters!$D$17</f>
        <v>1858.9699978251374</v>
      </c>
      <c r="Z318" s="72">
        <f t="shared" si="48"/>
        <v>4717.9399956502748</v>
      </c>
      <c r="AA318" s="61">
        <f>IF(X318=0,0,Parameters!$C$16*Parameters!$D$16)+IF(Y318=0,0,Parameters!$C$17*Parameters!$D$17)</f>
        <v>19000</v>
      </c>
      <c r="AB318" s="60">
        <f t="shared" si="49"/>
        <v>0.24831263135001447</v>
      </c>
    </row>
    <row r="319" spans="2:28" x14ac:dyDescent="0.3">
      <c r="B319" s="56">
        <f>'S(t) modelling'!A311</f>
        <v>305</v>
      </c>
      <c r="C319" s="57">
        <f>'S(t) modelling'!E311</f>
        <v>105.67831599805544</v>
      </c>
      <c r="D319" s="57">
        <f>MAX(0,$C319-Parameters!$C$13)*Parameters!$D$13</f>
        <v>3567.8315998055441</v>
      </c>
      <c r="E319" s="27">
        <f>MAX(0,$C319-Parameters!$C$14)*Parameters!$D$14</f>
        <v>2567.8315998055441</v>
      </c>
      <c r="F319" s="58">
        <f>MAX(0,$C319-Parameters!$C$15)*Parameters!$D$15</f>
        <v>1567.8315998055439</v>
      </c>
      <c r="G319" s="59">
        <f t="shared" si="51"/>
        <v>7703.4947994166323</v>
      </c>
      <c r="H319" s="59">
        <f>IF(D319=0,0,Parameters!$C$13*Parameters!$D$13)+IF(E319=0,0,Parameters!$C$14*Parameters!$D$14)+IF(F319=0,0,Parameters!$C$15*Parameters!$D$15)</f>
        <v>24000</v>
      </c>
      <c r="I319" s="60">
        <f t="shared" si="50"/>
        <v>0.32097894997569304</v>
      </c>
      <c r="J319" s="58">
        <f>'S(t) modelling'!H311</f>
        <v>105.41277705907221</v>
      </c>
      <c r="K319" s="57">
        <f>MAX(0,$J319-Parameters!$C$13)*Parameters!$D$13</f>
        <v>3541.2777059072214</v>
      </c>
      <c r="L319" s="27">
        <f>MAX(0,$J319-Parameters!$C$14)*Parameters!$D$14</f>
        <v>2541.2777059072214</v>
      </c>
      <c r="M319" s="58">
        <f>MAX(0,$J319-Parameters!$C$15)*Parameters!$D$15</f>
        <v>1541.2777059072212</v>
      </c>
      <c r="N319" s="61">
        <f t="shared" si="52"/>
        <v>7623.8331177216642</v>
      </c>
      <c r="O319" s="59">
        <f>IF(K319=0,0,Parameters!$C$13*Parameters!$D$13)+IF(L319=0,0,Parameters!$C$14*Parameters!$D$14)+IF(M319=0,0,Parameters!$C$15*Parameters!$D$15)</f>
        <v>24000</v>
      </c>
      <c r="P319" s="60">
        <f t="shared" si="45"/>
        <v>0.3176597132384027</v>
      </c>
      <c r="R319" s="56">
        <f t="shared" si="46"/>
        <v>305</v>
      </c>
      <c r="S319" s="57">
        <f>MAX(0,$C319-Parameters!$C$16)*Parameters!$D$16</f>
        <v>1567.8315998055439</v>
      </c>
      <c r="T319" s="58">
        <f>MAX(0,$C319-Parameters!$D$17)*Parameters!$D$17</f>
        <v>567.83159980554387</v>
      </c>
      <c r="U319" s="70">
        <f t="shared" si="53"/>
        <v>2135.6631996110877</v>
      </c>
      <c r="V319" s="71">
        <f>IF(S319=0,0,Parameters!$C$16*Parameters!$D$16)+IF(T319=0,0,Parameters!$C$17*Parameters!$D$17)</f>
        <v>19000</v>
      </c>
      <c r="W319" s="60">
        <f t="shared" si="47"/>
        <v>0.1124033262953204</v>
      </c>
      <c r="X319" s="57">
        <f>MAX(0,$J319-Parameters!$C$16)*Parameters!$D$16</f>
        <v>1541.2777059072212</v>
      </c>
      <c r="Y319" s="27">
        <f>MAX(0,$J319-Parameters!$C$17)*Parameters!$D$17</f>
        <v>541.27770590722116</v>
      </c>
      <c r="Z319" s="72">
        <f t="shared" si="48"/>
        <v>2082.5554118144423</v>
      </c>
      <c r="AA319" s="61">
        <f>IF(X319=0,0,Parameters!$C$16*Parameters!$D$16)+IF(Y319=0,0,Parameters!$C$17*Parameters!$D$17)</f>
        <v>19000</v>
      </c>
      <c r="AB319" s="60">
        <f t="shared" si="49"/>
        <v>0.10960817956918117</v>
      </c>
    </row>
    <row r="320" spans="2:28" x14ac:dyDescent="0.3">
      <c r="B320" s="56">
        <f>'S(t) modelling'!A312</f>
        <v>306</v>
      </c>
      <c r="C320" s="57">
        <f>'S(t) modelling'!E312</f>
        <v>97.618763585517144</v>
      </c>
      <c r="D320" s="57">
        <f>MAX(0,$C320-Parameters!$C$13)*Parameters!$D$13</f>
        <v>2761.8763585517145</v>
      </c>
      <c r="E320" s="27">
        <f>MAX(0,$C320-Parameters!$C$14)*Parameters!$D$14</f>
        <v>1761.8763585517145</v>
      </c>
      <c r="F320" s="58">
        <f>MAX(0,$C320-Parameters!$C$15)*Parameters!$D$15</f>
        <v>761.87635855171436</v>
      </c>
      <c r="G320" s="59">
        <f t="shared" si="51"/>
        <v>5285.6290756551434</v>
      </c>
      <c r="H320" s="59">
        <f>IF(D320=0,0,Parameters!$C$13*Parameters!$D$13)+IF(E320=0,0,Parameters!$C$14*Parameters!$D$14)+IF(F320=0,0,Parameters!$C$15*Parameters!$D$15)</f>
        <v>24000</v>
      </c>
      <c r="I320" s="60">
        <f t="shared" si="50"/>
        <v>0.22023454481896432</v>
      </c>
      <c r="J320" s="58">
        <f>'S(t) modelling'!H312</f>
        <v>95.643392723266317</v>
      </c>
      <c r="K320" s="57">
        <f>MAX(0,$J320-Parameters!$C$13)*Parameters!$D$13</f>
        <v>2564.3392723266315</v>
      </c>
      <c r="L320" s="27">
        <f>MAX(0,$J320-Parameters!$C$14)*Parameters!$D$14</f>
        <v>1564.3392723266315</v>
      </c>
      <c r="M320" s="58">
        <f>MAX(0,$J320-Parameters!$C$15)*Parameters!$D$15</f>
        <v>564.33927232663166</v>
      </c>
      <c r="N320" s="61">
        <f t="shared" si="52"/>
        <v>4693.0178169798946</v>
      </c>
      <c r="O320" s="59">
        <f>IF(K320=0,0,Parameters!$C$13*Parameters!$D$13)+IF(L320=0,0,Parameters!$C$14*Parameters!$D$14)+IF(M320=0,0,Parameters!$C$15*Parameters!$D$15)</f>
        <v>24000</v>
      </c>
      <c r="P320" s="60">
        <f t="shared" si="45"/>
        <v>0.19554240904082895</v>
      </c>
      <c r="R320" s="56">
        <f t="shared" si="46"/>
        <v>306</v>
      </c>
      <c r="S320" s="57">
        <f>MAX(0,$C320-Parameters!$C$16)*Parameters!$D$16</f>
        <v>761.87635855171436</v>
      </c>
      <c r="T320" s="58">
        <f>MAX(0,$C320-Parameters!$D$17)*Parameters!$D$17</f>
        <v>0</v>
      </c>
      <c r="U320" s="70">
        <f t="shared" si="53"/>
        <v>761.87635855171436</v>
      </c>
      <c r="V320" s="71">
        <f>IF(S320=0,0,Parameters!$C$16*Parameters!$D$16)+IF(T320=0,0,Parameters!$C$17*Parameters!$D$17)</f>
        <v>9000</v>
      </c>
      <c r="W320" s="60">
        <f t="shared" si="47"/>
        <v>8.4652928727968257E-2</v>
      </c>
      <c r="X320" s="57">
        <f>MAX(0,$J320-Parameters!$C$16)*Parameters!$D$16</f>
        <v>564.33927232663166</v>
      </c>
      <c r="Y320" s="27">
        <f>MAX(0,$J320-Parameters!$C$17)*Parameters!$D$17</f>
        <v>0</v>
      </c>
      <c r="Z320" s="72">
        <f t="shared" si="48"/>
        <v>564.33927232663166</v>
      </c>
      <c r="AA320" s="61">
        <f>IF(X320=0,0,Parameters!$C$16*Parameters!$D$16)+IF(Y320=0,0,Parameters!$C$17*Parameters!$D$17)</f>
        <v>9000</v>
      </c>
      <c r="AB320" s="60">
        <f t="shared" si="49"/>
        <v>6.2704363591847959E-2</v>
      </c>
    </row>
    <row r="321" spans="2:28" x14ac:dyDescent="0.3">
      <c r="B321" s="56">
        <f>'S(t) modelling'!A313</f>
        <v>307</v>
      </c>
      <c r="C321" s="57">
        <f>'S(t) modelling'!E313</f>
        <v>110.59673157176974</v>
      </c>
      <c r="D321" s="57">
        <f>MAX(0,$C321-Parameters!$C$13)*Parameters!$D$13</f>
        <v>4059.6731571769737</v>
      </c>
      <c r="E321" s="27">
        <f>MAX(0,$C321-Parameters!$C$14)*Parameters!$D$14</f>
        <v>3059.6731571769737</v>
      </c>
      <c r="F321" s="58">
        <f>MAX(0,$C321-Parameters!$C$15)*Parameters!$D$15</f>
        <v>2059.6731571769737</v>
      </c>
      <c r="G321" s="59">
        <f t="shared" si="51"/>
        <v>9179.0194715309208</v>
      </c>
      <c r="H321" s="59">
        <f>IF(D321=0,0,Parameters!$C$13*Parameters!$D$13)+IF(E321=0,0,Parameters!$C$14*Parameters!$D$14)+IF(F321=0,0,Parameters!$C$15*Parameters!$D$15)</f>
        <v>24000</v>
      </c>
      <c r="I321" s="60">
        <f t="shared" si="50"/>
        <v>0.38245914464712172</v>
      </c>
      <c r="J321" s="58">
        <f>'S(t) modelling'!H313</f>
        <v>127.25329811752933</v>
      </c>
      <c r="K321" s="57">
        <f>MAX(0,$J321-Parameters!$C$13)*Parameters!$D$13</f>
        <v>5725.329811752933</v>
      </c>
      <c r="L321" s="27">
        <f>MAX(0,$J321-Parameters!$C$14)*Parameters!$D$14</f>
        <v>4725.329811752933</v>
      </c>
      <c r="M321" s="58">
        <f>MAX(0,$J321-Parameters!$C$15)*Parameters!$D$15</f>
        <v>3725.3298117529325</v>
      </c>
      <c r="N321" s="61">
        <f t="shared" si="52"/>
        <v>14175.989435258798</v>
      </c>
      <c r="O321" s="59">
        <f>IF(K321=0,0,Parameters!$C$13*Parameters!$D$13)+IF(L321=0,0,Parameters!$C$14*Parameters!$D$14)+IF(M321=0,0,Parameters!$C$15*Parameters!$D$15)</f>
        <v>24000</v>
      </c>
      <c r="P321" s="60">
        <f t="shared" si="45"/>
        <v>0.5906662264691166</v>
      </c>
      <c r="R321" s="56">
        <f t="shared" si="46"/>
        <v>307</v>
      </c>
      <c r="S321" s="57">
        <f>MAX(0,$C321-Parameters!$C$16)*Parameters!$D$16</f>
        <v>2059.6731571769737</v>
      </c>
      <c r="T321" s="58">
        <f>MAX(0,$C321-Parameters!$D$17)*Parameters!$D$17</f>
        <v>1059.6731571769737</v>
      </c>
      <c r="U321" s="70">
        <f t="shared" si="53"/>
        <v>3119.3463143539475</v>
      </c>
      <c r="V321" s="71">
        <f>IF(S321=0,0,Parameters!$C$16*Parameters!$D$16)+IF(T321=0,0,Parameters!$C$17*Parameters!$D$17)</f>
        <v>19000</v>
      </c>
      <c r="W321" s="60">
        <f t="shared" si="47"/>
        <v>0.16417612180810251</v>
      </c>
      <c r="X321" s="57">
        <f>MAX(0,$J321-Parameters!$C$16)*Parameters!$D$16</f>
        <v>3725.3298117529325</v>
      </c>
      <c r="Y321" s="27">
        <f>MAX(0,$J321-Parameters!$C$17)*Parameters!$D$17</f>
        <v>2725.3298117529325</v>
      </c>
      <c r="Z321" s="72">
        <f t="shared" si="48"/>
        <v>6450.6596235058651</v>
      </c>
      <c r="AA321" s="61">
        <f>IF(X321=0,0,Parameters!$C$16*Parameters!$D$16)+IF(Y321=0,0,Parameters!$C$17*Parameters!$D$17)</f>
        <v>19000</v>
      </c>
      <c r="AB321" s="60">
        <f t="shared" si="49"/>
        <v>0.33950840123715081</v>
      </c>
    </row>
    <row r="322" spans="2:28" x14ac:dyDescent="0.3">
      <c r="B322" s="56">
        <f>'S(t) modelling'!A314</f>
        <v>308</v>
      </c>
      <c r="C322" s="57">
        <f>'S(t) modelling'!E314</f>
        <v>109.67236340321375</v>
      </c>
      <c r="D322" s="57">
        <f>MAX(0,$C322-Parameters!$C$13)*Parameters!$D$13</f>
        <v>3967.2363403213749</v>
      </c>
      <c r="E322" s="27">
        <f>MAX(0,$C322-Parameters!$C$14)*Parameters!$D$14</f>
        <v>2967.2363403213749</v>
      </c>
      <c r="F322" s="58">
        <f>MAX(0,$C322-Parameters!$C$15)*Parameters!$D$15</f>
        <v>1967.2363403213751</v>
      </c>
      <c r="G322" s="59">
        <f t="shared" si="51"/>
        <v>8901.7090209641246</v>
      </c>
      <c r="H322" s="59">
        <f>IF(D322=0,0,Parameters!$C$13*Parameters!$D$13)+IF(E322=0,0,Parameters!$C$14*Parameters!$D$14)+IF(F322=0,0,Parameters!$C$15*Parameters!$D$15)</f>
        <v>24000</v>
      </c>
      <c r="I322" s="60">
        <f t="shared" si="50"/>
        <v>0.37090454254017186</v>
      </c>
      <c r="J322" s="58">
        <f>'S(t) modelling'!H314</f>
        <v>143.80780180932501</v>
      </c>
      <c r="K322" s="57">
        <f>MAX(0,$J322-Parameters!$C$13)*Parameters!$D$13</f>
        <v>7380.780180932501</v>
      </c>
      <c r="L322" s="27">
        <f>MAX(0,$J322-Parameters!$C$14)*Parameters!$D$14</f>
        <v>6380.780180932501</v>
      </c>
      <c r="M322" s="58">
        <f>MAX(0,$J322-Parameters!$C$15)*Parameters!$D$15</f>
        <v>5380.780180932501</v>
      </c>
      <c r="N322" s="61">
        <f t="shared" si="52"/>
        <v>19142.340542797501</v>
      </c>
      <c r="O322" s="59">
        <f>IF(K322=0,0,Parameters!$C$13*Parameters!$D$13)+IF(L322=0,0,Parameters!$C$14*Parameters!$D$14)+IF(M322=0,0,Parameters!$C$15*Parameters!$D$15)</f>
        <v>24000</v>
      </c>
      <c r="P322" s="60">
        <f t="shared" si="45"/>
        <v>0.79759752261656258</v>
      </c>
      <c r="R322" s="56">
        <f t="shared" si="46"/>
        <v>308</v>
      </c>
      <c r="S322" s="57">
        <f>MAX(0,$C322-Parameters!$C$16)*Parameters!$D$16</f>
        <v>1967.2363403213751</v>
      </c>
      <c r="T322" s="58">
        <f>MAX(0,$C322-Parameters!$D$17)*Parameters!$D$17</f>
        <v>967.23634032137511</v>
      </c>
      <c r="U322" s="70">
        <f t="shared" si="53"/>
        <v>2934.4726806427502</v>
      </c>
      <c r="V322" s="71">
        <f>IF(S322=0,0,Parameters!$C$16*Parameters!$D$16)+IF(T322=0,0,Parameters!$C$17*Parameters!$D$17)</f>
        <v>19000</v>
      </c>
      <c r="W322" s="60">
        <f t="shared" si="47"/>
        <v>0.15444593056014475</v>
      </c>
      <c r="X322" s="57">
        <f>MAX(0,$J322-Parameters!$C$16)*Parameters!$D$16</f>
        <v>5380.780180932501</v>
      </c>
      <c r="Y322" s="27">
        <f>MAX(0,$J322-Parameters!$C$17)*Parameters!$D$17</f>
        <v>4380.780180932501</v>
      </c>
      <c r="Z322" s="72">
        <f t="shared" si="48"/>
        <v>9761.5603618650021</v>
      </c>
      <c r="AA322" s="61">
        <f>IF(X322=0,0,Parameters!$C$16*Parameters!$D$16)+IF(Y322=0,0,Parameters!$C$17*Parameters!$D$17)</f>
        <v>19000</v>
      </c>
      <c r="AB322" s="60">
        <f t="shared" si="49"/>
        <v>0.51376633483500012</v>
      </c>
    </row>
    <row r="323" spans="2:28" x14ac:dyDescent="0.3">
      <c r="B323" s="56">
        <f>'S(t) modelling'!A315</f>
        <v>309</v>
      </c>
      <c r="C323" s="57">
        <f>'S(t) modelling'!E315</f>
        <v>100.86005074477521</v>
      </c>
      <c r="D323" s="57">
        <f>MAX(0,$C323-Parameters!$C$13)*Parameters!$D$13</f>
        <v>3086.0050744775208</v>
      </c>
      <c r="E323" s="27">
        <f>MAX(0,$C323-Parameters!$C$14)*Parameters!$D$14</f>
        <v>2086.0050744775208</v>
      </c>
      <c r="F323" s="58">
        <f>MAX(0,$C323-Parameters!$C$15)*Parameters!$D$15</f>
        <v>1086.0050744775208</v>
      </c>
      <c r="G323" s="59">
        <f t="shared" si="51"/>
        <v>6258.0152234325624</v>
      </c>
      <c r="H323" s="59">
        <f>IF(D323=0,0,Parameters!$C$13*Parameters!$D$13)+IF(E323=0,0,Parameters!$C$14*Parameters!$D$14)+IF(F323=0,0,Parameters!$C$15*Parameters!$D$15)</f>
        <v>24000</v>
      </c>
      <c r="I323" s="60">
        <f t="shared" si="50"/>
        <v>0.26075063430969009</v>
      </c>
      <c r="J323" s="58">
        <f>'S(t) modelling'!H315</f>
        <v>109.81014845542765</v>
      </c>
      <c r="K323" s="57">
        <f>MAX(0,$J323-Parameters!$C$13)*Parameters!$D$13</f>
        <v>3981.0148455427652</v>
      </c>
      <c r="L323" s="27">
        <f>MAX(0,$J323-Parameters!$C$14)*Parameters!$D$14</f>
        <v>2981.0148455427652</v>
      </c>
      <c r="M323" s="58">
        <f>MAX(0,$J323-Parameters!$C$15)*Parameters!$D$15</f>
        <v>1981.0148455427652</v>
      </c>
      <c r="N323" s="61">
        <f t="shared" si="52"/>
        <v>8943.0445366282947</v>
      </c>
      <c r="O323" s="59">
        <f>IF(K323=0,0,Parameters!$C$13*Parameters!$D$13)+IF(L323=0,0,Parameters!$C$14*Parameters!$D$14)+IF(M323=0,0,Parameters!$C$15*Parameters!$D$15)</f>
        <v>24000</v>
      </c>
      <c r="P323" s="60">
        <f t="shared" si="45"/>
        <v>0.37262685569284559</v>
      </c>
      <c r="R323" s="56">
        <f t="shared" si="46"/>
        <v>309</v>
      </c>
      <c r="S323" s="57">
        <f>MAX(0,$C323-Parameters!$C$16)*Parameters!$D$16</f>
        <v>1086.0050744775208</v>
      </c>
      <c r="T323" s="58">
        <f>MAX(0,$C323-Parameters!$D$17)*Parameters!$D$17</f>
        <v>86.005074477520793</v>
      </c>
      <c r="U323" s="70">
        <f t="shared" si="53"/>
        <v>1172.0101489550416</v>
      </c>
      <c r="V323" s="71">
        <f>IF(S323=0,0,Parameters!$C$16*Parameters!$D$16)+IF(T323=0,0,Parameters!$C$17*Parameters!$D$17)</f>
        <v>19000</v>
      </c>
      <c r="W323" s="60">
        <f t="shared" si="47"/>
        <v>6.1684744681844296E-2</v>
      </c>
      <c r="X323" s="57">
        <f>MAX(0,$J323-Parameters!$C$16)*Parameters!$D$16</f>
        <v>1981.0148455427652</v>
      </c>
      <c r="Y323" s="27">
        <f>MAX(0,$J323-Parameters!$C$17)*Parameters!$D$17</f>
        <v>981.0148455427651</v>
      </c>
      <c r="Z323" s="72">
        <f t="shared" si="48"/>
        <v>2962.0296910855304</v>
      </c>
      <c r="AA323" s="61">
        <f>IF(X323=0,0,Parameters!$C$16*Parameters!$D$16)+IF(Y323=0,0,Parameters!$C$17*Parameters!$D$17)</f>
        <v>19000</v>
      </c>
      <c r="AB323" s="60">
        <f t="shared" si="49"/>
        <v>0.15589629953081738</v>
      </c>
    </row>
    <row r="324" spans="2:28" x14ac:dyDescent="0.3">
      <c r="B324" s="56">
        <f>'S(t) modelling'!A316</f>
        <v>310</v>
      </c>
      <c r="C324" s="57">
        <f>'S(t) modelling'!E316</f>
        <v>108.285730635094</v>
      </c>
      <c r="D324" s="57">
        <f>MAX(0,$C324-Parameters!$C$13)*Parameters!$D$13</f>
        <v>3828.5730635093996</v>
      </c>
      <c r="E324" s="27">
        <f>MAX(0,$C324-Parameters!$C$14)*Parameters!$D$14</f>
        <v>2828.5730635093996</v>
      </c>
      <c r="F324" s="58">
        <f>MAX(0,$C324-Parameters!$C$15)*Parameters!$D$15</f>
        <v>1828.5730635093998</v>
      </c>
      <c r="G324" s="59">
        <f t="shared" si="51"/>
        <v>8485.7191905281998</v>
      </c>
      <c r="H324" s="59">
        <f>IF(D324=0,0,Parameters!$C$13*Parameters!$D$13)+IF(E324=0,0,Parameters!$C$14*Parameters!$D$14)+IF(F324=0,0,Parameters!$C$15*Parameters!$D$15)</f>
        <v>24000</v>
      </c>
      <c r="I324" s="60">
        <f t="shared" si="50"/>
        <v>0.353571632938675</v>
      </c>
      <c r="J324" s="58">
        <f>'S(t) modelling'!H316</f>
        <v>116.79795684964975</v>
      </c>
      <c r="K324" s="57">
        <f>MAX(0,$J324-Parameters!$C$13)*Parameters!$D$13</f>
        <v>4679.7956849649754</v>
      </c>
      <c r="L324" s="27">
        <f>MAX(0,$J324-Parameters!$C$14)*Parameters!$D$14</f>
        <v>3679.795684964975</v>
      </c>
      <c r="M324" s="58">
        <f>MAX(0,$J324-Parameters!$C$15)*Parameters!$D$15</f>
        <v>2679.795684964975</v>
      </c>
      <c r="N324" s="61">
        <f t="shared" si="52"/>
        <v>11039.387054894925</v>
      </c>
      <c r="O324" s="59">
        <f>IF(K324=0,0,Parameters!$C$13*Parameters!$D$13)+IF(L324=0,0,Parameters!$C$14*Parameters!$D$14)+IF(M324=0,0,Parameters!$C$15*Parameters!$D$15)</f>
        <v>24000</v>
      </c>
      <c r="P324" s="60">
        <f t="shared" si="45"/>
        <v>0.45997446062062186</v>
      </c>
      <c r="R324" s="56">
        <f t="shared" si="46"/>
        <v>310</v>
      </c>
      <c r="S324" s="57">
        <f>MAX(0,$C324-Parameters!$C$16)*Parameters!$D$16</f>
        <v>1828.5730635093998</v>
      </c>
      <c r="T324" s="58">
        <f>MAX(0,$C324-Parameters!$D$17)*Parameters!$D$17</f>
        <v>828.57306350939984</v>
      </c>
      <c r="U324" s="70">
        <f t="shared" si="53"/>
        <v>2657.1461270187997</v>
      </c>
      <c r="V324" s="71">
        <f>IF(S324=0,0,Parameters!$C$16*Parameters!$D$16)+IF(T324=0,0,Parameters!$C$17*Parameters!$D$17)</f>
        <v>19000</v>
      </c>
      <c r="W324" s="60">
        <f t="shared" si="47"/>
        <v>0.13984979615888418</v>
      </c>
      <c r="X324" s="57">
        <f>MAX(0,$J324-Parameters!$C$16)*Parameters!$D$16</f>
        <v>2679.795684964975</v>
      </c>
      <c r="Y324" s="27">
        <f>MAX(0,$J324-Parameters!$C$17)*Parameters!$D$17</f>
        <v>1679.795684964975</v>
      </c>
      <c r="Z324" s="72">
        <f t="shared" si="48"/>
        <v>4359.5913699299499</v>
      </c>
      <c r="AA324" s="61">
        <f>IF(X324=0,0,Parameters!$C$16*Parameters!$D$16)+IF(Y324=0,0,Parameters!$C$17*Parameters!$D$17)</f>
        <v>19000</v>
      </c>
      <c r="AB324" s="60">
        <f t="shared" si="49"/>
        <v>0.22945217736473419</v>
      </c>
    </row>
    <row r="325" spans="2:28" x14ac:dyDescent="0.3">
      <c r="B325" s="56">
        <f>'S(t) modelling'!A317</f>
        <v>311</v>
      </c>
      <c r="C325" s="57">
        <f>'S(t) modelling'!E317</f>
        <v>97.75765001710225</v>
      </c>
      <c r="D325" s="57">
        <f>MAX(0,$C325-Parameters!$C$13)*Parameters!$D$13</f>
        <v>2775.7650017102251</v>
      </c>
      <c r="E325" s="27">
        <f>MAX(0,$C325-Parameters!$C$14)*Parameters!$D$14</f>
        <v>1775.7650017102251</v>
      </c>
      <c r="F325" s="58">
        <f>MAX(0,$C325-Parameters!$C$15)*Parameters!$D$15</f>
        <v>775.76500171022508</v>
      </c>
      <c r="G325" s="59">
        <f t="shared" si="51"/>
        <v>5327.2950051306752</v>
      </c>
      <c r="H325" s="59">
        <f>IF(D325=0,0,Parameters!$C$13*Parameters!$D$13)+IF(E325=0,0,Parameters!$C$14*Parameters!$D$14)+IF(F325=0,0,Parameters!$C$15*Parameters!$D$15)</f>
        <v>24000</v>
      </c>
      <c r="I325" s="60">
        <f t="shared" si="50"/>
        <v>0.22197062521377814</v>
      </c>
      <c r="J325" s="58">
        <f>'S(t) modelling'!H317</f>
        <v>89.570358323859523</v>
      </c>
      <c r="K325" s="57">
        <f>MAX(0,$J325-Parameters!$C$13)*Parameters!$D$13</f>
        <v>1957.0358323859523</v>
      </c>
      <c r="L325" s="27">
        <f>MAX(0,$J325-Parameters!$C$14)*Parameters!$D$14</f>
        <v>957.03583238595229</v>
      </c>
      <c r="M325" s="58">
        <f>MAX(0,$J325-Parameters!$C$15)*Parameters!$D$15</f>
        <v>0</v>
      </c>
      <c r="N325" s="61">
        <f t="shared" si="52"/>
        <v>2914.0716647719046</v>
      </c>
      <c r="O325" s="59">
        <f>IF(K325=0,0,Parameters!$C$13*Parameters!$D$13)+IF(L325=0,0,Parameters!$C$14*Parameters!$D$14)+IF(M325=0,0,Parameters!$C$15*Parameters!$D$15)</f>
        <v>15000</v>
      </c>
      <c r="P325" s="60">
        <f t="shared" si="45"/>
        <v>0.19427144431812698</v>
      </c>
      <c r="R325" s="56">
        <f t="shared" si="46"/>
        <v>311</v>
      </c>
      <c r="S325" s="57">
        <f>MAX(0,$C325-Parameters!$C$16)*Parameters!$D$16</f>
        <v>775.76500171022508</v>
      </c>
      <c r="T325" s="58">
        <f>MAX(0,$C325-Parameters!$D$17)*Parameters!$D$17</f>
        <v>0</v>
      </c>
      <c r="U325" s="70">
        <f t="shared" si="53"/>
        <v>775.76500171022508</v>
      </c>
      <c r="V325" s="71">
        <f>IF(S325=0,0,Parameters!$C$16*Parameters!$D$16)+IF(T325=0,0,Parameters!$C$17*Parameters!$D$17)</f>
        <v>9000</v>
      </c>
      <c r="W325" s="60">
        <f t="shared" si="47"/>
        <v>8.6196111301136122E-2</v>
      </c>
      <c r="X325" s="57">
        <f>MAX(0,$J325-Parameters!$C$16)*Parameters!$D$16</f>
        <v>0</v>
      </c>
      <c r="Y325" s="27">
        <f>MAX(0,$J325-Parameters!$C$17)*Parameters!$D$17</f>
        <v>0</v>
      </c>
      <c r="Z325" s="72">
        <f t="shared" si="48"/>
        <v>0</v>
      </c>
      <c r="AA325" s="61">
        <f>IF(X325=0,0,Parameters!$C$16*Parameters!$D$16)+IF(Y325=0,0,Parameters!$C$17*Parameters!$D$17)</f>
        <v>0</v>
      </c>
      <c r="AB325" s="60">
        <f t="shared" si="49"/>
        <v>0</v>
      </c>
    </row>
    <row r="326" spans="2:28" x14ac:dyDescent="0.3">
      <c r="B326" s="56">
        <f>'S(t) modelling'!A318</f>
        <v>312</v>
      </c>
      <c r="C326" s="57">
        <f>'S(t) modelling'!E318</f>
        <v>90.070035483770369</v>
      </c>
      <c r="D326" s="57">
        <f>MAX(0,$C326-Parameters!$C$13)*Parameters!$D$13</f>
        <v>2007.0035483770369</v>
      </c>
      <c r="E326" s="27">
        <f>MAX(0,$C326-Parameters!$C$14)*Parameters!$D$14</f>
        <v>1007.0035483770369</v>
      </c>
      <c r="F326" s="58">
        <f>MAX(0,$C326-Parameters!$C$15)*Parameters!$D$15</f>
        <v>7.0035483770368501</v>
      </c>
      <c r="G326" s="59">
        <f t="shared" si="51"/>
        <v>3021.0106451311103</v>
      </c>
      <c r="H326" s="59">
        <f>IF(D326=0,0,Parameters!$C$13*Parameters!$D$13)+IF(E326=0,0,Parameters!$C$14*Parameters!$D$14)+IF(F326=0,0,Parameters!$C$15*Parameters!$D$15)</f>
        <v>24000</v>
      </c>
      <c r="I326" s="60">
        <f t="shared" si="50"/>
        <v>0.1258754435471296</v>
      </c>
      <c r="J326" s="58">
        <f>'S(t) modelling'!H318</f>
        <v>79.183348727189198</v>
      </c>
      <c r="K326" s="57">
        <f>MAX(0,$J326-Parameters!$C$13)*Parameters!$D$13</f>
        <v>918.33487271891977</v>
      </c>
      <c r="L326" s="27">
        <f>MAX(0,$J326-Parameters!$C$14)*Parameters!$D$14</f>
        <v>0</v>
      </c>
      <c r="M326" s="58">
        <f>MAX(0,$J326-Parameters!$C$15)*Parameters!$D$15</f>
        <v>0</v>
      </c>
      <c r="N326" s="61">
        <f t="shared" si="52"/>
        <v>918.33487271891977</v>
      </c>
      <c r="O326" s="59">
        <f>IF(K326=0,0,Parameters!$C$13*Parameters!$D$13)+IF(L326=0,0,Parameters!$C$14*Parameters!$D$14)+IF(M326=0,0,Parameters!$C$15*Parameters!$D$15)</f>
        <v>7000</v>
      </c>
      <c r="P326" s="60">
        <f t="shared" si="45"/>
        <v>0.13119069610270281</v>
      </c>
      <c r="R326" s="56">
        <f t="shared" si="46"/>
        <v>312</v>
      </c>
      <c r="S326" s="57">
        <f>MAX(0,$C326-Parameters!$C$16)*Parameters!$D$16</f>
        <v>7.0035483770368501</v>
      </c>
      <c r="T326" s="58">
        <f>MAX(0,$C326-Parameters!$D$17)*Parameters!$D$17</f>
        <v>0</v>
      </c>
      <c r="U326" s="70">
        <f t="shared" si="53"/>
        <v>7.0035483770368501</v>
      </c>
      <c r="V326" s="71">
        <f>IF(S326=0,0,Parameters!$C$16*Parameters!$D$16)+IF(T326=0,0,Parameters!$C$17*Parameters!$D$17)</f>
        <v>9000</v>
      </c>
      <c r="W326" s="60">
        <f t="shared" si="47"/>
        <v>7.7817204189298337E-4</v>
      </c>
      <c r="X326" s="57">
        <f>MAX(0,$J326-Parameters!$C$16)*Parameters!$D$16</f>
        <v>0</v>
      </c>
      <c r="Y326" s="27">
        <f>MAX(0,$J326-Parameters!$C$17)*Parameters!$D$17</f>
        <v>0</v>
      </c>
      <c r="Z326" s="72">
        <f t="shared" si="48"/>
        <v>0</v>
      </c>
      <c r="AA326" s="61">
        <f>IF(X326=0,0,Parameters!$C$16*Parameters!$D$16)+IF(Y326=0,0,Parameters!$C$17*Parameters!$D$17)</f>
        <v>0</v>
      </c>
      <c r="AB326" s="60">
        <f t="shared" si="49"/>
        <v>0</v>
      </c>
    </row>
    <row r="327" spans="2:28" x14ac:dyDescent="0.3">
      <c r="B327" s="56">
        <f>'S(t) modelling'!A319</f>
        <v>313</v>
      </c>
      <c r="C327" s="57">
        <f>'S(t) modelling'!E319</f>
        <v>100.19244043349534</v>
      </c>
      <c r="D327" s="57">
        <f>MAX(0,$C327-Parameters!$C$13)*Parameters!$D$13</f>
        <v>3019.2440433495335</v>
      </c>
      <c r="E327" s="27">
        <f>MAX(0,$C327-Parameters!$C$14)*Parameters!$D$14</f>
        <v>2019.2440433495335</v>
      </c>
      <c r="F327" s="58">
        <f>MAX(0,$C327-Parameters!$C$15)*Parameters!$D$15</f>
        <v>1019.2440433495335</v>
      </c>
      <c r="G327" s="59">
        <f t="shared" si="51"/>
        <v>6057.7321300486001</v>
      </c>
      <c r="H327" s="59">
        <f>IF(D327=0,0,Parameters!$C$13*Parameters!$D$13)+IF(E327=0,0,Parameters!$C$14*Parameters!$D$14)+IF(F327=0,0,Parameters!$C$15*Parameters!$D$15)</f>
        <v>24000</v>
      </c>
      <c r="I327" s="60">
        <f t="shared" si="50"/>
        <v>0.25240550541869167</v>
      </c>
      <c r="J327" s="58">
        <f>'S(t) modelling'!H319</f>
        <v>92.174683414016371</v>
      </c>
      <c r="K327" s="57">
        <f>MAX(0,$J327-Parameters!$C$13)*Parameters!$D$13</f>
        <v>2217.4683414016372</v>
      </c>
      <c r="L327" s="27">
        <f>MAX(0,$J327-Parameters!$C$14)*Parameters!$D$14</f>
        <v>1217.4683414016372</v>
      </c>
      <c r="M327" s="58">
        <f>MAX(0,$J327-Parameters!$C$15)*Parameters!$D$15</f>
        <v>217.46834140163713</v>
      </c>
      <c r="N327" s="61">
        <f t="shared" si="52"/>
        <v>3652.4050242049116</v>
      </c>
      <c r="O327" s="59">
        <f>IF(K327=0,0,Parameters!$C$13*Parameters!$D$13)+IF(L327=0,0,Parameters!$C$14*Parameters!$D$14)+IF(M327=0,0,Parameters!$C$15*Parameters!$D$15)</f>
        <v>24000</v>
      </c>
      <c r="P327" s="60">
        <f t="shared" si="45"/>
        <v>0.15218354267520465</v>
      </c>
      <c r="R327" s="56">
        <f t="shared" si="46"/>
        <v>313</v>
      </c>
      <c r="S327" s="57">
        <f>MAX(0,$C327-Parameters!$C$16)*Parameters!$D$16</f>
        <v>1019.2440433495335</v>
      </c>
      <c r="T327" s="58">
        <f>MAX(0,$C327-Parameters!$D$17)*Parameters!$D$17</f>
        <v>19.244043349533513</v>
      </c>
      <c r="U327" s="70">
        <f t="shared" si="53"/>
        <v>1038.488086699067</v>
      </c>
      <c r="V327" s="71">
        <f>IF(S327=0,0,Parameters!$C$16*Parameters!$D$16)+IF(T327=0,0,Parameters!$C$17*Parameters!$D$17)</f>
        <v>19000</v>
      </c>
      <c r="W327" s="60">
        <f t="shared" si="47"/>
        <v>5.465726772100353E-2</v>
      </c>
      <c r="X327" s="57">
        <f>MAX(0,$J327-Parameters!$C$16)*Parameters!$D$16</f>
        <v>217.46834140163713</v>
      </c>
      <c r="Y327" s="27">
        <f>MAX(0,$J327-Parameters!$C$17)*Parameters!$D$17</f>
        <v>0</v>
      </c>
      <c r="Z327" s="72">
        <f t="shared" si="48"/>
        <v>217.46834140163713</v>
      </c>
      <c r="AA327" s="61">
        <f>IF(X327=0,0,Parameters!$C$16*Parameters!$D$16)+IF(Y327=0,0,Parameters!$C$17*Parameters!$D$17)</f>
        <v>9000</v>
      </c>
      <c r="AB327" s="60">
        <f t="shared" si="49"/>
        <v>2.416314904462635E-2</v>
      </c>
    </row>
    <row r="328" spans="2:28" x14ac:dyDescent="0.3">
      <c r="B328" s="56">
        <f>'S(t) modelling'!A320</f>
        <v>314</v>
      </c>
      <c r="C328" s="57">
        <f>'S(t) modelling'!E320</f>
        <v>115.83286811702419</v>
      </c>
      <c r="D328" s="57">
        <f>MAX(0,$C328-Parameters!$C$13)*Parameters!$D$13</f>
        <v>4583.2868117024191</v>
      </c>
      <c r="E328" s="27">
        <f>MAX(0,$C328-Parameters!$C$14)*Parameters!$D$14</f>
        <v>3583.2868117024191</v>
      </c>
      <c r="F328" s="58">
        <f>MAX(0,$C328-Parameters!$C$15)*Parameters!$D$15</f>
        <v>2583.2868117024191</v>
      </c>
      <c r="G328" s="59">
        <f t="shared" si="51"/>
        <v>10749.860435107257</v>
      </c>
      <c r="H328" s="59">
        <f>IF(D328=0,0,Parameters!$C$13*Parameters!$D$13)+IF(E328=0,0,Parameters!$C$14*Parameters!$D$14)+IF(F328=0,0,Parameters!$C$15*Parameters!$D$15)</f>
        <v>24000</v>
      </c>
      <c r="I328" s="60">
        <f t="shared" si="50"/>
        <v>0.44791085146280241</v>
      </c>
      <c r="J328" s="58">
        <f>'S(t) modelling'!H320</f>
        <v>111.16599076712478</v>
      </c>
      <c r="K328" s="57">
        <f>MAX(0,$J328-Parameters!$C$13)*Parameters!$D$13</f>
        <v>4116.5990767124786</v>
      </c>
      <c r="L328" s="27">
        <f>MAX(0,$J328-Parameters!$C$14)*Parameters!$D$14</f>
        <v>3116.5990767124781</v>
      </c>
      <c r="M328" s="58">
        <f>MAX(0,$J328-Parameters!$C$15)*Parameters!$D$15</f>
        <v>2116.5990767124781</v>
      </c>
      <c r="N328" s="61">
        <f t="shared" si="52"/>
        <v>9349.7972301374357</v>
      </c>
      <c r="O328" s="59">
        <f>IF(K328=0,0,Parameters!$C$13*Parameters!$D$13)+IF(L328=0,0,Parameters!$C$14*Parameters!$D$14)+IF(M328=0,0,Parameters!$C$15*Parameters!$D$15)</f>
        <v>24000</v>
      </c>
      <c r="P328" s="60">
        <f t="shared" si="45"/>
        <v>0.38957488458905981</v>
      </c>
      <c r="R328" s="56">
        <f t="shared" si="46"/>
        <v>314</v>
      </c>
      <c r="S328" s="57">
        <f>MAX(0,$C328-Parameters!$C$16)*Parameters!$D$16</f>
        <v>2583.2868117024191</v>
      </c>
      <c r="T328" s="58">
        <f>MAX(0,$C328-Parameters!$D$17)*Parameters!$D$17</f>
        <v>1583.2868117024191</v>
      </c>
      <c r="U328" s="70">
        <f t="shared" si="53"/>
        <v>4166.5736234048381</v>
      </c>
      <c r="V328" s="71">
        <f>IF(S328=0,0,Parameters!$C$16*Parameters!$D$16)+IF(T328=0,0,Parameters!$C$17*Parameters!$D$17)</f>
        <v>19000</v>
      </c>
      <c r="W328" s="60">
        <f t="shared" si="47"/>
        <v>0.21929334860025465</v>
      </c>
      <c r="X328" s="57">
        <f>MAX(0,$J328-Parameters!$C$16)*Parameters!$D$16</f>
        <v>2116.5990767124781</v>
      </c>
      <c r="Y328" s="27">
        <f>MAX(0,$J328-Parameters!$C$17)*Parameters!$D$17</f>
        <v>1116.5990767124781</v>
      </c>
      <c r="Z328" s="72">
        <f t="shared" si="48"/>
        <v>3233.1981534249562</v>
      </c>
      <c r="AA328" s="61">
        <f>IF(X328=0,0,Parameters!$C$16*Parameters!$D$16)+IF(Y328=0,0,Parameters!$C$17*Parameters!$D$17)</f>
        <v>19000</v>
      </c>
      <c r="AB328" s="60">
        <f t="shared" si="49"/>
        <v>0.17016832386447139</v>
      </c>
    </row>
    <row r="329" spans="2:28" x14ac:dyDescent="0.3">
      <c r="B329" s="56">
        <f>'S(t) modelling'!A321</f>
        <v>315</v>
      </c>
      <c r="C329" s="57">
        <f>'S(t) modelling'!E321</f>
        <v>116.47423213186148</v>
      </c>
      <c r="D329" s="57">
        <f>MAX(0,$C329-Parameters!$C$13)*Parameters!$D$13</f>
        <v>4647.4232131861481</v>
      </c>
      <c r="E329" s="27">
        <f>MAX(0,$C329-Parameters!$C$14)*Parameters!$D$14</f>
        <v>3647.4232131861486</v>
      </c>
      <c r="F329" s="58">
        <f>MAX(0,$C329-Parameters!$C$15)*Parameters!$D$15</f>
        <v>2647.4232131861486</v>
      </c>
      <c r="G329" s="59">
        <f t="shared" si="51"/>
        <v>10942.269639558444</v>
      </c>
      <c r="H329" s="59">
        <f>IF(D329=0,0,Parameters!$C$13*Parameters!$D$13)+IF(E329=0,0,Parameters!$C$14*Parameters!$D$14)+IF(F329=0,0,Parameters!$C$15*Parameters!$D$15)</f>
        <v>24000</v>
      </c>
      <c r="I329" s="60">
        <f t="shared" si="50"/>
        <v>0.45592790164826852</v>
      </c>
      <c r="J329" s="58">
        <f>'S(t) modelling'!H321</f>
        <v>125.61195322116458</v>
      </c>
      <c r="K329" s="57">
        <f>MAX(0,$J329-Parameters!$C$13)*Parameters!$D$13</f>
        <v>5561.1953221164586</v>
      </c>
      <c r="L329" s="27">
        <f>MAX(0,$J329-Parameters!$C$14)*Parameters!$D$14</f>
        <v>4561.1953221164586</v>
      </c>
      <c r="M329" s="58">
        <f>MAX(0,$J329-Parameters!$C$15)*Parameters!$D$15</f>
        <v>3561.1953221164586</v>
      </c>
      <c r="N329" s="61">
        <f t="shared" si="52"/>
        <v>13683.585966349376</v>
      </c>
      <c r="O329" s="59">
        <f>IF(K329=0,0,Parameters!$C$13*Parameters!$D$13)+IF(L329=0,0,Parameters!$C$14*Parameters!$D$14)+IF(M329=0,0,Parameters!$C$15*Parameters!$D$15)</f>
        <v>24000</v>
      </c>
      <c r="P329" s="60">
        <f t="shared" si="45"/>
        <v>0.57014941526455731</v>
      </c>
      <c r="R329" s="56">
        <f t="shared" si="46"/>
        <v>315</v>
      </c>
      <c r="S329" s="57">
        <f>MAX(0,$C329-Parameters!$C$16)*Parameters!$D$16</f>
        <v>2647.4232131861486</v>
      </c>
      <c r="T329" s="58">
        <f>MAX(0,$C329-Parameters!$D$17)*Parameters!$D$17</f>
        <v>1647.4232131861484</v>
      </c>
      <c r="U329" s="70">
        <f t="shared" si="53"/>
        <v>4294.8464263722972</v>
      </c>
      <c r="V329" s="71">
        <f>IF(S329=0,0,Parameters!$C$16*Parameters!$D$16)+IF(T329=0,0,Parameters!$C$17*Parameters!$D$17)</f>
        <v>19000</v>
      </c>
      <c r="W329" s="60">
        <f t="shared" si="47"/>
        <v>0.2260445487564367</v>
      </c>
      <c r="X329" s="57">
        <f>MAX(0,$J329-Parameters!$C$16)*Parameters!$D$16</f>
        <v>3561.1953221164586</v>
      </c>
      <c r="Y329" s="27">
        <f>MAX(0,$J329-Parameters!$C$17)*Parameters!$D$17</f>
        <v>2561.1953221164586</v>
      </c>
      <c r="Z329" s="72">
        <f t="shared" si="48"/>
        <v>6122.3906442329171</v>
      </c>
      <c r="AA329" s="61">
        <f>IF(X329=0,0,Parameters!$C$16*Parameters!$D$16)+IF(Y329=0,0,Parameters!$C$17*Parameters!$D$17)</f>
        <v>19000</v>
      </c>
      <c r="AB329" s="60">
        <f t="shared" si="49"/>
        <v>0.32223108653857457</v>
      </c>
    </row>
    <row r="330" spans="2:28" x14ac:dyDescent="0.3">
      <c r="B330" s="56">
        <f>'S(t) modelling'!A322</f>
        <v>316</v>
      </c>
      <c r="C330" s="57">
        <f>'S(t) modelling'!E322</f>
        <v>82.67401024751095</v>
      </c>
      <c r="D330" s="57">
        <f>MAX(0,$C330-Parameters!$C$13)*Parameters!$D$13</f>
        <v>1267.4010247510951</v>
      </c>
      <c r="E330" s="27">
        <f>MAX(0,$C330-Parameters!$C$14)*Parameters!$D$14</f>
        <v>267.40102475109495</v>
      </c>
      <c r="F330" s="58">
        <f>MAX(0,$C330-Parameters!$C$15)*Parameters!$D$15</f>
        <v>0</v>
      </c>
      <c r="G330" s="59">
        <f t="shared" si="51"/>
        <v>1534.8020495021901</v>
      </c>
      <c r="H330" s="59">
        <f>IF(D330=0,0,Parameters!$C$13*Parameters!$D$13)+IF(E330=0,0,Parameters!$C$14*Parameters!$D$14)+IF(F330=0,0,Parameters!$C$15*Parameters!$D$15)</f>
        <v>15000</v>
      </c>
      <c r="I330" s="60">
        <f t="shared" si="50"/>
        <v>0.10232013663347934</v>
      </c>
      <c r="J330" s="58">
        <f>'S(t) modelling'!H322</f>
        <v>85.590018891481904</v>
      </c>
      <c r="K330" s="57">
        <f>MAX(0,$J330-Parameters!$C$13)*Parameters!$D$13</f>
        <v>1559.0018891481905</v>
      </c>
      <c r="L330" s="27">
        <f>MAX(0,$J330-Parameters!$C$14)*Parameters!$D$14</f>
        <v>559.00188914819046</v>
      </c>
      <c r="M330" s="58">
        <f>MAX(0,$J330-Parameters!$C$15)*Parameters!$D$15</f>
        <v>0</v>
      </c>
      <c r="N330" s="61">
        <f t="shared" si="52"/>
        <v>2118.0037782963809</v>
      </c>
      <c r="O330" s="59">
        <f>IF(K330=0,0,Parameters!$C$13*Parameters!$D$13)+IF(L330=0,0,Parameters!$C$14*Parameters!$D$14)+IF(M330=0,0,Parameters!$C$15*Parameters!$D$15)</f>
        <v>15000</v>
      </c>
      <c r="P330" s="60">
        <f t="shared" si="45"/>
        <v>0.1412002518864254</v>
      </c>
      <c r="R330" s="56">
        <f t="shared" si="46"/>
        <v>316</v>
      </c>
      <c r="S330" s="57">
        <f>MAX(0,$C330-Parameters!$C$16)*Parameters!$D$16</f>
        <v>0</v>
      </c>
      <c r="T330" s="58">
        <f>MAX(0,$C330-Parameters!$D$17)*Parameters!$D$17</f>
        <v>0</v>
      </c>
      <c r="U330" s="70">
        <f t="shared" si="53"/>
        <v>0</v>
      </c>
      <c r="V330" s="71">
        <f>IF(S330=0,0,Parameters!$C$16*Parameters!$D$16)+IF(T330=0,0,Parameters!$C$17*Parameters!$D$17)</f>
        <v>0</v>
      </c>
      <c r="W330" s="60">
        <f t="shared" si="47"/>
        <v>0</v>
      </c>
      <c r="X330" s="57">
        <f>MAX(0,$J330-Parameters!$C$16)*Parameters!$D$16</f>
        <v>0</v>
      </c>
      <c r="Y330" s="27">
        <f>MAX(0,$J330-Parameters!$C$17)*Parameters!$D$17</f>
        <v>0</v>
      </c>
      <c r="Z330" s="72">
        <f t="shared" si="48"/>
        <v>0</v>
      </c>
      <c r="AA330" s="61">
        <f>IF(X330=0,0,Parameters!$C$16*Parameters!$D$16)+IF(Y330=0,0,Parameters!$C$17*Parameters!$D$17)</f>
        <v>0</v>
      </c>
      <c r="AB330" s="60">
        <f t="shared" si="49"/>
        <v>0</v>
      </c>
    </row>
    <row r="331" spans="2:28" x14ac:dyDescent="0.3">
      <c r="B331" s="56">
        <f>'S(t) modelling'!A323</f>
        <v>317</v>
      </c>
      <c r="C331" s="57">
        <f>'S(t) modelling'!E323</f>
        <v>115.56954534911111</v>
      </c>
      <c r="D331" s="57">
        <f>MAX(0,$C331-Parameters!$C$13)*Parameters!$D$13</f>
        <v>4556.9545349111113</v>
      </c>
      <c r="E331" s="27">
        <f>MAX(0,$C331-Parameters!$C$14)*Parameters!$D$14</f>
        <v>3556.9545349111108</v>
      </c>
      <c r="F331" s="58">
        <f>MAX(0,$C331-Parameters!$C$15)*Parameters!$D$15</f>
        <v>2556.9545349111108</v>
      </c>
      <c r="G331" s="59">
        <f t="shared" si="51"/>
        <v>10670.863604733333</v>
      </c>
      <c r="H331" s="59">
        <f>IF(D331=0,0,Parameters!$C$13*Parameters!$D$13)+IF(E331=0,0,Parameters!$C$14*Parameters!$D$14)+IF(F331=0,0,Parameters!$C$15*Parameters!$D$15)</f>
        <v>24000</v>
      </c>
      <c r="I331" s="60">
        <f t="shared" si="50"/>
        <v>0.44461931686388889</v>
      </c>
      <c r="J331" s="58">
        <f>'S(t) modelling'!H323</f>
        <v>127.61372322444231</v>
      </c>
      <c r="K331" s="57">
        <f>MAX(0,$J331-Parameters!$C$13)*Parameters!$D$13</f>
        <v>5761.372322444231</v>
      </c>
      <c r="L331" s="27">
        <f>MAX(0,$J331-Parameters!$C$14)*Parameters!$D$14</f>
        <v>4761.372322444231</v>
      </c>
      <c r="M331" s="58">
        <f>MAX(0,$J331-Parameters!$C$15)*Parameters!$D$15</f>
        <v>3761.372322444231</v>
      </c>
      <c r="N331" s="61">
        <f t="shared" si="52"/>
        <v>14284.116967332693</v>
      </c>
      <c r="O331" s="59">
        <f>IF(K331=0,0,Parameters!$C$13*Parameters!$D$13)+IF(L331=0,0,Parameters!$C$14*Parameters!$D$14)+IF(M331=0,0,Parameters!$C$15*Parameters!$D$15)</f>
        <v>24000</v>
      </c>
      <c r="P331" s="60">
        <f t="shared" si="45"/>
        <v>0.59517154030552888</v>
      </c>
      <c r="R331" s="56">
        <f t="shared" si="46"/>
        <v>317</v>
      </c>
      <c r="S331" s="57">
        <f>MAX(0,$C331-Parameters!$C$16)*Parameters!$D$16</f>
        <v>2556.9545349111108</v>
      </c>
      <c r="T331" s="58">
        <f>MAX(0,$C331-Parameters!$D$17)*Parameters!$D$17</f>
        <v>1556.9545349111108</v>
      </c>
      <c r="U331" s="70">
        <f t="shared" si="53"/>
        <v>4113.9090698222217</v>
      </c>
      <c r="V331" s="71">
        <f>IF(S331=0,0,Parameters!$C$16*Parameters!$D$16)+IF(T331=0,0,Parameters!$C$17*Parameters!$D$17)</f>
        <v>19000</v>
      </c>
      <c r="W331" s="60">
        <f t="shared" si="47"/>
        <v>0.21652152999064325</v>
      </c>
      <c r="X331" s="57">
        <f>MAX(0,$J331-Parameters!$C$16)*Parameters!$D$16</f>
        <v>3761.372322444231</v>
      </c>
      <c r="Y331" s="27">
        <f>MAX(0,$J331-Parameters!$C$17)*Parameters!$D$17</f>
        <v>2761.372322444231</v>
      </c>
      <c r="Z331" s="72">
        <f t="shared" si="48"/>
        <v>6522.7446448884621</v>
      </c>
      <c r="AA331" s="61">
        <f>IF(X331=0,0,Parameters!$C$16*Parameters!$D$16)+IF(Y331=0,0,Parameters!$C$17*Parameters!$D$17)</f>
        <v>19000</v>
      </c>
      <c r="AB331" s="60">
        <f t="shared" si="49"/>
        <v>0.34330234973097168</v>
      </c>
    </row>
    <row r="332" spans="2:28" x14ac:dyDescent="0.3">
      <c r="B332" s="56">
        <f>'S(t) modelling'!A324</f>
        <v>318</v>
      </c>
      <c r="C332" s="57">
        <f>'S(t) modelling'!E324</f>
        <v>104.13402207527928</v>
      </c>
      <c r="D332" s="57">
        <f>MAX(0,$C332-Parameters!$C$13)*Parameters!$D$13</f>
        <v>3413.4022075279277</v>
      </c>
      <c r="E332" s="27">
        <f>MAX(0,$C332-Parameters!$C$14)*Parameters!$D$14</f>
        <v>2413.4022075279277</v>
      </c>
      <c r="F332" s="58">
        <f>MAX(0,$C332-Parameters!$C$15)*Parameters!$D$15</f>
        <v>1413.4022075279277</v>
      </c>
      <c r="G332" s="59">
        <f t="shared" si="51"/>
        <v>7240.2066225837825</v>
      </c>
      <c r="H332" s="59">
        <f>IF(D332=0,0,Parameters!$C$13*Parameters!$D$13)+IF(E332=0,0,Parameters!$C$14*Parameters!$D$14)+IF(F332=0,0,Parameters!$C$15*Parameters!$D$15)</f>
        <v>24000</v>
      </c>
      <c r="I332" s="60">
        <f t="shared" si="50"/>
        <v>0.30167527594099092</v>
      </c>
      <c r="J332" s="58">
        <f>'S(t) modelling'!H324</f>
        <v>115.12270871306949</v>
      </c>
      <c r="K332" s="57">
        <f>MAX(0,$J332-Parameters!$C$13)*Parameters!$D$13</f>
        <v>4512.2708713069487</v>
      </c>
      <c r="L332" s="27">
        <f>MAX(0,$J332-Parameters!$C$14)*Parameters!$D$14</f>
        <v>3512.2708713069487</v>
      </c>
      <c r="M332" s="58">
        <f>MAX(0,$J332-Parameters!$C$15)*Parameters!$D$15</f>
        <v>2512.2708713069487</v>
      </c>
      <c r="N332" s="61">
        <f t="shared" si="52"/>
        <v>10536.812613920847</v>
      </c>
      <c r="O332" s="59">
        <f>IF(K332=0,0,Parameters!$C$13*Parameters!$D$13)+IF(L332=0,0,Parameters!$C$14*Parameters!$D$14)+IF(M332=0,0,Parameters!$C$15*Parameters!$D$15)</f>
        <v>24000</v>
      </c>
      <c r="P332" s="60">
        <f t="shared" si="45"/>
        <v>0.4390338589133686</v>
      </c>
      <c r="R332" s="56">
        <f t="shared" si="46"/>
        <v>318</v>
      </c>
      <c r="S332" s="57">
        <f>MAX(0,$C332-Parameters!$C$16)*Parameters!$D$16</f>
        <v>1413.4022075279277</v>
      </c>
      <c r="T332" s="58">
        <f>MAX(0,$C332-Parameters!$D$17)*Parameters!$D$17</f>
        <v>413.4022075279276</v>
      </c>
      <c r="U332" s="70">
        <f t="shared" si="53"/>
        <v>1826.8044150558553</v>
      </c>
      <c r="V332" s="71">
        <f>IF(S332=0,0,Parameters!$C$16*Parameters!$D$16)+IF(T332=0,0,Parameters!$C$17*Parameters!$D$17)</f>
        <v>19000</v>
      </c>
      <c r="W332" s="60">
        <f t="shared" si="47"/>
        <v>9.614760079241344E-2</v>
      </c>
      <c r="X332" s="57">
        <f>MAX(0,$J332-Parameters!$C$16)*Parameters!$D$16</f>
        <v>2512.2708713069487</v>
      </c>
      <c r="Y332" s="27">
        <f>MAX(0,$J332-Parameters!$C$17)*Parameters!$D$17</f>
        <v>1512.2708713069485</v>
      </c>
      <c r="Z332" s="72">
        <f t="shared" si="48"/>
        <v>4024.5417426138974</v>
      </c>
      <c r="AA332" s="61">
        <f>IF(X332=0,0,Parameters!$C$16*Parameters!$D$16)+IF(Y332=0,0,Parameters!$C$17*Parameters!$D$17)</f>
        <v>19000</v>
      </c>
      <c r="AB332" s="60">
        <f t="shared" si="49"/>
        <v>0.21181798645336303</v>
      </c>
    </row>
    <row r="333" spans="2:28" x14ac:dyDescent="0.3">
      <c r="B333" s="56">
        <f>'S(t) modelling'!A325</f>
        <v>319</v>
      </c>
      <c r="C333" s="57">
        <f>'S(t) modelling'!E325</f>
        <v>96.357000114323327</v>
      </c>
      <c r="D333" s="57">
        <f>MAX(0,$C333-Parameters!$C$13)*Parameters!$D$13</f>
        <v>2635.7000114323328</v>
      </c>
      <c r="E333" s="27">
        <f>MAX(0,$C333-Parameters!$C$14)*Parameters!$D$14</f>
        <v>1635.7000114323328</v>
      </c>
      <c r="F333" s="58">
        <f>MAX(0,$C333-Parameters!$C$15)*Parameters!$D$15</f>
        <v>635.70001143233276</v>
      </c>
      <c r="G333" s="59">
        <f t="shared" si="51"/>
        <v>4907.1000342969983</v>
      </c>
      <c r="H333" s="59">
        <f>IF(D333=0,0,Parameters!$C$13*Parameters!$D$13)+IF(E333=0,0,Parameters!$C$14*Parameters!$D$14)+IF(F333=0,0,Parameters!$C$15*Parameters!$D$15)</f>
        <v>24000</v>
      </c>
      <c r="I333" s="60">
        <f t="shared" si="50"/>
        <v>0.2044625014290416</v>
      </c>
      <c r="J333" s="58">
        <f>'S(t) modelling'!H325</f>
        <v>105.807368775854</v>
      </c>
      <c r="K333" s="57">
        <f>MAX(0,$J333-Parameters!$C$13)*Parameters!$D$13</f>
        <v>3580.7368775854002</v>
      </c>
      <c r="L333" s="27">
        <f>MAX(0,$J333-Parameters!$C$14)*Parameters!$D$14</f>
        <v>2580.7368775854002</v>
      </c>
      <c r="M333" s="58">
        <f>MAX(0,$J333-Parameters!$C$15)*Parameters!$D$15</f>
        <v>1580.7368775854002</v>
      </c>
      <c r="N333" s="61">
        <f t="shared" si="52"/>
        <v>7742.2106327562005</v>
      </c>
      <c r="O333" s="59">
        <f>IF(K333=0,0,Parameters!$C$13*Parameters!$D$13)+IF(L333=0,0,Parameters!$C$14*Parameters!$D$14)+IF(M333=0,0,Parameters!$C$15*Parameters!$D$15)</f>
        <v>24000</v>
      </c>
      <c r="P333" s="60">
        <f t="shared" si="45"/>
        <v>0.32259210969817503</v>
      </c>
      <c r="R333" s="56">
        <f t="shared" si="46"/>
        <v>319</v>
      </c>
      <c r="S333" s="57">
        <f>MAX(0,$C333-Parameters!$C$16)*Parameters!$D$16</f>
        <v>635.70001143233276</v>
      </c>
      <c r="T333" s="58">
        <f>MAX(0,$C333-Parameters!$D$17)*Parameters!$D$17</f>
        <v>0</v>
      </c>
      <c r="U333" s="70">
        <f t="shared" si="53"/>
        <v>635.70001143233276</v>
      </c>
      <c r="V333" s="71">
        <f>IF(S333=0,0,Parameters!$C$16*Parameters!$D$16)+IF(T333=0,0,Parameters!$C$17*Parameters!$D$17)</f>
        <v>9000</v>
      </c>
      <c r="W333" s="60">
        <f t="shared" si="47"/>
        <v>7.0633334603592529E-2</v>
      </c>
      <c r="X333" s="57">
        <f>MAX(0,$J333-Parameters!$C$16)*Parameters!$D$16</f>
        <v>1580.7368775854002</v>
      </c>
      <c r="Y333" s="27">
        <f>MAX(0,$J333-Parameters!$C$17)*Parameters!$D$17</f>
        <v>580.73687758540018</v>
      </c>
      <c r="Z333" s="72">
        <f t="shared" si="48"/>
        <v>2161.4737551708004</v>
      </c>
      <c r="AA333" s="61">
        <f>IF(X333=0,0,Parameters!$C$16*Parameters!$D$16)+IF(Y333=0,0,Parameters!$C$17*Parameters!$D$17)</f>
        <v>19000</v>
      </c>
      <c r="AB333" s="60">
        <f t="shared" si="49"/>
        <v>0.11376177658793686</v>
      </c>
    </row>
    <row r="334" spans="2:28" x14ac:dyDescent="0.3">
      <c r="B334" s="56">
        <f>'S(t) modelling'!A326</f>
        <v>320</v>
      </c>
      <c r="C334" s="57">
        <f>'S(t) modelling'!E326</f>
        <v>102.35363278462624</v>
      </c>
      <c r="D334" s="57">
        <f>MAX(0,$C334-Parameters!$C$13)*Parameters!$D$13</f>
        <v>3235.3632784626243</v>
      </c>
      <c r="E334" s="27">
        <f>MAX(0,$C334-Parameters!$C$14)*Parameters!$D$14</f>
        <v>2235.3632784626243</v>
      </c>
      <c r="F334" s="58">
        <f>MAX(0,$C334-Parameters!$C$15)*Parameters!$D$15</f>
        <v>1235.3632784626243</v>
      </c>
      <c r="G334" s="59">
        <f t="shared" si="51"/>
        <v>6706.0898353878729</v>
      </c>
      <c r="H334" s="59">
        <f>IF(D334=0,0,Parameters!$C$13*Parameters!$D$13)+IF(E334=0,0,Parameters!$C$14*Parameters!$D$14)+IF(F334=0,0,Parameters!$C$15*Parameters!$D$15)</f>
        <v>24000</v>
      </c>
      <c r="I334" s="60">
        <f t="shared" si="50"/>
        <v>0.27942040980782806</v>
      </c>
      <c r="J334" s="58">
        <f>'S(t) modelling'!H326</f>
        <v>91.45176095647173</v>
      </c>
      <c r="K334" s="57">
        <f>MAX(0,$J334-Parameters!$C$13)*Parameters!$D$13</f>
        <v>2145.176095647173</v>
      </c>
      <c r="L334" s="27">
        <f>MAX(0,$J334-Parameters!$C$14)*Parameters!$D$14</f>
        <v>1145.176095647173</v>
      </c>
      <c r="M334" s="58">
        <f>MAX(0,$J334-Parameters!$C$15)*Parameters!$D$15</f>
        <v>145.17609564717304</v>
      </c>
      <c r="N334" s="61">
        <f t="shared" si="52"/>
        <v>3435.5282869415191</v>
      </c>
      <c r="O334" s="59">
        <f>IF(K334=0,0,Parameters!$C$13*Parameters!$D$13)+IF(L334=0,0,Parameters!$C$14*Parameters!$D$14)+IF(M334=0,0,Parameters!$C$15*Parameters!$D$15)</f>
        <v>24000</v>
      </c>
      <c r="P334" s="60">
        <f t="shared" si="45"/>
        <v>0.14314701195589663</v>
      </c>
      <c r="R334" s="56">
        <f t="shared" si="46"/>
        <v>320</v>
      </c>
      <c r="S334" s="57">
        <f>MAX(0,$C334-Parameters!$C$16)*Parameters!$D$16</f>
        <v>1235.3632784626243</v>
      </c>
      <c r="T334" s="58">
        <f>MAX(0,$C334-Parameters!$D$17)*Parameters!$D$17</f>
        <v>235.36327846262424</v>
      </c>
      <c r="U334" s="70">
        <f t="shared" si="53"/>
        <v>1470.7265569252486</v>
      </c>
      <c r="V334" s="71">
        <f>IF(S334=0,0,Parameters!$C$16*Parameters!$D$16)+IF(T334=0,0,Parameters!$C$17*Parameters!$D$17)</f>
        <v>19000</v>
      </c>
      <c r="W334" s="60">
        <f t="shared" si="47"/>
        <v>7.7406660890802559E-2</v>
      </c>
      <c r="X334" s="57">
        <f>MAX(0,$J334-Parameters!$C$16)*Parameters!$D$16</f>
        <v>145.17609564717304</v>
      </c>
      <c r="Y334" s="27">
        <f>MAX(0,$J334-Parameters!$C$17)*Parameters!$D$17</f>
        <v>0</v>
      </c>
      <c r="Z334" s="72">
        <f t="shared" si="48"/>
        <v>145.17609564717304</v>
      </c>
      <c r="AA334" s="61">
        <f>IF(X334=0,0,Parameters!$C$16*Parameters!$D$16)+IF(Y334=0,0,Parameters!$C$17*Parameters!$D$17)</f>
        <v>9000</v>
      </c>
      <c r="AB334" s="60">
        <f t="shared" si="49"/>
        <v>1.6130677294130338E-2</v>
      </c>
    </row>
    <row r="335" spans="2:28" x14ac:dyDescent="0.3">
      <c r="B335" s="56">
        <f>'S(t) modelling'!A327</f>
        <v>321</v>
      </c>
      <c r="C335" s="57">
        <f>'S(t) modelling'!E327</f>
        <v>104.35749617436723</v>
      </c>
      <c r="D335" s="57">
        <f>MAX(0,$C335-Parameters!$C$13)*Parameters!$D$13</f>
        <v>3435.7496174367229</v>
      </c>
      <c r="E335" s="27">
        <f>MAX(0,$C335-Parameters!$C$14)*Parameters!$D$14</f>
        <v>2435.7496174367229</v>
      </c>
      <c r="F335" s="58">
        <f>MAX(0,$C335-Parameters!$C$15)*Parameters!$D$15</f>
        <v>1435.7496174367227</v>
      </c>
      <c r="G335" s="59">
        <f t="shared" si="51"/>
        <v>7307.2488523101683</v>
      </c>
      <c r="H335" s="59">
        <f>IF(D335=0,0,Parameters!$C$13*Parameters!$D$13)+IF(E335=0,0,Parameters!$C$14*Parameters!$D$14)+IF(F335=0,0,Parameters!$C$15*Parameters!$D$15)</f>
        <v>24000</v>
      </c>
      <c r="I335" s="60">
        <f t="shared" si="50"/>
        <v>0.30446870217959032</v>
      </c>
      <c r="J335" s="58">
        <f>'S(t) modelling'!H327</f>
        <v>98.571241113985096</v>
      </c>
      <c r="K335" s="57">
        <f>MAX(0,$J335-Parameters!$C$13)*Parameters!$D$13</f>
        <v>2857.1241113985097</v>
      </c>
      <c r="L335" s="27">
        <f>MAX(0,$J335-Parameters!$C$14)*Parameters!$D$14</f>
        <v>1857.1241113985095</v>
      </c>
      <c r="M335" s="58">
        <f>MAX(0,$J335-Parameters!$C$15)*Parameters!$D$15</f>
        <v>857.12411139850951</v>
      </c>
      <c r="N335" s="61">
        <f t="shared" si="52"/>
        <v>5571.3723341955292</v>
      </c>
      <c r="O335" s="59">
        <f>IF(K335=0,0,Parameters!$C$13*Parameters!$D$13)+IF(L335=0,0,Parameters!$C$14*Parameters!$D$14)+IF(M335=0,0,Parameters!$C$15*Parameters!$D$15)</f>
        <v>24000</v>
      </c>
      <c r="P335" s="60">
        <f t="shared" ref="P335:P398" si="54">IF(O335=0,0,N335/O335)</f>
        <v>0.23214051392481372</v>
      </c>
      <c r="R335" s="56">
        <f t="shared" ref="R335:R398" si="55">B335</f>
        <v>321</v>
      </c>
      <c r="S335" s="57">
        <f>MAX(0,$C335-Parameters!$C$16)*Parameters!$D$16</f>
        <v>1435.7496174367227</v>
      </c>
      <c r="T335" s="58">
        <f>MAX(0,$C335-Parameters!$D$17)*Parameters!$D$17</f>
        <v>435.74961743672276</v>
      </c>
      <c r="U335" s="70">
        <f t="shared" si="53"/>
        <v>1871.4992348734454</v>
      </c>
      <c r="V335" s="71">
        <f>IF(S335=0,0,Parameters!$C$16*Parameters!$D$16)+IF(T335=0,0,Parameters!$C$17*Parameters!$D$17)</f>
        <v>19000</v>
      </c>
      <c r="W335" s="60">
        <f t="shared" ref="W335:W398" si="56">IF(U335=0,0,U335/V335)</f>
        <v>9.849995973018133E-2</v>
      </c>
      <c r="X335" s="57">
        <f>MAX(0,$J335-Parameters!$C$16)*Parameters!$D$16</f>
        <v>857.12411139850951</v>
      </c>
      <c r="Y335" s="27">
        <f>MAX(0,$J335-Parameters!$C$17)*Parameters!$D$17</f>
        <v>0</v>
      </c>
      <c r="Z335" s="72">
        <f t="shared" ref="Z335:Z398" si="57">SUM(X335:Y335)</f>
        <v>857.12411139850951</v>
      </c>
      <c r="AA335" s="61">
        <f>IF(X335=0,0,Parameters!$C$16*Parameters!$D$16)+IF(Y335=0,0,Parameters!$C$17*Parameters!$D$17)</f>
        <v>9000</v>
      </c>
      <c r="AB335" s="60">
        <f t="shared" ref="AB335:AB398" si="58">IF(Z335=0,0,Z335/AA335)</f>
        <v>9.5236012377612173E-2</v>
      </c>
    </row>
    <row r="336" spans="2:28" x14ac:dyDescent="0.3">
      <c r="B336" s="56">
        <f>'S(t) modelling'!A328</f>
        <v>322</v>
      </c>
      <c r="C336" s="57">
        <f>'S(t) modelling'!E328</f>
        <v>111.04445156456272</v>
      </c>
      <c r="D336" s="57">
        <f>MAX(0,$C336-Parameters!$C$13)*Parameters!$D$13</f>
        <v>4104.4451564562723</v>
      </c>
      <c r="E336" s="27">
        <f>MAX(0,$C336-Parameters!$C$14)*Parameters!$D$14</f>
        <v>3104.4451564562719</v>
      </c>
      <c r="F336" s="58">
        <f>MAX(0,$C336-Parameters!$C$15)*Parameters!$D$15</f>
        <v>2104.4451564562719</v>
      </c>
      <c r="G336" s="59">
        <f t="shared" si="51"/>
        <v>9313.3354693688161</v>
      </c>
      <c r="H336" s="59">
        <f>IF(D336=0,0,Parameters!$C$13*Parameters!$D$13)+IF(E336=0,0,Parameters!$C$14*Parameters!$D$14)+IF(F336=0,0,Parameters!$C$15*Parameters!$D$15)</f>
        <v>24000</v>
      </c>
      <c r="I336" s="60">
        <f t="shared" ref="I336:I399" si="59">IF(H336=0,0,G336/H336)</f>
        <v>0.38805564455703401</v>
      </c>
      <c r="J336" s="58">
        <f>'S(t) modelling'!H328</f>
        <v>112.70268277420438</v>
      </c>
      <c r="K336" s="57">
        <f>MAX(0,$J336-Parameters!$C$13)*Parameters!$D$13</f>
        <v>4270.2682774204377</v>
      </c>
      <c r="L336" s="27">
        <f>MAX(0,$J336-Parameters!$C$14)*Parameters!$D$14</f>
        <v>3270.2682774204377</v>
      </c>
      <c r="M336" s="58">
        <f>MAX(0,$J336-Parameters!$C$15)*Parameters!$D$15</f>
        <v>2270.2682774204377</v>
      </c>
      <c r="N336" s="61">
        <f t="shared" si="52"/>
        <v>9810.804832261314</v>
      </c>
      <c r="O336" s="59">
        <f>IF(K336=0,0,Parameters!$C$13*Parameters!$D$13)+IF(L336=0,0,Parameters!$C$14*Parameters!$D$14)+IF(M336=0,0,Parameters!$C$15*Parameters!$D$15)</f>
        <v>24000</v>
      </c>
      <c r="P336" s="60">
        <f t="shared" si="54"/>
        <v>0.40878353467755474</v>
      </c>
      <c r="R336" s="56">
        <f t="shared" si="55"/>
        <v>322</v>
      </c>
      <c r="S336" s="57">
        <f>MAX(0,$C336-Parameters!$C$16)*Parameters!$D$16</f>
        <v>2104.4451564562719</v>
      </c>
      <c r="T336" s="58">
        <f>MAX(0,$C336-Parameters!$D$17)*Parameters!$D$17</f>
        <v>1104.4451564562721</v>
      </c>
      <c r="U336" s="70">
        <f t="shared" si="53"/>
        <v>3208.8903129125438</v>
      </c>
      <c r="V336" s="71">
        <f>IF(S336=0,0,Parameters!$C$16*Parameters!$D$16)+IF(T336=0,0,Parameters!$C$17*Parameters!$D$17)</f>
        <v>19000</v>
      </c>
      <c r="W336" s="60">
        <f t="shared" si="56"/>
        <v>0.16888896383750229</v>
      </c>
      <c r="X336" s="57">
        <f>MAX(0,$J336-Parameters!$C$16)*Parameters!$D$16</f>
        <v>2270.2682774204377</v>
      </c>
      <c r="Y336" s="27">
        <f>MAX(0,$J336-Parameters!$C$17)*Parameters!$D$17</f>
        <v>1270.2682774204377</v>
      </c>
      <c r="Z336" s="72">
        <f t="shared" si="57"/>
        <v>3540.5365548408754</v>
      </c>
      <c r="AA336" s="61">
        <f>IF(X336=0,0,Parameters!$C$16*Parameters!$D$16)+IF(Y336=0,0,Parameters!$C$17*Parameters!$D$17)</f>
        <v>19000</v>
      </c>
      <c r="AB336" s="60">
        <f t="shared" si="58"/>
        <v>0.18634402920215135</v>
      </c>
    </row>
    <row r="337" spans="2:28" x14ac:dyDescent="0.3">
      <c r="B337" s="56">
        <f>'S(t) modelling'!A329</f>
        <v>323</v>
      </c>
      <c r="C337" s="57">
        <f>'S(t) modelling'!E329</f>
        <v>109.99021348003984</v>
      </c>
      <c r="D337" s="57">
        <f>MAX(0,$C337-Parameters!$C$13)*Parameters!$D$13</f>
        <v>3999.0213480039843</v>
      </c>
      <c r="E337" s="27">
        <f>MAX(0,$C337-Parameters!$C$14)*Parameters!$D$14</f>
        <v>2999.0213480039843</v>
      </c>
      <c r="F337" s="58">
        <f>MAX(0,$C337-Parameters!$C$15)*Parameters!$D$15</f>
        <v>1999.0213480039843</v>
      </c>
      <c r="G337" s="59">
        <f t="shared" si="51"/>
        <v>8997.0640440119532</v>
      </c>
      <c r="H337" s="59">
        <f>IF(D337=0,0,Parameters!$C$13*Parameters!$D$13)+IF(E337=0,0,Parameters!$C$14*Parameters!$D$14)+IF(F337=0,0,Parameters!$C$15*Parameters!$D$15)</f>
        <v>24000</v>
      </c>
      <c r="I337" s="60">
        <f t="shared" si="59"/>
        <v>0.37487766850049803</v>
      </c>
      <c r="J337" s="58">
        <f>'S(t) modelling'!H329</f>
        <v>118.83506938117726</v>
      </c>
      <c r="K337" s="57">
        <f>MAX(0,$J337-Parameters!$C$13)*Parameters!$D$13</f>
        <v>4883.5069381177263</v>
      </c>
      <c r="L337" s="27">
        <f>MAX(0,$J337-Parameters!$C$14)*Parameters!$D$14</f>
        <v>3883.5069381177263</v>
      </c>
      <c r="M337" s="58">
        <f>MAX(0,$J337-Parameters!$C$15)*Parameters!$D$15</f>
        <v>2883.5069381177263</v>
      </c>
      <c r="N337" s="61">
        <f t="shared" si="52"/>
        <v>11650.520814353178</v>
      </c>
      <c r="O337" s="59">
        <f>IF(K337=0,0,Parameters!$C$13*Parameters!$D$13)+IF(L337=0,0,Parameters!$C$14*Parameters!$D$14)+IF(M337=0,0,Parameters!$C$15*Parameters!$D$15)</f>
        <v>24000</v>
      </c>
      <c r="P337" s="60">
        <f t="shared" si="54"/>
        <v>0.48543836726471573</v>
      </c>
      <c r="R337" s="56">
        <f t="shared" si="55"/>
        <v>323</v>
      </c>
      <c r="S337" s="57">
        <f>MAX(0,$C337-Parameters!$C$16)*Parameters!$D$16</f>
        <v>1999.0213480039843</v>
      </c>
      <c r="T337" s="58">
        <f>MAX(0,$C337-Parameters!$D$17)*Parameters!$D$17</f>
        <v>999.02134800398414</v>
      </c>
      <c r="U337" s="70">
        <f t="shared" si="53"/>
        <v>2998.0426960079685</v>
      </c>
      <c r="V337" s="71">
        <f>IF(S337=0,0,Parameters!$C$16*Parameters!$D$16)+IF(T337=0,0,Parameters!$C$17*Parameters!$D$17)</f>
        <v>19000</v>
      </c>
      <c r="W337" s="60">
        <f t="shared" si="56"/>
        <v>0.15779172084252466</v>
      </c>
      <c r="X337" s="57">
        <f>MAX(0,$J337-Parameters!$C$16)*Parameters!$D$16</f>
        <v>2883.5069381177263</v>
      </c>
      <c r="Y337" s="27">
        <f>MAX(0,$J337-Parameters!$C$17)*Parameters!$D$17</f>
        <v>1883.5069381177263</v>
      </c>
      <c r="Z337" s="72">
        <f t="shared" si="57"/>
        <v>4767.0138762354527</v>
      </c>
      <c r="AA337" s="61">
        <f>IF(X337=0,0,Parameters!$C$16*Parameters!$D$16)+IF(Y337=0,0,Parameters!$C$17*Parameters!$D$17)</f>
        <v>19000</v>
      </c>
      <c r="AB337" s="60">
        <f t="shared" si="58"/>
        <v>0.25089546717028699</v>
      </c>
    </row>
    <row r="338" spans="2:28" x14ac:dyDescent="0.3">
      <c r="B338" s="56">
        <f>'S(t) modelling'!A330</f>
        <v>324</v>
      </c>
      <c r="C338" s="57">
        <f>'S(t) modelling'!E330</f>
        <v>109.73731798509361</v>
      </c>
      <c r="D338" s="57">
        <f>MAX(0,$C338-Parameters!$C$13)*Parameters!$D$13</f>
        <v>3973.7317985093609</v>
      </c>
      <c r="E338" s="27">
        <f>MAX(0,$C338-Parameters!$C$14)*Parameters!$D$14</f>
        <v>2973.7317985093609</v>
      </c>
      <c r="F338" s="58">
        <f>MAX(0,$C338-Parameters!$C$15)*Parameters!$D$15</f>
        <v>1973.7317985093612</v>
      </c>
      <c r="G338" s="59">
        <f t="shared" si="51"/>
        <v>8921.1953955280824</v>
      </c>
      <c r="H338" s="59">
        <f>IF(D338=0,0,Parameters!$C$13*Parameters!$D$13)+IF(E338=0,0,Parameters!$C$14*Parameters!$D$14)+IF(F338=0,0,Parameters!$C$15*Parameters!$D$15)</f>
        <v>24000</v>
      </c>
      <c r="I338" s="60">
        <f t="shared" si="59"/>
        <v>0.37171647481367009</v>
      </c>
      <c r="J338" s="58">
        <f>'S(t) modelling'!H330</f>
        <v>113.87072218029206</v>
      </c>
      <c r="K338" s="57">
        <f>MAX(0,$J338-Parameters!$C$13)*Parameters!$D$13</f>
        <v>4387.0722180292059</v>
      </c>
      <c r="L338" s="27">
        <f>MAX(0,$J338-Parameters!$C$14)*Parameters!$D$14</f>
        <v>3387.0722180292064</v>
      </c>
      <c r="M338" s="58">
        <f>MAX(0,$J338-Parameters!$C$15)*Parameters!$D$15</f>
        <v>2387.0722180292064</v>
      </c>
      <c r="N338" s="61">
        <f t="shared" si="52"/>
        <v>10161.216654087619</v>
      </c>
      <c r="O338" s="59">
        <f>IF(K338=0,0,Parameters!$C$13*Parameters!$D$13)+IF(L338=0,0,Parameters!$C$14*Parameters!$D$14)+IF(M338=0,0,Parameters!$C$15*Parameters!$D$15)</f>
        <v>24000</v>
      </c>
      <c r="P338" s="60">
        <f t="shared" si="54"/>
        <v>0.42338402725365076</v>
      </c>
      <c r="R338" s="56">
        <f t="shared" si="55"/>
        <v>324</v>
      </c>
      <c r="S338" s="57">
        <f>MAX(0,$C338-Parameters!$C$16)*Parameters!$D$16</f>
        <v>1973.7317985093612</v>
      </c>
      <c r="T338" s="58">
        <f>MAX(0,$C338-Parameters!$D$17)*Parameters!$D$17</f>
        <v>973.73179850936117</v>
      </c>
      <c r="U338" s="70">
        <f t="shared" si="53"/>
        <v>2947.4635970187223</v>
      </c>
      <c r="V338" s="71">
        <f>IF(S338=0,0,Parameters!$C$16*Parameters!$D$16)+IF(T338=0,0,Parameters!$C$17*Parameters!$D$17)</f>
        <v>19000</v>
      </c>
      <c r="W338" s="60">
        <f t="shared" si="56"/>
        <v>0.15512966300098538</v>
      </c>
      <c r="X338" s="57">
        <f>MAX(0,$J338-Parameters!$C$16)*Parameters!$D$16</f>
        <v>2387.0722180292064</v>
      </c>
      <c r="Y338" s="27">
        <f>MAX(0,$J338-Parameters!$C$17)*Parameters!$D$17</f>
        <v>1387.0722180292064</v>
      </c>
      <c r="Z338" s="72">
        <f t="shared" si="57"/>
        <v>3774.1444360584128</v>
      </c>
      <c r="AA338" s="61">
        <f>IF(X338=0,0,Parameters!$C$16*Parameters!$D$16)+IF(Y338=0,0,Parameters!$C$17*Parameters!$D$17)</f>
        <v>19000</v>
      </c>
      <c r="AB338" s="60">
        <f t="shared" si="58"/>
        <v>0.19863918084517962</v>
      </c>
    </row>
    <row r="339" spans="2:28" x14ac:dyDescent="0.3">
      <c r="B339" s="56">
        <f>'S(t) modelling'!A331</f>
        <v>325</v>
      </c>
      <c r="C339" s="57">
        <f>'S(t) modelling'!E331</f>
        <v>118.94353637168174</v>
      </c>
      <c r="D339" s="57">
        <f>MAX(0,$C339-Parameters!$C$13)*Parameters!$D$13</f>
        <v>4894.3536371681748</v>
      </c>
      <c r="E339" s="27">
        <f>MAX(0,$C339-Parameters!$C$14)*Parameters!$D$14</f>
        <v>3894.3536371681744</v>
      </c>
      <c r="F339" s="58">
        <f>MAX(0,$C339-Parameters!$C$15)*Parameters!$D$15</f>
        <v>2894.3536371681744</v>
      </c>
      <c r="G339" s="59">
        <f t="shared" si="51"/>
        <v>11683.060911504524</v>
      </c>
      <c r="H339" s="59">
        <f>IF(D339=0,0,Parameters!$C$13*Parameters!$D$13)+IF(E339=0,0,Parameters!$C$14*Parameters!$D$14)+IF(F339=0,0,Parameters!$C$15*Parameters!$D$15)</f>
        <v>24000</v>
      </c>
      <c r="I339" s="60">
        <f t="shared" si="59"/>
        <v>0.48679420464602186</v>
      </c>
      <c r="J339" s="58">
        <f>'S(t) modelling'!H331</f>
        <v>126.80265765075912</v>
      </c>
      <c r="K339" s="57">
        <f>MAX(0,$J339-Parameters!$C$13)*Parameters!$D$13</f>
        <v>5680.265765075912</v>
      </c>
      <c r="L339" s="27">
        <f>MAX(0,$J339-Parameters!$C$14)*Parameters!$D$14</f>
        <v>4680.265765075912</v>
      </c>
      <c r="M339" s="58">
        <f>MAX(0,$J339-Parameters!$C$15)*Parameters!$D$15</f>
        <v>3680.2657650759115</v>
      </c>
      <c r="N339" s="61">
        <f t="shared" si="52"/>
        <v>14040.797295227736</v>
      </c>
      <c r="O339" s="59">
        <f>IF(K339=0,0,Parameters!$C$13*Parameters!$D$13)+IF(L339=0,0,Parameters!$C$14*Parameters!$D$14)+IF(M339=0,0,Parameters!$C$15*Parameters!$D$15)</f>
        <v>24000</v>
      </c>
      <c r="P339" s="60">
        <f t="shared" si="54"/>
        <v>0.58503322063448904</v>
      </c>
      <c r="R339" s="56">
        <f t="shared" si="55"/>
        <v>325</v>
      </c>
      <c r="S339" s="57">
        <f>MAX(0,$C339-Parameters!$C$16)*Parameters!$D$16</f>
        <v>2894.3536371681744</v>
      </c>
      <c r="T339" s="58">
        <f>MAX(0,$C339-Parameters!$D$17)*Parameters!$D$17</f>
        <v>1894.3536371681744</v>
      </c>
      <c r="U339" s="70">
        <f t="shared" si="53"/>
        <v>4788.7072743363487</v>
      </c>
      <c r="V339" s="71">
        <f>IF(S339=0,0,Parameters!$C$16*Parameters!$D$16)+IF(T339=0,0,Parameters!$C$17*Parameters!$D$17)</f>
        <v>19000</v>
      </c>
      <c r="W339" s="60">
        <f t="shared" si="56"/>
        <v>0.25203722496507097</v>
      </c>
      <c r="X339" s="57">
        <f>MAX(0,$J339-Parameters!$C$16)*Parameters!$D$16</f>
        <v>3680.2657650759115</v>
      </c>
      <c r="Y339" s="27">
        <f>MAX(0,$J339-Parameters!$C$17)*Parameters!$D$17</f>
        <v>2680.2657650759115</v>
      </c>
      <c r="Z339" s="72">
        <f t="shared" si="57"/>
        <v>6360.5315301518231</v>
      </c>
      <c r="AA339" s="61">
        <f>IF(X339=0,0,Parameters!$C$16*Parameters!$D$16)+IF(Y339=0,0,Parameters!$C$17*Parameters!$D$17)</f>
        <v>19000</v>
      </c>
      <c r="AB339" s="60">
        <f t="shared" si="58"/>
        <v>0.33476481737641173</v>
      </c>
    </row>
    <row r="340" spans="2:28" x14ac:dyDescent="0.3">
      <c r="B340" s="56">
        <f>'S(t) modelling'!A332</f>
        <v>326</v>
      </c>
      <c r="C340" s="57">
        <f>'S(t) modelling'!E332</f>
        <v>85.587079341824861</v>
      </c>
      <c r="D340" s="57">
        <f>MAX(0,$C340-Parameters!$C$13)*Parameters!$D$13</f>
        <v>1558.707934182486</v>
      </c>
      <c r="E340" s="27">
        <f>MAX(0,$C340-Parameters!$C$14)*Parameters!$D$14</f>
        <v>558.70793418248604</v>
      </c>
      <c r="F340" s="58">
        <f>MAX(0,$C340-Parameters!$C$15)*Parameters!$D$15</f>
        <v>0</v>
      </c>
      <c r="G340" s="59">
        <f t="shared" si="51"/>
        <v>2117.4158683649721</v>
      </c>
      <c r="H340" s="59">
        <f>IF(D340=0,0,Parameters!$C$13*Parameters!$D$13)+IF(E340=0,0,Parameters!$C$14*Parameters!$D$14)+IF(F340=0,0,Parameters!$C$15*Parameters!$D$15)</f>
        <v>15000</v>
      </c>
      <c r="I340" s="60">
        <f t="shared" si="59"/>
        <v>0.14116105789099814</v>
      </c>
      <c r="J340" s="58">
        <f>'S(t) modelling'!H332</f>
        <v>77.911110190690067</v>
      </c>
      <c r="K340" s="57">
        <f>MAX(0,$J340-Parameters!$C$13)*Parameters!$D$13</f>
        <v>791.11101906900672</v>
      </c>
      <c r="L340" s="27">
        <f>MAX(0,$J340-Parameters!$C$14)*Parameters!$D$14</f>
        <v>0</v>
      </c>
      <c r="M340" s="58">
        <f>MAX(0,$J340-Parameters!$C$15)*Parameters!$D$15</f>
        <v>0</v>
      </c>
      <c r="N340" s="61">
        <f t="shared" si="52"/>
        <v>791.11101906900672</v>
      </c>
      <c r="O340" s="59">
        <f>IF(K340=0,0,Parameters!$C$13*Parameters!$D$13)+IF(L340=0,0,Parameters!$C$14*Parameters!$D$14)+IF(M340=0,0,Parameters!$C$15*Parameters!$D$15)</f>
        <v>7000</v>
      </c>
      <c r="P340" s="60">
        <f t="shared" si="54"/>
        <v>0.11301585986700095</v>
      </c>
      <c r="R340" s="56">
        <f t="shared" si="55"/>
        <v>326</v>
      </c>
      <c r="S340" s="57">
        <f>MAX(0,$C340-Parameters!$C$16)*Parameters!$D$16</f>
        <v>0</v>
      </c>
      <c r="T340" s="58">
        <f>MAX(0,$C340-Parameters!$D$17)*Parameters!$D$17</f>
        <v>0</v>
      </c>
      <c r="U340" s="70">
        <f t="shared" si="53"/>
        <v>0</v>
      </c>
      <c r="V340" s="71">
        <f>IF(S340=0,0,Parameters!$C$16*Parameters!$D$16)+IF(T340=0,0,Parameters!$C$17*Parameters!$D$17)</f>
        <v>0</v>
      </c>
      <c r="W340" s="60">
        <f t="shared" si="56"/>
        <v>0</v>
      </c>
      <c r="X340" s="57">
        <f>MAX(0,$J340-Parameters!$C$16)*Parameters!$D$16</f>
        <v>0</v>
      </c>
      <c r="Y340" s="27">
        <f>MAX(0,$J340-Parameters!$C$17)*Parameters!$D$17</f>
        <v>0</v>
      </c>
      <c r="Z340" s="72">
        <f t="shared" si="57"/>
        <v>0</v>
      </c>
      <c r="AA340" s="61">
        <f>IF(X340=0,0,Parameters!$C$16*Parameters!$D$16)+IF(Y340=0,0,Parameters!$C$17*Parameters!$D$17)</f>
        <v>0</v>
      </c>
      <c r="AB340" s="60">
        <f t="shared" si="58"/>
        <v>0</v>
      </c>
    </row>
    <row r="341" spans="2:28" x14ac:dyDescent="0.3">
      <c r="B341" s="56">
        <f>'S(t) modelling'!A333</f>
        <v>327</v>
      </c>
      <c r="C341" s="57">
        <f>'S(t) modelling'!E333</f>
        <v>96.278865277454784</v>
      </c>
      <c r="D341" s="57">
        <f>MAX(0,$C341-Parameters!$C$13)*Parameters!$D$13</f>
        <v>2627.8865277454784</v>
      </c>
      <c r="E341" s="27">
        <f>MAX(0,$C341-Parameters!$C$14)*Parameters!$D$14</f>
        <v>1627.8865277454784</v>
      </c>
      <c r="F341" s="58">
        <f>MAX(0,$C341-Parameters!$C$15)*Parameters!$D$15</f>
        <v>627.88652774547836</v>
      </c>
      <c r="G341" s="59">
        <f t="shared" si="51"/>
        <v>4883.6595832364346</v>
      </c>
      <c r="H341" s="59">
        <f>IF(D341=0,0,Parameters!$C$13*Parameters!$D$13)+IF(E341=0,0,Parameters!$C$14*Parameters!$D$14)+IF(F341=0,0,Parameters!$C$15*Parameters!$D$15)</f>
        <v>24000</v>
      </c>
      <c r="I341" s="60">
        <f t="shared" si="59"/>
        <v>0.20348581596818477</v>
      </c>
      <c r="J341" s="58">
        <f>'S(t) modelling'!H333</f>
        <v>104.95073649949123</v>
      </c>
      <c r="K341" s="57">
        <f>MAX(0,$J341-Parameters!$C$13)*Parameters!$D$13</f>
        <v>3495.0736499491227</v>
      </c>
      <c r="L341" s="27">
        <f>MAX(0,$J341-Parameters!$C$14)*Parameters!$D$14</f>
        <v>2495.0736499491227</v>
      </c>
      <c r="M341" s="58">
        <f>MAX(0,$J341-Parameters!$C$15)*Parameters!$D$15</f>
        <v>1495.0736499491227</v>
      </c>
      <c r="N341" s="61">
        <f t="shared" si="52"/>
        <v>7485.2209498473676</v>
      </c>
      <c r="O341" s="59">
        <f>IF(K341=0,0,Parameters!$C$13*Parameters!$D$13)+IF(L341=0,0,Parameters!$C$14*Parameters!$D$14)+IF(M341=0,0,Parameters!$C$15*Parameters!$D$15)</f>
        <v>24000</v>
      </c>
      <c r="P341" s="60">
        <f t="shared" si="54"/>
        <v>0.31188420624364033</v>
      </c>
      <c r="R341" s="56">
        <f t="shared" si="55"/>
        <v>327</v>
      </c>
      <c r="S341" s="57">
        <f>MAX(0,$C341-Parameters!$C$16)*Parameters!$D$16</f>
        <v>627.88652774547836</v>
      </c>
      <c r="T341" s="58">
        <f>MAX(0,$C341-Parameters!$D$17)*Parameters!$D$17</f>
        <v>0</v>
      </c>
      <c r="U341" s="70">
        <f t="shared" si="53"/>
        <v>627.88652774547836</v>
      </c>
      <c r="V341" s="71">
        <f>IF(S341=0,0,Parameters!$C$16*Parameters!$D$16)+IF(T341=0,0,Parameters!$C$17*Parameters!$D$17)</f>
        <v>9000</v>
      </c>
      <c r="W341" s="60">
        <f t="shared" si="56"/>
        <v>6.9765169749497591E-2</v>
      </c>
      <c r="X341" s="57">
        <f>MAX(0,$J341-Parameters!$C$16)*Parameters!$D$16</f>
        <v>1495.0736499491227</v>
      </c>
      <c r="Y341" s="27">
        <f>MAX(0,$J341-Parameters!$C$17)*Parameters!$D$17</f>
        <v>495.0736499491228</v>
      </c>
      <c r="Z341" s="72">
        <f t="shared" si="57"/>
        <v>1990.1472998982454</v>
      </c>
      <c r="AA341" s="61">
        <f>IF(X341=0,0,Parameters!$C$16*Parameters!$D$16)+IF(Y341=0,0,Parameters!$C$17*Parameters!$D$17)</f>
        <v>19000</v>
      </c>
      <c r="AB341" s="60">
        <f t="shared" si="58"/>
        <v>0.1047445947314866</v>
      </c>
    </row>
    <row r="342" spans="2:28" x14ac:dyDescent="0.3">
      <c r="B342" s="56">
        <f>'S(t) modelling'!A334</f>
        <v>328</v>
      </c>
      <c r="C342" s="57">
        <f>'S(t) modelling'!E334</f>
        <v>83.143132085705261</v>
      </c>
      <c r="D342" s="57">
        <f>MAX(0,$C342-Parameters!$C$13)*Parameters!$D$13</f>
        <v>1314.3132085705261</v>
      </c>
      <c r="E342" s="27">
        <f>MAX(0,$C342-Parameters!$C$14)*Parameters!$D$14</f>
        <v>314.31320857052611</v>
      </c>
      <c r="F342" s="58">
        <f>MAX(0,$C342-Parameters!$C$15)*Parameters!$D$15</f>
        <v>0</v>
      </c>
      <c r="G342" s="59">
        <f t="shared" si="51"/>
        <v>1628.6264171410521</v>
      </c>
      <c r="H342" s="59">
        <f>IF(D342=0,0,Parameters!$C$13*Parameters!$D$13)+IF(E342=0,0,Parameters!$C$14*Parameters!$D$14)+IF(F342=0,0,Parameters!$C$15*Parameters!$D$15)</f>
        <v>15000</v>
      </c>
      <c r="I342" s="60">
        <f t="shared" si="59"/>
        <v>0.10857509447607014</v>
      </c>
      <c r="J342" s="58">
        <f>'S(t) modelling'!H334</f>
        <v>86.83738478019923</v>
      </c>
      <c r="K342" s="57">
        <f>MAX(0,$J342-Parameters!$C$13)*Parameters!$D$13</f>
        <v>1683.7384780199229</v>
      </c>
      <c r="L342" s="27">
        <f>MAX(0,$J342-Parameters!$C$14)*Parameters!$D$14</f>
        <v>683.73847801992292</v>
      </c>
      <c r="M342" s="58">
        <f>MAX(0,$J342-Parameters!$C$15)*Parameters!$D$15</f>
        <v>0</v>
      </c>
      <c r="N342" s="61">
        <f t="shared" si="52"/>
        <v>2367.4769560398458</v>
      </c>
      <c r="O342" s="59">
        <f>IF(K342=0,0,Parameters!$C$13*Parameters!$D$13)+IF(L342=0,0,Parameters!$C$14*Parameters!$D$14)+IF(M342=0,0,Parameters!$C$15*Parameters!$D$15)</f>
        <v>15000</v>
      </c>
      <c r="P342" s="60">
        <f t="shared" si="54"/>
        <v>0.15783179706932304</v>
      </c>
      <c r="R342" s="56">
        <f t="shared" si="55"/>
        <v>328</v>
      </c>
      <c r="S342" s="57">
        <f>MAX(0,$C342-Parameters!$C$16)*Parameters!$D$16</f>
        <v>0</v>
      </c>
      <c r="T342" s="58">
        <f>MAX(0,$C342-Parameters!$D$17)*Parameters!$D$17</f>
        <v>0</v>
      </c>
      <c r="U342" s="70">
        <f t="shared" si="53"/>
        <v>0</v>
      </c>
      <c r="V342" s="71">
        <f>IF(S342=0,0,Parameters!$C$16*Parameters!$D$16)+IF(T342=0,0,Parameters!$C$17*Parameters!$D$17)</f>
        <v>0</v>
      </c>
      <c r="W342" s="60">
        <f t="shared" si="56"/>
        <v>0</v>
      </c>
      <c r="X342" s="57">
        <f>MAX(0,$J342-Parameters!$C$16)*Parameters!$D$16</f>
        <v>0</v>
      </c>
      <c r="Y342" s="27">
        <f>MAX(0,$J342-Parameters!$C$17)*Parameters!$D$17</f>
        <v>0</v>
      </c>
      <c r="Z342" s="72">
        <f t="shared" si="57"/>
        <v>0</v>
      </c>
      <c r="AA342" s="61">
        <f>IF(X342=0,0,Parameters!$C$16*Parameters!$D$16)+IF(Y342=0,0,Parameters!$C$17*Parameters!$D$17)</f>
        <v>0</v>
      </c>
      <c r="AB342" s="60">
        <f t="shared" si="58"/>
        <v>0</v>
      </c>
    </row>
    <row r="343" spans="2:28" x14ac:dyDescent="0.3">
      <c r="B343" s="56">
        <f>'S(t) modelling'!A335</f>
        <v>329</v>
      </c>
      <c r="C343" s="57">
        <f>'S(t) modelling'!E335</f>
        <v>99.808996746336518</v>
      </c>
      <c r="D343" s="57">
        <f>MAX(0,$C343-Parameters!$C$13)*Parameters!$D$13</f>
        <v>2980.899674633652</v>
      </c>
      <c r="E343" s="27">
        <f>MAX(0,$C343-Parameters!$C$14)*Parameters!$D$14</f>
        <v>1980.8996746336518</v>
      </c>
      <c r="F343" s="58">
        <f>MAX(0,$C343-Parameters!$C$15)*Parameters!$D$15</f>
        <v>980.89967463365178</v>
      </c>
      <c r="G343" s="59">
        <f t="shared" si="51"/>
        <v>5942.6990239009556</v>
      </c>
      <c r="H343" s="59">
        <f>IF(D343=0,0,Parameters!$C$13*Parameters!$D$13)+IF(E343=0,0,Parameters!$C$14*Parameters!$D$14)+IF(F343=0,0,Parameters!$C$15*Parameters!$D$15)</f>
        <v>24000</v>
      </c>
      <c r="I343" s="60">
        <f t="shared" si="59"/>
        <v>0.24761245932920647</v>
      </c>
      <c r="J343" s="58">
        <f>'S(t) modelling'!H335</f>
        <v>107.68171736738573</v>
      </c>
      <c r="K343" s="57">
        <f>MAX(0,$J343-Parameters!$C$13)*Parameters!$D$13</f>
        <v>3768.1717367385731</v>
      </c>
      <c r="L343" s="27">
        <f>MAX(0,$J343-Parameters!$C$14)*Parameters!$D$14</f>
        <v>2768.1717367385731</v>
      </c>
      <c r="M343" s="58">
        <f>MAX(0,$J343-Parameters!$C$15)*Parameters!$D$15</f>
        <v>1768.1717367385729</v>
      </c>
      <c r="N343" s="61">
        <f t="shared" si="52"/>
        <v>8304.515210215719</v>
      </c>
      <c r="O343" s="59">
        <f>IF(K343=0,0,Parameters!$C$13*Parameters!$D$13)+IF(L343=0,0,Parameters!$C$14*Parameters!$D$14)+IF(M343=0,0,Parameters!$C$15*Parameters!$D$15)</f>
        <v>24000</v>
      </c>
      <c r="P343" s="60">
        <f t="shared" si="54"/>
        <v>0.34602146709232162</v>
      </c>
      <c r="R343" s="56">
        <f t="shared" si="55"/>
        <v>329</v>
      </c>
      <c r="S343" s="57">
        <f>MAX(0,$C343-Parameters!$C$16)*Parameters!$D$16</f>
        <v>980.89967463365178</v>
      </c>
      <c r="T343" s="58">
        <f>MAX(0,$C343-Parameters!$D$17)*Parameters!$D$17</f>
        <v>0</v>
      </c>
      <c r="U343" s="70">
        <f t="shared" si="53"/>
        <v>980.89967463365178</v>
      </c>
      <c r="V343" s="71">
        <f>IF(S343=0,0,Parameters!$C$16*Parameters!$D$16)+IF(T343=0,0,Parameters!$C$17*Parameters!$D$17)</f>
        <v>9000</v>
      </c>
      <c r="W343" s="60">
        <f t="shared" si="56"/>
        <v>0.10898885273707241</v>
      </c>
      <c r="X343" s="57">
        <f>MAX(0,$J343-Parameters!$C$16)*Parameters!$D$16</f>
        <v>1768.1717367385729</v>
      </c>
      <c r="Y343" s="27">
        <f>MAX(0,$J343-Parameters!$C$17)*Parameters!$D$17</f>
        <v>768.17173673857292</v>
      </c>
      <c r="Z343" s="72">
        <f t="shared" si="57"/>
        <v>2536.3434734771458</v>
      </c>
      <c r="AA343" s="61">
        <f>IF(X343=0,0,Parameters!$C$16*Parameters!$D$16)+IF(Y343=0,0,Parameters!$C$17*Parameters!$D$17)</f>
        <v>19000</v>
      </c>
      <c r="AB343" s="60">
        <f t="shared" si="58"/>
        <v>0.13349176176195504</v>
      </c>
    </row>
    <row r="344" spans="2:28" x14ac:dyDescent="0.3">
      <c r="B344" s="56">
        <f>'S(t) modelling'!A336</f>
        <v>330</v>
      </c>
      <c r="C344" s="57">
        <f>'S(t) modelling'!E336</f>
        <v>117.92052741271583</v>
      </c>
      <c r="D344" s="57">
        <f>MAX(0,$C344-Parameters!$C$13)*Parameters!$D$13</f>
        <v>4792.0527412715828</v>
      </c>
      <c r="E344" s="27">
        <f>MAX(0,$C344-Parameters!$C$14)*Parameters!$D$14</f>
        <v>3792.0527412715828</v>
      </c>
      <c r="F344" s="58">
        <f>MAX(0,$C344-Parameters!$C$15)*Parameters!$D$15</f>
        <v>2792.0527412715828</v>
      </c>
      <c r="G344" s="59">
        <f t="shared" si="51"/>
        <v>11376.158223814749</v>
      </c>
      <c r="H344" s="59">
        <f>IF(D344=0,0,Parameters!$C$13*Parameters!$D$13)+IF(E344=0,0,Parameters!$C$14*Parameters!$D$14)+IF(F344=0,0,Parameters!$C$15*Parameters!$D$15)</f>
        <v>24000</v>
      </c>
      <c r="I344" s="60">
        <f t="shared" si="59"/>
        <v>0.4740065926589479</v>
      </c>
      <c r="J344" s="58">
        <f>'S(t) modelling'!H336</f>
        <v>130.03943497630451</v>
      </c>
      <c r="K344" s="57">
        <f>MAX(0,$J344-Parameters!$C$13)*Parameters!$D$13</f>
        <v>6003.943497630451</v>
      </c>
      <c r="L344" s="27">
        <f>MAX(0,$J344-Parameters!$C$14)*Parameters!$D$14</f>
        <v>5003.943497630451</v>
      </c>
      <c r="M344" s="58">
        <f>MAX(0,$J344-Parameters!$C$15)*Parameters!$D$15</f>
        <v>4003.9434976304506</v>
      </c>
      <c r="N344" s="61">
        <f t="shared" si="52"/>
        <v>15011.830492891353</v>
      </c>
      <c r="O344" s="59">
        <f>IF(K344=0,0,Parameters!$C$13*Parameters!$D$13)+IF(L344=0,0,Parameters!$C$14*Parameters!$D$14)+IF(M344=0,0,Parameters!$C$15*Parameters!$D$15)</f>
        <v>24000</v>
      </c>
      <c r="P344" s="60">
        <f t="shared" si="54"/>
        <v>0.62549293720380639</v>
      </c>
      <c r="R344" s="56">
        <f t="shared" si="55"/>
        <v>330</v>
      </c>
      <c r="S344" s="57">
        <f>MAX(0,$C344-Parameters!$C$16)*Parameters!$D$16</f>
        <v>2792.0527412715828</v>
      </c>
      <c r="T344" s="58">
        <f>MAX(0,$C344-Parameters!$D$17)*Parameters!$D$17</f>
        <v>1792.0527412715828</v>
      </c>
      <c r="U344" s="70">
        <f t="shared" si="53"/>
        <v>4584.1054825431656</v>
      </c>
      <c r="V344" s="71">
        <f>IF(S344=0,0,Parameters!$C$16*Parameters!$D$16)+IF(T344=0,0,Parameters!$C$17*Parameters!$D$17)</f>
        <v>19000</v>
      </c>
      <c r="W344" s="60">
        <f t="shared" si="56"/>
        <v>0.24126870960753502</v>
      </c>
      <c r="X344" s="57">
        <f>MAX(0,$J344-Parameters!$C$16)*Parameters!$D$16</f>
        <v>4003.9434976304506</v>
      </c>
      <c r="Y344" s="27">
        <f>MAX(0,$J344-Parameters!$C$17)*Parameters!$D$17</f>
        <v>3003.9434976304506</v>
      </c>
      <c r="Z344" s="72">
        <f t="shared" si="57"/>
        <v>7007.8869952609011</v>
      </c>
      <c r="AA344" s="61">
        <f>IF(X344=0,0,Parameters!$C$16*Parameters!$D$16)+IF(Y344=0,0,Parameters!$C$17*Parameters!$D$17)</f>
        <v>19000</v>
      </c>
      <c r="AB344" s="60">
        <f t="shared" si="58"/>
        <v>0.36883615764531058</v>
      </c>
    </row>
    <row r="345" spans="2:28" x14ac:dyDescent="0.3">
      <c r="B345" s="56">
        <f>'S(t) modelling'!A337</f>
        <v>331</v>
      </c>
      <c r="C345" s="57">
        <f>'S(t) modelling'!E337</f>
        <v>86.590435870027477</v>
      </c>
      <c r="D345" s="57">
        <f>MAX(0,$C345-Parameters!$C$13)*Parameters!$D$13</f>
        <v>1659.0435870027477</v>
      </c>
      <c r="E345" s="27">
        <f>MAX(0,$C345-Parameters!$C$14)*Parameters!$D$14</f>
        <v>659.0435870027477</v>
      </c>
      <c r="F345" s="58">
        <f>MAX(0,$C345-Parameters!$C$15)*Parameters!$D$15</f>
        <v>0</v>
      </c>
      <c r="G345" s="59">
        <f t="shared" si="51"/>
        <v>2318.0871740054954</v>
      </c>
      <c r="H345" s="59">
        <f>IF(D345=0,0,Parameters!$C$13*Parameters!$D$13)+IF(E345=0,0,Parameters!$C$14*Parameters!$D$14)+IF(F345=0,0,Parameters!$C$15*Parameters!$D$15)</f>
        <v>15000</v>
      </c>
      <c r="I345" s="60">
        <f t="shared" si="59"/>
        <v>0.15453914493369969</v>
      </c>
      <c r="J345" s="58">
        <f>'S(t) modelling'!H337</f>
        <v>95.166880183479961</v>
      </c>
      <c r="K345" s="57">
        <f>MAX(0,$J345-Parameters!$C$13)*Parameters!$D$13</f>
        <v>2516.6880183479961</v>
      </c>
      <c r="L345" s="27">
        <f>MAX(0,$J345-Parameters!$C$14)*Parameters!$D$14</f>
        <v>1516.6880183479961</v>
      </c>
      <c r="M345" s="58">
        <f>MAX(0,$J345-Parameters!$C$15)*Parameters!$D$15</f>
        <v>516.68801834799615</v>
      </c>
      <c r="N345" s="61">
        <f t="shared" si="52"/>
        <v>4550.0640550439884</v>
      </c>
      <c r="O345" s="59">
        <f>IF(K345=0,0,Parameters!$C$13*Parameters!$D$13)+IF(L345=0,0,Parameters!$C$14*Parameters!$D$14)+IF(M345=0,0,Parameters!$C$15*Parameters!$D$15)</f>
        <v>24000</v>
      </c>
      <c r="P345" s="60">
        <f t="shared" si="54"/>
        <v>0.18958600229349951</v>
      </c>
      <c r="R345" s="56">
        <f t="shared" si="55"/>
        <v>331</v>
      </c>
      <c r="S345" s="57">
        <f>MAX(0,$C345-Parameters!$C$16)*Parameters!$D$16</f>
        <v>0</v>
      </c>
      <c r="T345" s="58">
        <f>MAX(0,$C345-Parameters!$D$17)*Parameters!$D$17</f>
        <v>0</v>
      </c>
      <c r="U345" s="70">
        <f t="shared" si="53"/>
        <v>0</v>
      </c>
      <c r="V345" s="71">
        <f>IF(S345=0,0,Parameters!$C$16*Parameters!$D$16)+IF(T345=0,0,Parameters!$C$17*Parameters!$D$17)</f>
        <v>0</v>
      </c>
      <c r="W345" s="60">
        <f t="shared" si="56"/>
        <v>0</v>
      </c>
      <c r="X345" s="57">
        <f>MAX(0,$J345-Parameters!$C$16)*Parameters!$D$16</f>
        <v>516.68801834799615</v>
      </c>
      <c r="Y345" s="27">
        <f>MAX(0,$J345-Parameters!$C$17)*Parameters!$D$17</f>
        <v>0</v>
      </c>
      <c r="Z345" s="72">
        <f t="shared" si="57"/>
        <v>516.68801834799615</v>
      </c>
      <c r="AA345" s="61">
        <f>IF(X345=0,0,Parameters!$C$16*Parameters!$D$16)+IF(Y345=0,0,Parameters!$C$17*Parameters!$D$17)</f>
        <v>9000</v>
      </c>
      <c r="AB345" s="60">
        <f t="shared" si="58"/>
        <v>5.7409779816444018E-2</v>
      </c>
    </row>
    <row r="346" spans="2:28" x14ac:dyDescent="0.3">
      <c r="B346" s="56">
        <f>'S(t) modelling'!A338</f>
        <v>332</v>
      </c>
      <c r="C346" s="57">
        <f>'S(t) modelling'!E338</f>
        <v>115.66731819363493</v>
      </c>
      <c r="D346" s="57">
        <f>MAX(0,$C346-Parameters!$C$13)*Parameters!$D$13</f>
        <v>4566.7318193634928</v>
      </c>
      <c r="E346" s="27">
        <f>MAX(0,$C346-Parameters!$C$14)*Parameters!$D$14</f>
        <v>3566.7318193634928</v>
      </c>
      <c r="F346" s="58">
        <f>MAX(0,$C346-Parameters!$C$15)*Parameters!$D$15</f>
        <v>2566.7318193634928</v>
      </c>
      <c r="G346" s="59">
        <f t="shared" si="51"/>
        <v>10700.195458090478</v>
      </c>
      <c r="H346" s="59">
        <f>IF(D346=0,0,Parameters!$C$13*Parameters!$D$13)+IF(E346=0,0,Parameters!$C$14*Parameters!$D$14)+IF(F346=0,0,Parameters!$C$15*Parameters!$D$15)</f>
        <v>24000</v>
      </c>
      <c r="I346" s="60">
        <f t="shared" si="59"/>
        <v>0.44584147742043662</v>
      </c>
      <c r="J346" s="58">
        <f>'S(t) modelling'!H338</f>
        <v>105.18414374598061</v>
      </c>
      <c r="K346" s="57">
        <f>MAX(0,$J346-Parameters!$C$13)*Parameters!$D$13</f>
        <v>3518.4143745980605</v>
      </c>
      <c r="L346" s="27">
        <f>MAX(0,$J346-Parameters!$C$14)*Parameters!$D$14</f>
        <v>2518.4143745980605</v>
      </c>
      <c r="M346" s="58">
        <f>MAX(0,$J346-Parameters!$C$15)*Parameters!$D$15</f>
        <v>1518.4143745980605</v>
      </c>
      <c r="N346" s="61">
        <f t="shared" si="52"/>
        <v>7555.2431237941819</v>
      </c>
      <c r="O346" s="59">
        <f>IF(K346=0,0,Parameters!$C$13*Parameters!$D$13)+IF(L346=0,0,Parameters!$C$14*Parameters!$D$14)+IF(M346=0,0,Parameters!$C$15*Parameters!$D$15)</f>
        <v>24000</v>
      </c>
      <c r="P346" s="60">
        <f t="shared" si="54"/>
        <v>0.31480179682475756</v>
      </c>
      <c r="R346" s="56">
        <f t="shared" si="55"/>
        <v>332</v>
      </c>
      <c r="S346" s="57">
        <f>MAX(0,$C346-Parameters!$C$16)*Parameters!$D$16</f>
        <v>2566.7318193634928</v>
      </c>
      <c r="T346" s="58">
        <f>MAX(0,$C346-Parameters!$D$17)*Parameters!$D$17</f>
        <v>1566.7318193634926</v>
      </c>
      <c r="U346" s="70">
        <f t="shared" si="53"/>
        <v>4133.4636387269857</v>
      </c>
      <c r="V346" s="71">
        <f>IF(S346=0,0,Parameters!$C$16*Parameters!$D$16)+IF(T346=0,0,Parameters!$C$17*Parameters!$D$17)</f>
        <v>19000</v>
      </c>
      <c r="W346" s="60">
        <f t="shared" si="56"/>
        <v>0.21755071782773608</v>
      </c>
      <c r="X346" s="57">
        <f>MAX(0,$J346-Parameters!$C$16)*Parameters!$D$16</f>
        <v>1518.4143745980605</v>
      </c>
      <c r="Y346" s="27">
        <f>MAX(0,$J346-Parameters!$C$17)*Parameters!$D$17</f>
        <v>518.41437459806059</v>
      </c>
      <c r="Z346" s="72">
        <f t="shared" si="57"/>
        <v>2036.828749196121</v>
      </c>
      <c r="AA346" s="61">
        <f>IF(X346=0,0,Parameters!$C$16*Parameters!$D$16)+IF(Y346=0,0,Parameters!$C$17*Parameters!$D$17)</f>
        <v>19000</v>
      </c>
      <c r="AB346" s="60">
        <f t="shared" si="58"/>
        <v>0.10720151311558532</v>
      </c>
    </row>
    <row r="347" spans="2:28" x14ac:dyDescent="0.3">
      <c r="B347" s="56">
        <f>'S(t) modelling'!A339</f>
        <v>333</v>
      </c>
      <c r="C347" s="57">
        <f>'S(t) modelling'!E339</f>
        <v>112.78883668331358</v>
      </c>
      <c r="D347" s="57">
        <f>MAX(0,$C347-Parameters!$C$13)*Parameters!$D$13</f>
        <v>4278.8836683313575</v>
      </c>
      <c r="E347" s="27">
        <f>MAX(0,$C347-Parameters!$C$14)*Parameters!$D$14</f>
        <v>3278.8836683313575</v>
      </c>
      <c r="F347" s="58">
        <f>MAX(0,$C347-Parameters!$C$15)*Parameters!$D$15</f>
        <v>2278.8836683313575</v>
      </c>
      <c r="G347" s="59">
        <f t="shared" si="51"/>
        <v>9836.6510049940734</v>
      </c>
      <c r="H347" s="59">
        <f>IF(D347=0,0,Parameters!$C$13*Parameters!$D$13)+IF(E347=0,0,Parameters!$C$14*Parameters!$D$14)+IF(F347=0,0,Parameters!$C$15*Parameters!$D$15)</f>
        <v>24000</v>
      </c>
      <c r="I347" s="60">
        <f t="shared" si="59"/>
        <v>0.40986045854141973</v>
      </c>
      <c r="J347" s="58">
        <f>'S(t) modelling'!H339</f>
        <v>114.22529978114954</v>
      </c>
      <c r="K347" s="57">
        <f>MAX(0,$J347-Parameters!$C$13)*Parameters!$D$13</f>
        <v>4422.5299781149542</v>
      </c>
      <c r="L347" s="27">
        <f>MAX(0,$J347-Parameters!$C$14)*Parameters!$D$14</f>
        <v>3422.5299781149542</v>
      </c>
      <c r="M347" s="58">
        <f>MAX(0,$J347-Parameters!$C$15)*Parameters!$D$15</f>
        <v>2422.5299781149542</v>
      </c>
      <c r="N347" s="61">
        <f t="shared" si="52"/>
        <v>10267.589934344862</v>
      </c>
      <c r="O347" s="59">
        <f>IF(K347=0,0,Parameters!$C$13*Parameters!$D$13)+IF(L347=0,0,Parameters!$C$14*Parameters!$D$14)+IF(M347=0,0,Parameters!$C$15*Parameters!$D$15)</f>
        <v>24000</v>
      </c>
      <c r="P347" s="60">
        <f t="shared" si="54"/>
        <v>0.42781624726436923</v>
      </c>
      <c r="R347" s="56">
        <f t="shared" si="55"/>
        <v>333</v>
      </c>
      <c r="S347" s="57">
        <f>MAX(0,$C347-Parameters!$C$16)*Parameters!$D$16</f>
        <v>2278.8836683313575</v>
      </c>
      <c r="T347" s="58">
        <f>MAX(0,$C347-Parameters!$D$17)*Parameters!$D$17</f>
        <v>1278.8836683313575</v>
      </c>
      <c r="U347" s="70">
        <f t="shared" si="53"/>
        <v>3557.767336662715</v>
      </c>
      <c r="V347" s="71">
        <f>IF(S347=0,0,Parameters!$C$16*Parameters!$D$16)+IF(T347=0,0,Parameters!$C$17*Parameters!$D$17)</f>
        <v>19000</v>
      </c>
      <c r="W347" s="60">
        <f t="shared" si="56"/>
        <v>0.18725091245593237</v>
      </c>
      <c r="X347" s="57">
        <f>MAX(0,$J347-Parameters!$C$16)*Parameters!$D$16</f>
        <v>2422.5299781149542</v>
      </c>
      <c r="Y347" s="27">
        <f>MAX(0,$J347-Parameters!$C$17)*Parameters!$D$17</f>
        <v>1422.5299781149545</v>
      </c>
      <c r="Z347" s="72">
        <f t="shared" si="57"/>
        <v>3845.0599562299085</v>
      </c>
      <c r="AA347" s="61">
        <f>IF(X347=0,0,Parameters!$C$16*Parameters!$D$16)+IF(Y347=0,0,Parameters!$C$17*Parameters!$D$17)</f>
        <v>19000</v>
      </c>
      <c r="AB347" s="60">
        <f t="shared" si="58"/>
        <v>0.20237157664367939</v>
      </c>
    </row>
    <row r="348" spans="2:28" x14ac:dyDescent="0.3">
      <c r="B348" s="56">
        <f>'S(t) modelling'!A340</f>
        <v>334</v>
      </c>
      <c r="C348" s="57">
        <f>'S(t) modelling'!E340</f>
        <v>94.923475586242802</v>
      </c>
      <c r="D348" s="57">
        <f>MAX(0,$C348-Parameters!$C$13)*Parameters!$D$13</f>
        <v>2492.3475586242803</v>
      </c>
      <c r="E348" s="27">
        <f>MAX(0,$C348-Parameters!$C$14)*Parameters!$D$14</f>
        <v>1492.3475586242803</v>
      </c>
      <c r="F348" s="58">
        <f>MAX(0,$C348-Parameters!$C$15)*Parameters!$D$15</f>
        <v>492.34755862428017</v>
      </c>
      <c r="G348" s="59">
        <f t="shared" si="51"/>
        <v>4477.0426758728408</v>
      </c>
      <c r="H348" s="59">
        <f>IF(D348=0,0,Parameters!$C$13*Parameters!$D$13)+IF(E348=0,0,Parameters!$C$14*Parameters!$D$14)+IF(F348=0,0,Parameters!$C$15*Parameters!$D$15)</f>
        <v>24000</v>
      </c>
      <c r="I348" s="60">
        <f t="shared" si="59"/>
        <v>0.18654344482803503</v>
      </c>
      <c r="J348" s="58">
        <f>'S(t) modelling'!H340</f>
        <v>91.54874425556919</v>
      </c>
      <c r="K348" s="57">
        <f>MAX(0,$J348-Parameters!$C$13)*Parameters!$D$13</f>
        <v>2154.874425556919</v>
      </c>
      <c r="L348" s="27">
        <f>MAX(0,$J348-Parameters!$C$14)*Parameters!$D$14</f>
        <v>1154.874425556919</v>
      </c>
      <c r="M348" s="58">
        <f>MAX(0,$J348-Parameters!$C$15)*Parameters!$D$15</f>
        <v>154.87442555691899</v>
      </c>
      <c r="N348" s="61">
        <f t="shared" si="52"/>
        <v>3464.6232766707571</v>
      </c>
      <c r="O348" s="59">
        <f>IF(K348=0,0,Parameters!$C$13*Parameters!$D$13)+IF(L348=0,0,Parameters!$C$14*Parameters!$D$14)+IF(M348=0,0,Parameters!$C$15*Parameters!$D$15)</f>
        <v>24000</v>
      </c>
      <c r="P348" s="60">
        <f t="shared" si="54"/>
        <v>0.14435930319461487</v>
      </c>
      <c r="R348" s="56">
        <f t="shared" si="55"/>
        <v>334</v>
      </c>
      <c r="S348" s="57">
        <f>MAX(0,$C348-Parameters!$C$16)*Parameters!$D$16</f>
        <v>492.34755862428017</v>
      </c>
      <c r="T348" s="58">
        <f>MAX(0,$C348-Parameters!$D$17)*Parameters!$D$17</f>
        <v>0</v>
      </c>
      <c r="U348" s="70">
        <f t="shared" si="53"/>
        <v>492.34755862428017</v>
      </c>
      <c r="V348" s="71">
        <f>IF(S348=0,0,Parameters!$C$16*Parameters!$D$16)+IF(T348=0,0,Parameters!$C$17*Parameters!$D$17)</f>
        <v>9000</v>
      </c>
      <c r="W348" s="60">
        <f t="shared" si="56"/>
        <v>5.4705284291586685E-2</v>
      </c>
      <c r="X348" s="57">
        <f>MAX(0,$J348-Parameters!$C$16)*Parameters!$D$16</f>
        <v>154.87442555691899</v>
      </c>
      <c r="Y348" s="27">
        <f>MAX(0,$J348-Parameters!$C$17)*Parameters!$D$17</f>
        <v>0</v>
      </c>
      <c r="Z348" s="72">
        <f t="shared" si="57"/>
        <v>154.87442555691899</v>
      </c>
      <c r="AA348" s="61">
        <f>IF(X348=0,0,Parameters!$C$16*Parameters!$D$16)+IF(Y348=0,0,Parameters!$C$17*Parameters!$D$17)</f>
        <v>9000</v>
      </c>
      <c r="AB348" s="60">
        <f t="shared" si="58"/>
        <v>1.7208269506324331E-2</v>
      </c>
    </row>
    <row r="349" spans="2:28" x14ac:dyDescent="0.3">
      <c r="B349" s="56">
        <f>'S(t) modelling'!A341</f>
        <v>335</v>
      </c>
      <c r="C349" s="57">
        <f>'S(t) modelling'!E341</f>
        <v>103.45408595440566</v>
      </c>
      <c r="D349" s="57">
        <f>MAX(0,$C349-Parameters!$C$13)*Parameters!$D$13</f>
        <v>3345.4085954405655</v>
      </c>
      <c r="E349" s="27">
        <f>MAX(0,$C349-Parameters!$C$14)*Parameters!$D$14</f>
        <v>2345.4085954405655</v>
      </c>
      <c r="F349" s="58">
        <f>MAX(0,$C349-Parameters!$C$15)*Parameters!$D$15</f>
        <v>1345.4085954405655</v>
      </c>
      <c r="G349" s="59">
        <f t="shared" si="51"/>
        <v>7036.2257863216964</v>
      </c>
      <c r="H349" s="59">
        <f>IF(D349=0,0,Parameters!$C$13*Parameters!$D$13)+IF(E349=0,0,Parameters!$C$14*Parameters!$D$14)+IF(F349=0,0,Parameters!$C$15*Parameters!$D$15)</f>
        <v>24000</v>
      </c>
      <c r="I349" s="60">
        <f t="shared" si="59"/>
        <v>0.29317607443007071</v>
      </c>
      <c r="J349" s="58">
        <f>'S(t) modelling'!H341</f>
        <v>99.274599379548846</v>
      </c>
      <c r="K349" s="57">
        <f>MAX(0,$J349-Parameters!$C$13)*Parameters!$D$13</f>
        <v>2927.4599379548845</v>
      </c>
      <c r="L349" s="27">
        <f>MAX(0,$J349-Parameters!$C$14)*Parameters!$D$14</f>
        <v>1927.4599379548845</v>
      </c>
      <c r="M349" s="58">
        <f>MAX(0,$J349-Parameters!$C$15)*Parameters!$D$15</f>
        <v>927.45993795488459</v>
      </c>
      <c r="N349" s="61">
        <f t="shared" si="52"/>
        <v>5782.3798138646534</v>
      </c>
      <c r="O349" s="59">
        <f>IF(K349=0,0,Parameters!$C$13*Parameters!$D$13)+IF(L349=0,0,Parameters!$C$14*Parameters!$D$14)+IF(M349=0,0,Parameters!$C$15*Parameters!$D$15)</f>
        <v>24000</v>
      </c>
      <c r="P349" s="60">
        <f t="shared" si="54"/>
        <v>0.24093249224436056</v>
      </c>
      <c r="R349" s="56">
        <f t="shared" si="55"/>
        <v>335</v>
      </c>
      <c r="S349" s="57">
        <f>MAX(0,$C349-Parameters!$C$16)*Parameters!$D$16</f>
        <v>1345.4085954405655</v>
      </c>
      <c r="T349" s="58">
        <f>MAX(0,$C349-Parameters!$D$17)*Parameters!$D$17</f>
        <v>345.40859544056559</v>
      </c>
      <c r="U349" s="70">
        <f t="shared" si="53"/>
        <v>1690.817190881131</v>
      </c>
      <c r="V349" s="71">
        <f>IF(S349=0,0,Parameters!$C$16*Parameters!$D$16)+IF(T349=0,0,Parameters!$C$17*Parameters!$D$17)</f>
        <v>19000</v>
      </c>
      <c r="W349" s="60">
        <f t="shared" si="56"/>
        <v>8.8990378467427939E-2</v>
      </c>
      <c r="X349" s="57">
        <f>MAX(0,$J349-Parameters!$C$16)*Parameters!$D$16</f>
        <v>927.45993795488459</v>
      </c>
      <c r="Y349" s="27">
        <f>MAX(0,$J349-Parameters!$C$17)*Parameters!$D$17</f>
        <v>0</v>
      </c>
      <c r="Z349" s="72">
        <f t="shared" si="57"/>
        <v>927.45993795488459</v>
      </c>
      <c r="AA349" s="61">
        <f>IF(X349=0,0,Parameters!$C$16*Parameters!$D$16)+IF(Y349=0,0,Parameters!$C$17*Parameters!$D$17)</f>
        <v>9000</v>
      </c>
      <c r="AB349" s="60">
        <f t="shared" si="58"/>
        <v>0.10305110421720939</v>
      </c>
    </row>
    <row r="350" spans="2:28" x14ac:dyDescent="0.3">
      <c r="B350" s="56">
        <f>'S(t) modelling'!A342</f>
        <v>336</v>
      </c>
      <c r="C350" s="57">
        <f>'S(t) modelling'!E342</f>
        <v>93.295065958094185</v>
      </c>
      <c r="D350" s="57">
        <f>MAX(0,$C350-Parameters!$C$13)*Parameters!$D$13</f>
        <v>2329.5065958094183</v>
      </c>
      <c r="E350" s="27">
        <f>MAX(0,$C350-Parameters!$C$14)*Parameters!$D$14</f>
        <v>1329.5065958094185</v>
      </c>
      <c r="F350" s="58">
        <f>MAX(0,$C350-Parameters!$C$15)*Parameters!$D$15</f>
        <v>329.50659580941846</v>
      </c>
      <c r="G350" s="59">
        <f t="shared" si="51"/>
        <v>3988.5197874282549</v>
      </c>
      <c r="H350" s="59">
        <f>IF(D350=0,0,Parameters!$C$13*Parameters!$D$13)+IF(E350=0,0,Parameters!$C$14*Parameters!$D$14)+IF(F350=0,0,Parameters!$C$15*Parameters!$D$15)</f>
        <v>24000</v>
      </c>
      <c r="I350" s="60">
        <f t="shared" si="59"/>
        <v>0.16618832447617729</v>
      </c>
      <c r="J350" s="58">
        <f>'S(t) modelling'!H342</f>
        <v>110.21124714901362</v>
      </c>
      <c r="K350" s="57">
        <f>MAX(0,$J350-Parameters!$C$13)*Parameters!$D$13</f>
        <v>4021.1247149013616</v>
      </c>
      <c r="L350" s="27">
        <f>MAX(0,$J350-Parameters!$C$14)*Parameters!$D$14</f>
        <v>3021.1247149013616</v>
      </c>
      <c r="M350" s="58">
        <f>MAX(0,$J350-Parameters!$C$15)*Parameters!$D$15</f>
        <v>2021.1247149013616</v>
      </c>
      <c r="N350" s="61">
        <f t="shared" si="52"/>
        <v>9063.3741447040848</v>
      </c>
      <c r="O350" s="59">
        <f>IF(K350=0,0,Parameters!$C$13*Parameters!$D$13)+IF(L350=0,0,Parameters!$C$14*Parameters!$D$14)+IF(M350=0,0,Parameters!$C$15*Parameters!$D$15)</f>
        <v>24000</v>
      </c>
      <c r="P350" s="60">
        <f t="shared" si="54"/>
        <v>0.3776405893626702</v>
      </c>
      <c r="R350" s="56">
        <f t="shared" si="55"/>
        <v>336</v>
      </c>
      <c r="S350" s="57">
        <f>MAX(0,$C350-Parameters!$C$16)*Parameters!$D$16</f>
        <v>329.50659580941846</v>
      </c>
      <c r="T350" s="58">
        <f>MAX(0,$C350-Parameters!$D$17)*Parameters!$D$17</f>
        <v>0</v>
      </c>
      <c r="U350" s="70">
        <f t="shared" si="53"/>
        <v>329.50659580941846</v>
      </c>
      <c r="V350" s="71">
        <f>IF(S350=0,0,Parameters!$C$16*Parameters!$D$16)+IF(T350=0,0,Parameters!$C$17*Parameters!$D$17)</f>
        <v>9000</v>
      </c>
      <c r="W350" s="60">
        <f t="shared" si="56"/>
        <v>3.661184397882427E-2</v>
      </c>
      <c r="X350" s="57">
        <f>MAX(0,$J350-Parameters!$C$16)*Parameters!$D$16</f>
        <v>2021.1247149013616</v>
      </c>
      <c r="Y350" s="27">
        <f>MAX(0,$J350-Parameters!$C$17)*Parameters!$D$17</f>
        <v>1021.1247149013616</v>
      </c>
      <c r="Z350" s="72">
        <f t="shared" si="57"/>
        <v>3042.2494298027232</v>
      </c>
      <c r="AA350" s="61">
        <f>IF(X350=0,0,Parameters!$C$16*Parameters!$D$16)+IF(Y350=0,0,Parameters!$C$17*Parameters!$D$17)</f>
        <v>19000</v>
      </c>
      <c r="AB350" s="60">
        <f t="shared" si="58"/>
        <v>0.16011839104224859</v>
      </c>
    </row>
    <row r="351" spans="2:28" x14ac:dyDescent="0.3">
      <c r="B351" s="56">
        <f>'S(t) modelling'!A343</f>
        <v>337</v>
      </c>
      <c r="C351" s="57">
        <f>'S(t) modelling'!E343</f>
        <v>105.55107255639007</v>
      </c>
      <c r="D351" s="57">
        <f>MAX(0,$C351-Parameters!$C$13)*Parameters!$D$13</f>
        <v>3555.1072556390068</v>
      </c>
      <c r="E351" s="27">
        <f>MAX(0,$C351-Parameters!$C$14)*Parameters!$D$14</f>
        <v>2555.1072556390068</v>
      </c>
      <c r="F351" s="58">
        <f>MAX(0,$C351-Parameters!$C$15)*Parameters!$D$15</f>
        <v>1555.1072556390068</v>
      </c>
      <c r="G351" s="59">
        <f t="shared" si="51"/>
        <v>7665.3217669170208</v>
      </c>
      <c r="H351" s="59">
        <f>IF(D351=0,0,Parameters!$C$13*Parameters!$D$13)+IF(E351=0,0,Parameters!$C$14*Parameters!$D$14)+IF(F351=0,0,Parameters!$C$15*Parameters!$D$15)</f>
        <v>24000</v>
      </c>
      <c r="I351" s="60">
        <f t="shared" si="59"/>
        <v>0.31938840695487586</v>
      </c>
      <c r="J351" s="58">
        <f>'S(t) modelling'!H343</f>
        <v>99.856277356202199</v>
      </c>
      <c r="K351" s="57">
        <f>MAX(0,$J351-Parameters!$C$13)*Parameters!$D$13</f>
        <v>2985.6277356202199</v>
      </c>
      <c r="L351" s="27">
        <f>MAX(0,$J351-Parameters!$C$14)*Parameters!$D$14</f>
        <v>1985.6277356202199</v>
      </c>
      <c r="M351" s="58">
        <f>MAX(0,$J351-Parameters!$C$15)*Parameters!$D$15</f>
        <v>985.62773562021994</v>
      </c>
      <c r="N351" s="61">
        <f t="shared" si="52"/>
        <v>5956.8832068606598</v>
      </c>
      <c r="O351" s="59">
        <f>IF(K351=0,0,Parameters!$C$13*Parameters!$D$13)+IF(L351=0,0,Parameters!$C$14*Parameters!$D$14)+IF(M351=0,0,Parameters!$C$15*Parameters!$D$15)</f>
        <v>24000</v>
      </c>
      <c r="P351" s="60">
        <f t="shared" si="54"/>
        <v>0.24820346695252749</v>
      </c>
      <c r="R351" s="56">
        <f t="shared" si="55"/>
        <v>337</v>
      </c>
      <c r="S351" s="57">
        <f>MAX(0,$C351-Parameters!$C$16)*Parameters!$D$16</f>
        <v>1555.1072556390068</v>
      </c>
      <c r="T351" s="58">
        <f>MAX(0,$C351-Parameters!$D$17)*Parameters!$D$17</f>
        <v>555.10725563900678</v>
      </c>
      <c r="U351" s="70">
        <f t="shared" si="53"/>
        <v>2110.2145112780136</v>
      </c>
      <c r="V351" s="71">
        <f>IF(S351=0,0,Parameters!$C$16*Parameters!$D$16)+IF(T351=0,0,Parameters!$C$17*Parameters!$D$17)</f>
        <v>19000</v>
      </c>
      <c r="W351" s="60">
        <f t="shared" si="56"/>
        <v>0.11106392164621123</v>
      </c>
      <c r="X351" s="57">
        <f>MAX(0,$J351-Parameters!$C$16)*Parameters!$D$16</f>
        <v>985.62773562021994</v>
      </c>
      <c r="Y351" s="27">
        <f>MAX(0,$J351-Parameters!$C$17)*Parameters!$D$17</f>
        <v>0</v>
      </c>
      <c r="Z351" s="72">
        <f t="shared" si="57"/>
        <v>985.62773562021994</v>
      </c>
      <c r="AA351" s="61">
        <f>IF(X351=0,0,Parameters!$C$16*Parameters!$D$16)+IF(Y351=0,0,Parameters!$C$17*Parameters!$D$17)</f>
        <v>9000</v>
      </c>
      <c r="AB351" s="60">
        <f t="shared" si="58"/>
        <v>0.1095141928466911</v>
      </c>
    </row>
    <row r="352" spans="2:28" x14ac:dyDescent="0.3">
      <c r="B352" s="56">
        <f>'S(t) modelling'!A344</f>
        <v>338</v>
      </c>
      <c r="C352" s="57">
        <f>'S(t) modelling'!E344</f>
        <v>107.94162429589733</v>
      </c>
      <c r="D352" s="57">
        <f>MAX(0,$C352-Parameters!$C$13)*Parameters!$D$13</f>
        <v>3794.1624295897327</v>
      </c>
      <c r="E352" s="27">
        <f>MAX(0,$C352-Parameters!$C$14)*Parameters!$D$14</f>
        <v>2794.1624295897327</v>
      </c>
      <c r="F352" s="58">
        <f>MAX(0,$C352-Parameters!$C$15)*Parameters!$D$15</f>
        <v>1794.1624295897327</v>
      </c>
      <c r="G352" s="59">
        <f t="shared" si="51"/>
        <v>8382.4872887691981</v>
      </c>
      <c r="H352" s="59">
        <f>IF(D352=0,0,Parameters!$C$13*Parameters!$D$13)+IF(E352=0,0,Parameters!$C$14*Parameters!$D$14)+IF(F352=0,0,Parameters!$C$15*Parameters!$D$15)</f>
        <v>24000</v>
      </c>
      <c r="I352" s="60">
        <f t="shared" si="59"/>
        <v>0.34927030369871659</v>
      </c>
      <c r="J352" s="58">
        <f>'S(t) modelling'!H344</f>
        <v>97.028121726179066</v>
      </c>
      <c r="K352" s="57">
        <f>MAX(0,$J352-Parameters!$C$13)*Parameters!$D$13</f>
        <v>2702.8121726179065</v>
      </c>
      <c r="L352" s="27">
        <f>MAX(0,$J352-Parameters!$C$14)*Parameters!$D$14</f>
        <v>1702.8121726179065</v>
      </c>
      <c r="M352" s="58">
        <f>MAX(0,$J352-Parameters!$C$15)*Parameters!$D$15</f>
        <v>702.81217261790653</v>
      </c>
      <c r="N352" s="61">
        <f t="shared" si="52"/>
        <v>5108.4365178537191</v>
      </c>
      <c r="O352" s="59">
        <f>IF(K352=0,0,Parameters!$C$13*Parameters!$D$13)+IF(L352=0,0,Parameters!$C$14*Parameters!$D$14)+IF(M352=0,0,Parameters!$C$15*Parameters!$D$15)</f>
        <v>24000</v>
      </c>
      <c r="P352" s="60">
        <f t="shared" si="54"/>
        <v>0.2128515215772383</v>
      </c>
      <c r="R352" s="56">
        <f t="shared" si="55"/>
        <v>338</v>
      </c>
      <c r="S352" s="57">
        <f>MAX(0,$C352-Parameters!$C$16)*Parameters!$D$16</f>
        <v>1794.1624295897327</v>
      </c>
      <c r="T352" s="58">
        <f>MAX(0,$C352-Parameters!$D$17)*Parameters!$D$17</f>
        <v>794.16242958973271</v>
      </c>
      <c r="U352" s="70">
        <f t="shared" si="53"/>
        <v>2588.3248591794654</v>
      </c>
      <c r="V352" s="71">
        <f>IF(S352=0,0,Parameters!$C$16*Parameters!$D$16)+IF(T352=0,0,Parameters!$C$17*Parameters!$D$17)</f>
        <v>19000</v>
      </c>
      <c r="W352" s="60">
        <f t="shared" si="56"/>
        <v>0.13622762416734027</v>
      </c>
      <c r="X352" s="57">
        <f>MAX(0,$J352-Parameters!$C$16)*Parameters!$D$16</f>
        <v>702.81217261790653</v>
      </c>
      <c r="Y352" s="27">
        <f>MAX(0,$J352-Parameters!$C$17)*Parameters!$D$17</f>
        <v>0</v>
      </c>
      <c r="Z352" s="72">
        <f t="shared" si="57"/>
        <v>702.81217261790653</v>
      </c>
      <c r="AA352" s="61">
        <f>IF(X352=0,0,Parameters!$C$16*Parameters!$D$16)+IF(Y352=0,0,Parameters!$C$17*Parameters!$D$17)</f>
        <v>9000</v>
      </c>
      <c r="AB352" s="60">
        <f t="shared" si="58"/>
        <v>7.8090241401989613E-2</v>
      </c>
    </row>
    <row r="353" spans="2:28" x14ac:dyDescent="0.3">
      <c r="B353" s="56">
        <f>'S(t) modelling'!A345</f>
        <v>339</v>
      </c>
      <c r="C353" s="57">
        <f>'S(t) modelling'!E345</f>
        <v>119.74179422586181</v>
      </c>
      <c r="D353" s="57">
        <f>MAX(0,$C353-Parameters!$C$13)*Parameters!$D$13</f>
        <v>4974.1794225861813</v>
      </c>
      <c r="E353" s="27">
        <f>MAX(0,$C353-Parameters!$C$14)*Parameters!$D$14</f>
        <v>3974.1794225861809</v>
      </c>
      <c r="F353" s="58">
        <f>MAX(0,$C353-Parameters!$C$15)*Parameters!$D$15</f>
        <v>2974.1794225861809</v>
      </c>
      <c r="G353" s="59">
        <f t="shared" si="51"/>
        <v>11922.538267758544</v>
      </c>
      <c r="H353" s="59">
        <f>IF(D353=0,0,Parameters!$C$13*Parameters!$D$13)+IF(E353=0,0,Parameters!$C$14*Parameters!$D$14)+IF(F353=0,0,Parameters!$C$15*Parameters!$D$15)</f>
        <v>24000</v>
      </c>
      <c r="I353" s="60">
        <f t="shared" si="59"/>
        <v>0.49677242782327269</v>
      </c>
      <c r="J353" s="58">
        <f>'S(t) modelling'!H345</f>
        <v>127.92738538190943</v>
      </c>
      <c r="K353" s="57">
        <f>MAX(0,$J353-Parameters!$C$13)*Parameters!$D$13</f>
        <v>5792.7385381909435</v>
      </c>
      <c r="L353" s="27">
        <f>MAX(0,$J353-Parameters!$C$14)*Parameters!$D$14</f>
        <v>4792.7385381909435</v>
      </c>
      <c r="M353" s="58">
        <f>MAX(0,$J353-Parameters!$C$15)*Parameters!$D$15</f>
        <v>3792.738538190943</v>
      </c>
      <c r="N353" s="61">
        <f t="shared" si="52"/>
        <v>14378.21561457283</v>
      </c>
      <c r="O353" s="59">
        <f>IF(K353=0,0,Parameters!$C$13*Parameters!$D$13)+IF(L353=0,0,Parameters!$C$14*Parameters!$D$14)+IF(M353=0,0,Parameters!$C$15*Parameters!$D$15)</f>
        <v>24000</v>
      </c>
      <c r="P353" s="60">
        <f t="shared" si="54"/>
        <v>0.59909231727386791</v>
      </c>
      <c r="R353" s="56">
        <f t="shared" si="55"/>
        <v>339</v>
      </c>
      <c r="S353" s="57">
        <f>MAX(0,$C353-Parameters!$C$16)*Parameters!$D$16</f>
        <v>2974.1794225861809</v>
      </c>
      <c r="T353" s="58">
        <f>MAX(0,$C353-Parameters!$D$17)*Parameters!$D$17</f>
        <v>1974.1794225861809</v>
      </c>
      <c r="U353" s="70">
        <f t="shared" si="53"/>
        <v>4948.3588451723617</v>
      </c>
      <c r="V353" s="71">
        <f>IF(S353=0,0,Parameters!$C$16*Parameters!$D$16)+IF(T353=0,0,Parameters!$C$17*Parameters!$D$17)</f>
        <v>19000</v>
      </c>
      <c r="W353" s="60">
        <f t="shared" si="56"/>
        <v>0.26043993921959796</v>
      </c>
      <c r="X353" s="57">
        <f>MAX(0,$J353-Parameters!$C$16)*Parameters!$D$16</f>
        <v>3792.738538190943</v>
      </c>
      <c r="Y353" s="27">
        <f>MAX(0,$J353-Parameters!$C$17)*Parameters!$D$17</f>
        <v>2792.738538190943</v>
      </c>
      <c r="Z353" s="72">
        <f t="shared" si="57"/>
        <v>6585.477076381886</v>
      </c>
      <c r="AA353" s="61">
        <f>IF(X353=0,0,Parameters!$C$16*Parameters!$D$16)+IF(Y353=0,0,Parameters!$C$17*Parameters!$D$17)</f>
        <v>19000</v>
      </c>
      <c r="AB353" s="60">
        <f t="shared" si="58"/>
        <v>0.34660405665167821</v>
      </c>
    </row>
    <row r="354" spans="2:28" x14ac:dyDescent="0.3">
      <c r="B354" s="56">
        <f>'S(t) modelling'!A346</f>
        <v>340</v>
      </c>
      <c r="C354" s="57">
        <f>'S(t) modelling'!E346</f>
        <v>101.66583802674042</v>
      </c>
      <c r="D354" s="57">
        <f>MAX(0,$C354-Parameters!$C$13)*Parameters!$D$13</f>
        <v>3166.5838026740416</v>
      </c>
      <c r="E354" s="27">
        <f>MAX(0,$C354-Parameters!$C$14)*Parameters!$D$14</f>
        <v>2166.5838026740416</v>
      </c>
      <c r="F354" s="58">
        <f>MAX(0,$C354-Parameters!$C$15)*Parameters!$D$15</f>
        <v>1166.5838026740416</v>
      </c>
      <c r="G354" s="59">
        <f t="shared" si="51"/>
        <v>6499.7514080221245</v>
      </c>
      <c r="H354" s="59">
        <f>IF(D354=0,0,Parameters!$C$13*Parameters!$D$13)+IF(E354=0,0,Parameters!$C$14*Parameters!$D$14)+IF(F354=0,0,Parameters!$C$15*Parameters!$D$15)</f>
        <v>24000</v>
      </c>
      <c r="I354" s="60">
        <f t="shared" si="59"/>
        <v>0.2708229753342552</v>
      </c>
      <c r="J354" s="58">
        <f>'S(t) modelling'!H346</f>
        <v>99.468083758262509</v>
      </c>
      <c r="K354" s="57">
        <f>MAX(0,$J354-Parameters!$C$13)*Parameters!$D$13</f>
        <v>2946.808375826251</v>
      </c>
      <c r="L354" s="27">
        <f>MAX(0,$J354-Parameters!$C$14)*Parameters!$D$14</f>
        <v>1946.808375826251</v>
      </c>
      <c r="M354" s="58">
        <f>MAX(0,$J354-Parameters!$C$15)*Parameters!$D$15</f>
        <v>946.80837582625088</v>
      </c>
      <c r="N354" s="61">
        <f t="shared" si="52"/>
        <v>5840.425127478753</v>
      </c>
      <c r="O354" s="59">
        <f>IF(K354=0,0,Parameters!$C$13*Parameters!$D$13)+IF(L354=0,0,Parameters!$C$14*Parameters!$D$14)+IF(M354=0,0,Parameters!$C$15*Parameters!$D$15)</f>
        <v>24000</v>
      </c>
      <c r="P354" s="60">
        <f t="shared" si="54"/>
        <v>0.24335104697828139</v>
      </c>
      <c r="R354" s="56">
        <f t="shared" si="55"/>
        <v>340</v>
      </c>
      <c r="S354" s="57">
        <f>MAX(0,$C354-Parameters!$C$16)*Parameters!$D$16</f>
        <v>1166.5838026740416</v>
      </c>
      <c r="T354" s="58">
        <f>MAX(0,$C354-Parameters!$D$17)*Parameters!$D$17</f>
        <v>166.58380267404169</v>
      </c>
      <c r="U354" s="70">
        <f t="shared" si="53"/>
        <v>1333.1676053480833</v>
      </c>
      <c r="V354" s="71">
        <f>IF(S354=0,0,Parameters!$C$16*Parameters!$D$16)+IF(T354=0,0,Parameters!$C$17*Parameters!$D$17)</f>
        <v>19000</v>
      </c>
      <c r="W354" s="60">
        <f t="shared" si="56"/>
        <v>7.0166716070951748E-2</v>
      </c>
      <c r="X354" s="57">
        <f>MAX(0,$J354-Parameters!$C$16)*Parameters!$D$16</f>
        <v>946.80837582625088</v>
      </c>
      <c r="Y354" s="27">
        <f>MAX(0,$J354-Parameters!$C$17)*Parameters!$D$17</f>
        <v>0</v>
      </c>
      <c r="Z354" s="72">
        <f t="shared" si="57"/>
        <v>946.80837582625088</v>
      </c>
      <c r="AA354" s="61">
        <f>IF(X354=0,0,Parameters!$C$16*Parameters!$D$16)+IF(Y354=0,0,Parameters!$C$17*Parameters!$D$17)</f>
        <v>9000</v>
      </c>
      <c r="AB354" s="60">
        <f t="shared" si="58"/>
        <v>0.1052009306473612</v>
      </c>
    </row>
    <row r="355" spans="2:28" x14ac:dyDescent="0.3">
      <c r="B355" s="56">
        <f>'S(t) modelling'!A347</f>
        <v>341</v>
      </c>
      <c r="C355" s="57">
        <f>'S(t) modelling'!E347</f>
        <v>98.151905844845444</v>
      </c>
      <c r="D355" s="57">
        <f>MAX(0,$C355-Parameters!$C$13)*Parameters!$D$13</f>
        <v>2815.1905844845446</v>
      </c>
      <c r="E355" s="27">
        <f>MAX(0,$C355-Parameters!$C$14)*Parameters!$D$14</f>
        <v>1815.1905844845444</v>
      </c>
      <c r="F355" s="58">
        <f>MAX(0,$C355-Parameters!$C$15)*Parameters!$D$15</f>
        <v>815.19058448454439</v>
      </c>
      <c r="G355" s="59">
        <f t="shared" si="51"/>
        <v>5445.5717534536334</v>
      </c>
      <c r="H355" s="59">
        <f>IF(D355=0,0,Parameters!$C$13*Parameters!$D$13)+IF(E355=0,0,Parameters!$C$14*Parameters!$D$14)+IF(F355=0,0,Parameters!$C$15*Parameters!$D$15)</f>
        <v>24000</v>
      </c>
      <c r="I355" s="60">
        <f t="shared" si="59"/>
        <v>0.22689882306056805</v>
      </c>
      <c r="J355" s="58">
        <f>'S(t) modelling'!H347</f>
        <v>111.02160635416668</v>
      </c>
      <c r="K355" s="57">
        <f>MAX(0,$J355-Parameters!$C$13)*Parameters!$D$13</f>
        <v>4102.1606354166679</v>
      </c>
      <c r="L355" s="27">
        <f>MAX(0,$J355-Parameters!$C$14)*Parameters!$D$14</f>
        <v>3102.1606354166679</v>
      </c>
      <c r="M355" s="58">
        <f>MAX(0,$J355-Parameters!$C$15)*Parameters!$D$15</f>
        <v>2102.1606354166679</v>
      </c>
      <c r="N355" s="61">
        <f t="shared" si="52"/>
        <v>9306.4819062500028</v>
      </c>
      <c r="O355" s="59">
        <f>IF(K355=0,0,Parameters!$C$13*Parameters!$D$13)+IF(L355=0,0,Parameters!$C$14*Parameters!$D$14)+IF(M355=0,0,Parameters!$C$15*Parameters!$D$15)</f>
        <v>24000</v>
      </c>
      <c r="P355" s="60">
        <f t="shared" si="54"/>
        <v>0.38777007942708347</v>
      </c>
      <c r="R355" s="56">
        <f t="shared" si="55"/>
        <v>341</v>
      </c>
      <c r="S355" s="57">
        <f>MAX(0,$C355-Parameters!$C$16)*Parameters!$D$16</f>
        <v>815.19058448454439</v>
      </c>
      <c r="T355" s="58">
        <f>MAX(0,$C355-Parameters!$D$17)*Parameters!$D$17</f>
        <v>0</v>
      </c>
      <c r="U355" s="70">
        <f t="shared" si="53"/>
        <v>815.19058448454439</v>
      </c>
      <c r="V355" s="71">
        <f>IF(S355=0,0,Parameters!$C$16*Parameters!$D$16)+IF(T355=0,0,Parameters!$C$17*Parameters!$D$17)</f>
        <v>9000</v>
      </c>
      <c r="W355" s="60">
        <f t="shared" si="56"/>
        <v>9.0576731609393821E-2</v>
      </c>
      <c r="X355" s="57">
        <f>MAX(0,$J355-Parameters!$C$16)*Parameters!$D$16</f>
        <v>2102.1606354166679</v>
      </c>
      <c r="Y355" s="27">
        <f>MAX(0,$J355-Parameters!$C$17)*Parameters!$D$17</f>
        <v>1102.1606354166679</v>
      </c>
      <c r="Z355" s="72">
        <f t="shared" si="57"/>
        <v>3204.3212708333358</v>
      </c>
      <c r="AA355" s="61">
        <f>IF(X355=0,0,Parameters!$C$16*Parameters!$D$16)+IF(Y355=0,0,Parameters!$C$17*Parameters!$D$17)</f>
        <v>19000</v>
      </c>
      <c r="AB355" s="60">
        <f t="shared" si="58"/>
        <v>0.16864848793859663</v>
      </c>
    </row>
    <row r="356" spans="2:28" x14ac:dyDescent="0.3">
      <c r="B356" s="56">
        <f>'S(t) modelling'!A348</f>
        <v>342</v>
      </c>
      <c r="C356" s="57">
        <f>'S(t) modelling'!E348</f>
        <v>94.835401332848917</v>
      </c>
      <c r="D356" s="57">
        <f>MAX(0,$C356-Parameters!$C$13)*Parameters!$D$13</f>
        <v>2483.5401332848919</v>
      </c>
      <c r="E356" s="27">
        <f>MAX(0,$C356-Parameters!$C$14)*Parameters!$D$14</f>
        <v>1483.5401332848917</v>
      </c>
      <c r="F356" s="58">
        <f>MAX(0,$C356-Parameters!$C$15)*Parameters!$D$15</f>
        <v>483.54013328489174</v>
      </c>
      <c r="G356" s="59">
        <f t="shared" si="51"/>
        <v>4450.6203998546753</v>
      </c>
      <c r="H356" s="59">
        <f>IF(D356=0,0,Parameters!$C$13*Parameters!$D$13)+IF(E356=0,0,Parameters!$C$14*Parameters!$D$14)+IF(F356=0,0,Parameters!$C$15*Parameters!$D$15)</f>
        <v>24000</v>
      </c>
      <c r="I356" s="60">
        <f t="shared" si="59"/>
        <v>0.18544251666061146</v>
      </c>
      <c r="J356" s="58">
        <f>'S(t) modelling'!H348</f>
        <v>99.231115708162577</v>
      </c>
      <c r="K356" s="57">
        <f>MAX(0,$J356-Parameters!$C$13)*Parameters!$D$13</f>
        <v>2923.1115708162579</v>
      </c>
      <c r="L356" s="27">
        <f>MAX(0,$J356-Parameters!$C$14)*Parameters!$D$14</f>
        <v>1923.1115708162577</v>
      </c>
      <c r="M356" s="58">
        <f>MAX(0,$J356-Parameters!$C$15)*Parameters!$D$15</f>
        <v>923.11157081625765</v>
      </c>
      <c r="N356" s="61">
        <f t="shared" si="52"/>
        <v>5769.3347124487736</v>
      </c>
      <c r="O356" s="59">
        <f>IF(K356=0,0,Parameters!$C$13*Parameters!$D$13)+IF(L356=0,0,Parameters!$C$14*Parameters!$D$14)+IF(M356=0,0,Parameters!$C$15*Parameters!$D$15)</f>
        <v>24000</v>
      </c>
      <c r="P356" s="60">
        <f t="shared" si="54"/>
        <v>0.24038894635203223</v>
      </c>
      <c r="R356" s="56">
        <f t="shared" si="55"/>
        <v>342</v>
      </c>
      <c r="S356" s="57">
        <f>MAX(0,$C356-Parameters!$C$16)*Parameters!$D$16</f>
        <v>483.54013328489174</v>
      </c>
      <c r="T356" s="58">
        <f>MAX(0,$C356-Parameters!$D$17)*Parameters!$D$17</f>
        <v>0</v>
      </c>
      <c r="U356" s="70">
        <f t="shared" si="53"/>
        <v>483.54013328489174</v>
      </c>
      <c r="V356" s="71">
        <f>IF(S356=0,0,Parameters!$C$16*Parameters!$D$16)+IF(T356=0,0,Parameters!$C$17*Parameters!$D$17)</f>
        <v>9000</v>
      </c>
      <c r="W356" s="60">
        <f t="shared" si="56"/>
        <v>5.3726681476099082E-2</v>
      </c>
      <c r="X356" s="57">
        <f>MAX(0,$J356-Parameters!$C$16)*Parameters!$D$16</f>
        <v>923.11157081625765</v>
      </c>
      <c r="Y356" s="27">
        <f>MAX(0,$J356-Parameters!$C$17)*Parameters!$D$17</f>
        <v>0</v>
      </c>
      <c r="Z356" s="72">
        <f t="shared" si="57"/>
        <v>923.11157081625765</v>
      </c>
      <c r="AA356" s="61">
        <f>IF(X356=0,0,Parameters!$C$16*Parameters!$D$16)+IF(Y356=0,0,Parameters!$C$17*Parameters!$D$17)</f>
        <v>9000</v>
      </c>
      <c r="AB356" s="60">
        <f t="shared" si="58"/>
        <v>0.10256795231291752</v>
      </c>
    </row>
    <row r="357" spans="2:28" x14ac:dyDescent="0.3">
      <c r="B357" s="56">
        <f>'S(t) modelling'!A349</f>
        <v>343</v>
      </c>
      <c r="C357" s="57">
        <f>'S(t) modelling'!E349</f>
        <v>105.29966119313323</v>
      </c>
      <c r="D357" s="57">
        <f>MAX(0,$C357-Parameters!$C$13)*Parameters!$D$13</f>
        <v>3529.9661193133234</v>
      </c>
      <c r="E357" s="27">
        <f>MAX(0,$C357-Parameters!$C$14)*Parameters!$D$14</f>
        <v>2529.9661193133234</v>
      </c>
      <c r="F357" s="58">
        <f>MAX(0,$C357-Parameters!$C$15)*Parameters!$D$15</f>
        <v>1529.9661193133234</v>
      </c>
      <c r="G357" s="59">
        <f t="shared" si="51"/>
        <v>7589.8983579399701</v>
      </c>
      <c r="H357" s="59">
        <f>IF(D357=0,0,Parameters!$C$13*Parameters!$D$13)+IF(E357=0,0,Parameters!$C$14*Parameters!$D$14)+IF(F357=0,0,Parameters!$C$15*Parameters!$D$15)</f>
        <v>24000</v>
      </c>
      <c r="I357" s="60">
        <f t="shared" si="59"/>
        <v>0.31624576491416539</v>
      </c>
      <c r="J357" s="58">
        <f>'S(t) modelling'!H349</f>
        <v>115.45991169828787</v>
      </c>
      <c r="K357" s="57">
        <f>MAX(0,$J357-Parameters!$C$13)*Parameters!$D$13</f>
        <v>4545.991169828787</v>
      </c>
      <c r="L357" s="27">
        <f>MAX(0,$J357-Parameters!$C$14)*Parameters!$D$14</f>
        <v>3545.991169828787</v>
      </c>
      <c r="M357" s="58">
        <f>MAX(0,$J357-Parameters!$C$15)*Parameters!$D$15</f>
        <v>2545.991169828787</v>
      </c>
      <c r="N357" s="61">
        <f t="shared" si="52"/>
        <v>10637.973509486361</v>
      </c>
      <c r="O357" s="59">
        <f>IF(K357=0,0,Parameters!$C$13*Parameters!$D$13)+IF(L357=0,0,Parameters!$C$14*Parameters!$D$14)+IF(M357=0,0,Parameters!$C$15*Parameters!$D$15)</f>
        <v>24000</v>
      </c>
      <c r="P357" s="60">
        <f t="shared" si="54"/>
        <v>0.44324889622859837</v>
      </c>
      <c r="R357" s="56">
        <f t="shared" si="55"/>
        <v>343</v>
      </c>
      <c r="S357" s="57">
        <f>MAX(0,$C357-Parameters!$C$16)*Parameters!$D$16</f>
        <v>1529.9661193133234</v>
      </c>
      <c r="T357" s="58">
        <f>MAX(0,$C357-Parameters!$D$17)*Parameters!$D$17</f>
        <v>529.96611931332325</v>
      </c>
      <c r="U357" s="70">
        <f t="shared" si="53"/>
        <v>2059.9322386266467</v>
      </c>
      <c r="V357" s="71">
        <f>IF(S357=0,0,Parameters!$C$16*Parameters!$D$16)+IF(T357=0,0,Parameters!$C$17*Parameters!$D$17)</f>
        <v>19000</v>
      </c>
      <c r="W357" s="60">
        <f t="shared" si="56"/>
        <v>0.10841748624350772</v>
      </c>
      <c r="X357" s="57">
        <f>MAX(0,$J357-Parameters!$C$16)*Parameters!$D$16</f>
        <v>2545.991169828787</v>
      </c>
      <c r="Y357" s="27">
        <f>MAX(0,$J357-Parameters!$C$17)*Parameters!$D$17</f>
        <v>1545.991169828787</v>
      </c>
      <c r="Z357" s="72">
        <f t="shared" si="57"/>
        <v>4091.9823396575739</v>
      </c>
      <c r="AA357" s="61">
        <f>IF(X357=0,0,Parameters!$C$16*Parameters!$D$16)+IF(Y357=0,0,Parameters!$C$17*Parameters!$D$17)</f>
        <v>19000</v>
      </c>
      <c r="AB357" s="60">
        <f t="shared" si="58"/>
        <v>0.21536749156092494</v>
      </c>
    </row>
    <row r="358" spans="2:28" x14ac:dyDescent="0.3">
      <c r="B358" s="56">
        <f>'S(t) modelling'!A350</f>
        <v>344</v>
      </c>
      <c r="C358" s="57">
        <f>'S(t) modelling'!E350</f>
        <v>98.248976274497394</v>
      </c>
      <c r="D358" s="57">
        <f>MAX(0,$C358-Parameters!$C$13)*Parameters!$D$13</f>
        <v>2824.8976274497395</v>
      </c>
      <c r="E358" s="27">
        <f>MAX(0,$C358-Parameters!$C$14)*Parameters!$D$14</f>
        <v>1824.8976274497395</v>
      </c>
      <c r="F358" s="58">
        <f>MAX(0,$C358-Parameters!$C$15)*Parameters!$D$15</f>
        <v>824.8976274497395</v>
      </c>
      <c r="G358" s="59">
        <f t="shared" si="51"/>
        <v>5474.6928823492181</v>
      </c>
      <c r="H358" s="59">
        <f>IF(D358=0,0,Parameters!$C$13*Parameters!$D$13)+IF(E358=0,0,Parameters!$C$14*Parameters!$D$14)+IF(F358=0,0,Parameters!$C$15*Parameters!$D$15)</f>
        <v>24000</v>
      </c>
      <c r="I358" s="60">
        <f t="shared" si="59"/>
        <v>0.22811220343121741</v>
      </c>
      <c r="J358" s="58">
        <f>'S(t) modelling'!H350</f>
        <v>103.84004316806711</v>
      </c>
      <c r="K358" s="57">
        <f>MAX(0,$J358-Parameters!$C$13)*Parameters!$D$13</f>
        <v>3384.0043168067114</v>
      </c>
      <c r="L358" s="27">
        <f>MAX(0,$J358-Parameters!$C$14)*Parameters!$D$14</f>
        <v>2384.0043168067114</v>
      </c>
      <c r="M358" s="58">
        <f>MAX(0,$J358-Parameters!$C$15)*Parameters!$D$15</f>
        <v>1384.0043168067111</v>
      </c>
      <c r="N358" s="61">
        <f t="shared" si="52"/>
        <v>7152.0129504201341</v>
      </c>
      <c r="O358" s="59">
        <f>IF(K358=0,0,Parameters!$C$13*Parameters!$D$13)+IF(L358=0,0,Parameters!$C$14*Parameters!$D$14)+IF(M358=0,0,Parameters!$C$15*Parameters!$D$15)</f>
        <v>24000</v>
      </c>
      <c r="P358" s="60">
        <f t="shared" si="54"/>
        <v>0.29800053960083894</v>
      </c>
      <c r="R358" s="56">
        <f t="shared" si="55"/>
        <v>344</v>
      </c>
      <c r="S358" s="57">
        <f>MAX(0,$C358-Parameters!$C$16)*Parameters!$D$16</f>
        <v>824.8976274497395</v>
      </c>
      <c r="T358" s="58">
        <f>MAX(0,$C358-Parameters!$D$17)*Parameters!$D$17</f>
        <v>0</v>
      </c>
      <c r="U358" s="70">
        <f t="shared" si="53"/>
        <v>824.8976274497395</v>
      </c>
      <c r="V358" s="71">
        <f>IF(S358=0,0,Parameters!$C$16*Parameters!$D$16)+IF(T358=0,0,Parameters!$C$17*Parameters!$D$17)</f>
        <v>9000</v>
      </c>
      <c r="W358" s="60">
        <f t="shared" si="56"/>
        <v>9.1655291938859948E-2</v>
      </c>
      <c r="X358" s="57">
        <f>MAX(0,$J358-Parameters!$C$16)*Parameters!$D$16</f>
        <v>1384.0043168067111</v>
      </c>
      <c r="Y358" s="27">
        <f>MAX(0,$J358-Parameters!$C$17)*Parameters!$D$17</f>
        <v>384.00431680671119</v>
      </c>
      <c r="Z358" s="72">
        <f t="shared" si="57"/>
        <v>1768.0086336134223</v>
      </c>
      <c r="AA358" s="61">
        <f>IF(X358=0,0,Parameters!$C$16*Parameters!$D$16)+IF(Y358=0,0,Parameters!$C$17*Parameters!$D$17)</f>
        <v>19000</v>
      </c>
      <c r="AB358" s="60">
        <f t="shared" si="58"/>
        <v>9.305308597965381E-2</v>
      </c>
    </row>
    <row r="359" spans="2:28" x14ac:dyDescent="0.3">
      <c r="B359" s="56">
        <f>'S(t) modelling'!A351</f>
        <v>345</v>
      </c>
      <c r="C359" s="57">
        <f>'S(t) modelling'!E351</f>
        <v>106.21327205966674</v>
      </c>
      <c r="D359" s="57">
        <f>MAX(0,$C359-Parameters!$C$13)*Parameters!$D$13</f>
        <v>3621.3272059666733</v>
      </c>
      <c r="E359" s="27">
        <f>MAX(0,$C359-Parameters!$C$14)*Parameters!$D$14</f>
        <v>2621.3272059666733</v>
      </c>
      <c r="F359" s="58">
        <f>MAX(0,$C359-Parameters!$C$15)*Parameters!$D$15</f>
        <v>1621.3272059666735</v>
      </c>
      <c r="G359" s="59">
        <f t="shared" si="51"/>
        <v>7863.98161790002</v>
      </c>
      <c r="H359" s="59">
        <f>IF(D359=0,0,Parameters!$C$13*Parameters!$D$13)+IF(E359=0,0,Parameters!$C$14*Parameters!$D$14)+IF(F359=0,0,Parameters!$C$15*Parameters!$D$15)</f>
        <v>24000</v>
      </c>
      <c r="I359" s="60">
        <f t="shared" si="59"/>
        <v>0.32766590074583418</v>
      </c>
      <c r="J359" s="58">
        <f>'S(t) modelling'!H351</f>
        <v>116.60537936429185</v>
      </c>
      <c r="K359" s="57">
        <f>MAX(0,$J359-Parameters!$C$13)*Parameters!$D$13</f>
        <v>4660.5379364291848</v>
      </c>
      <c r="L359" s="27">
        <f>MAX(0,$J359-Parameters!$C$14)*Parameters!$D$14</f>
        <v>3660.5379364291848</v>
      </c>
      <c r="M359" s="58">
        <f>MAX(0,$J359-Parameters!$C$15)*Parameters!$D$15</f>
        <v>2660.5379364291848</v>
      </c>
      <c r="N359" s="61">
        <f t="shared" si="52"/>
        <v>10981.613809287555</v>
      </c>
      <c r="O359" s="59">
        <f>IF(K359=0,0,Parameters!$C$13*Parameters!$D$13)+IF(L359=0,0,Parameters!$C$14*Parameters!$D$14)+IF(M359=0,0,Parameters!$C$15*Parameters!$D$15)</f>
        <v>24000</v>
      </c>
      <c r="P359" s="60">
        <f t="shared" si="54"/>
        <v>0.45756724205364813</v>
      </c>
      <c r="R359" s="56">
        <f t="shared" si="55"/>
        <v>345</v>
      </c>
      <c r="S359" s="57">
        <f>MAX(0,$C359-Parameters!$C$16)*Parameters!$D$16</f>
        <v>1621.3272059666735</v>
      </c>
      <c r="T359" s="58">
        <f>MAX(0,$C359-Parameters!$D$17)*Parameters!$D$17</f>
        <v>621.32720596667355</v>
      </c>
      <c r="U359" s="70">
        <f t="shared" si="53"/>
        <v>2242.6544119333471</v>
      </c>
      <c r="V359" s="71">
        <f>IF(S359=0,0,Parameters!$C$16*Parameters!$D$16)+IF(T359=0,0,Parameters!$C$17*Parameters!$D$17)</f>
        <v>19000</v>
      </c>
      <c r="W359" s="60">
        <f t="shared" si="56"/>
        <v>0.11803444273333406</v>
      </c>
      <c r="X359" s="57">
        <f>MAX(0,$J359-Parameters!$C$16)*Parameters!$D$16</f>
        <v>2660.5379364291848</v>
      </c>
      <c r="Y359" s="27">
        <f>MAX(0,$J359-Parameters!$C$17)*Parameters!$D$17</f>
        <v>1660.5379364291848</v>
      </c>
      <c r="Z359" s="72">
        <f t="shared" si="57"/>
        <v>4321.0758728583696</v>
      </c>
      <c r="AA359" s="61">
        <f>IF(X359=0,0,Parameters!$C$16*Parameters!$D$16)+IF(Y359=0,0,Parameters!$C$17*Parameters!$D$17)</f>
        <v>19000</v>
      </c>
      <c r="AB359" s="60">
        <f t="shared" si="58"/>
        <v>0.22742504593991419</v>
      </c>
    </row>
    <row r="360" spans="2:28" x14ac:dyDescent="0.3">
      <c r="B360" s="56">
        <f>'S(t) modelling'!A352</f>
        <v>346</v>
      </c>
      <c r="C360" s="57">
        <f>'S(t) modelling'!E352</f>
        <v>109.09080237525936</v>
      </c>
      <c r="D360" s="57">
        <f>MAX(0,$C360-Parameters!$C$13)*Parameters!$D$13</f>
        <v>3909.0802375259359</v>
      </c>
      <c r="E360" s="27">
        <f>MAX(0,$C360-Parameters!$C$14)*Parameters!$D$14</f>
        <v>2909.0802375259359</v>
      </c>
      <c r="F360" s="58">
        <f>MAX(0,$C360-Parameters!$C$15)*Parameters!$D$15</f>
        <v>1909.0802375259359</v>
      </c>
      <c r="G360" s="59">
        <f t="shared" si="51"/>
        <v>8727.2407125778082</v>
      </c>
      <c r="H360" s="59">
        <f>IF(D360=0,0,Parameters!$C$13*Parameters!$D$13)+IF(E360=0,0,Parameters!$C$14*Parameters!$D$14)+IF(F360=0,0,Parameters!$C$15*Parameters!$D$15)</f>
        <v>24000</v>
      </c>
      <c r="I360" s="60">
        <f t="shared" si="59"/>
        <v>0.36363502969074202</v>
      </c>
      <c r="J360" s="58">
        <f>'S(t) modelling'!H352</f>
        <v>112.31310428624998</v>
      </c>
      <c r="K360" s="57">
        <f>MAX(0,$J360-Parameters!$C$13)*Parameters!$D$13</f>
        <v>4231.3104286249982</v>
      </c>
      <c r="L360" s="27">
        <f>MAX(0,$J360-Parameters!$C$14)*Parameters!$D$14</f>
        <v>3231.3104286249982</v>
      </c>
      <c r="M360" s="58">
        <f>MAX(0,$J360-Parameters!$C$15)*Parameters!$D$15</f>
        <v>2231.3104286249982</v>
      </c>
      <c r="N360" s="61">
        <f t="shared" si="52"/>
        <v>9693.9312858749945</v>
      </c>
      <c r="O360" s="59">
        <f>IF(K360=0,0,Parameters!$C$13*Parameters!$D$13)+IF(L360=0,0,Parameters!$C$14*Parameters!$D$14)+IF(M360=0,0,Parameters!$C$15*Parameters!$D$15)</f>
        <v>24000</v>
      </c>
      <c r="P360" s="60">
        <f t="shared" si="54"/>
        <v>0.40391380357812479</v>
      </c>
      <c r="R360" s="56">
        <f t="shared" si="55"/>
        <v>346</v>
      </c>
      <c r="S360" s="57">
        <f>MAX(0,$C360-Parameters!$C$16)*Parameters!$D$16</f>
        <v>1909.0802375259359</v>
      </c>
      <c r="T360" s="58">
        <f>MAX(0,$C360-Parameters!$D$17)*Parameters!$D$17</f>
        <v>909.08023752593579</v>
      </c>
      <c r="U360" s="70">
        <f t="shared" si="53"/>
        <v>2818.1604750518718</v>
      </c>
      <c r="V360" s="71">
        <f>IF(S360=0,0,Parameters!$C$16*Parameters!$D$16)+IF(T360=0,0,Parameters!$C$17*Parameters!$D$17)</f>
        <v>19000</v>
      </c>
      <c r="W360" s="60">
        <f t="shared" si="56"/>
        <v>0.14832423552904589</v>
      </c>
      <c r="X360" s="57">
        <f>MAX(0,$J360-Parameters!$C$16)*Parameters!$D$16</f>
        <v>2231.3104286249982</v>
      </c>
      <c r="Y360" s="27">
        <f>MAX(0,$J360-Parameters!$C$17)*Parameters!$D$17</f>
        <v>1231.3104286249982</v>
      </c>
      <c r="Z360" s="72">
        <f t="shared" si="57"/>
        <v>3462.6208572499963</v>
      </c>
      <c r="AA360" s="61">
        <f>IF(X360=0,0,Parameters!$C$16*Parameters!$D$16)+IF(Y360=0,0,Parameters!$C$17*Parameters!$D$17)</f>
        <v>19000</v>
      </c>
      <c r="AB360" s="60">
        <f t="shared" si="58"/>
        <v>0.18224320301315769</v>
      </c>
    </row>
    <row r="361" spans="2:28" x14ac:dyDescent="0.3">
      <c r="B361" s="56">
        <f>'S(t) modelling'!A353</f>
        <v>347</v>
      </c>
      <c r="C361" s="57">
        <f>'S(t) modelling'!E353</f>
        <v>107.40366472986845</v>
      </c>
      <c r="D361" s="57">
        <f>MAX(0,$C361-Parameters!$C$13)*Parameters!$D$13</f>
        <v>3740.3664729868451</v>
      </c>
      <c r="E361" s="27">
        <f>MAX(0,$C361-Parameters!$C$14)*Parameters!$D$14</f>
        <v>2740.3664729868451</v>
      </c>
      <c r="F361" s="58">
        <f>MAX(0,$C361-Parameters!$C$15)*Parameters!$D$15</f>
        <v>1740.3664729868453</v>
      </c>
      <c r="G361" s="59">
        <f t="shared" si="51"/>
        <v>8221.0994189605353</v>
      </c>
      <c r="H361" s="59">
        <f>IF(D361=0,0,Parameters!$C$13*Parameters!$D$13)+IF(E361=0,0,Parameters!$C$14*Parameters!$D$14)+IF(F361=0,0,Parameters!$C$15*Parameters!$D$15)</f>
        <v>24000</v>
      </c>
      <c r="I361" s="60">
        <f t="shared" si="59"/>
        <v>0.34254580912335564</v>
      </c>
      <c r="J361" s="58">
        <f>'S(t) modelling'!H353</f>
        <v>94.715125504083176</v>
      </c>
      <c r="K361" s="57">
        <f>MAX(0,$J361-Parameters!$C$13)*Parameters!$D$13</f>
        <v>2471.5125504083176</v>
      </c>
      <c r="L361" s="27">
        <f>MAX(0,$J361-Parameters!$C$14)*Parameters!$D$14</f>
        <v>1471.5125504083176</v>
      </c>
      <c r="M361" s="58">
        <f>MAX(0,$J361-Parameters!$C$15)*Parameters!$D$15</f>
        <v>471.51255040831757</v>
      </c>
      <c r="N361" s="61">
        <f t="shared" si="52"/>
        <v>4414.5376512249532</v>
      </c>
      <c r="O361" s="59">
        <f>IF(K361=0,0,Parameters!$C$13*Parameters!$D$13)+IF(L361=0,0,Parameters!$C$14*Parameters!$D$14)+IF(M361=0,0,Parameters!$C$15*Parameters!$D$15)</f>
        <v>24000</v>
      </c>
      <c r="P361" s="60">
        <f t="shared" si="54"/>
        <v>0.18393906880103972</v>
      </c>
      <c r="R361" s="56">
        <f t="shared" si="55"/>
        <v>347</v>
      </c>
      <c r="S361" s="57">
        <f>MAX(0,$C361-Parameters!$C$16)*Parameters!$D$16</f>
        <v>1740.3664729868453</v>
      </c>
      <c r="T361" s="58">
        <f>MAX(0,$C361-Parameters!$D$17)*Parameters!$D$17</f>
        <v>740.36647298684534</v>
      </c>
      <c r="U361" s="70">
        <f t="shared" si="53"/>
        <v>2480.7329459736907</v>
      </c>
      <c r="V361" s="71">
        <f>IF(S361=0,0,Parameters!$C$16*Parameters!$D$16)+IF(T361=0,0,Parameters!$C$17*Parameters!$D$17)</f>
        <v>19000</v>
      </c>
      <c r="W361" s="60">
        <f t="shared" si="56"/>
        <v>0.13056489189335213</v>
      </c>
      <c r="X361" s="57">
        <f>MAX(0,$J361-Parameters!$C$16)*Parameters!$D$16</f>
        <v>471.51255040831757</v>
      </c>
      <c r="Y361" s="27">
        <f>MAX(0,$J361-Parameters!$C$17)*Parameters!$D$17</f>
        <v>0</v>
      </c>
      <c r="Z361" s="72">
        <f t="shared" si="57"/>
        <v>471.51255040831757</v>
      </c>
      <c r="AA361" s="61">
        <f>IF(X361=0,0,Parameters!$C$16*Parameters!$D$16)+IF(Y361=0,0,Parameters!$C$17*Parameters!$D$17)</f>
        <v>9000</v>
      </c>
      <c r="AB361" s="60">
        <f t="shared" si="58"/>
        <v>5.2390283378701955E-2</v>
      </c>
    </row>
    <row r="362" spans="2:28" x14ac:dyDescent="0.3">
      <c r="B362" s="56">
        <f>'S(t) modelling'!A354</f>
        <v>348</v>
      </c>
      <c r="C362" s="57">
        <f>'S(t) modelling'!E354</f>
        <v>89.697267436171202</v>
      </c>
      <c r="D362" s="57">
        <f>MAX(0,$C362-Parameters!$C$13)*Parameters!$D$13</f>
        <v>1969.7267436171203</v>
      </c>
      <c r="E362" s="27">
        <f>MAX(0,$C362-Parameters!$C$14)*Parameters!$D$14</f>
        <v>969.72674361712029</v>
      </c>
      <c r="F362" s="58">
        <f>MAX(0,$C362-Parameters!$C$15)*Parameters!$D$15</f>
        <v>0</v>
      </c>
      <c r="G362" s="59">
        <f t="shared" si="51"/>
        <v>2939.4534872342406</v>
      </c>
      <c r="H362" s="59">
        <f>IF(D362=0,0,Parameters!$C$13*Parameters!$D$13)+IF(E362=0,0,Parameters!$C$14*Parameters!$D$14)+IF(F362=0,0,Parameters!$C$15*Parameters!$D$15)</f>
        <v>15000</v>
      </c>
      <c r="I362" s="60">
        <f t="shared" si="59"/>
        <v>0.19596356581561603</v>
      </c>
      <c r="J362" s="58">
        <f>'S(t) modelling'!H354</f>
        <v>88.521799540575557</v>
      </c>
      <c r="K362" s="57">
        <f>MAX(0,$J362-Parameters!$C$13)*Parameters!$D$13</f>
        <v>1852.1799540575557</v>
      </c>
      <c r="L362" s="27">
        <f>MAX(0,$J362-Parameters!$C$14)*Parameters!$D$14</f>
        <v>852.17995405755573</v>
      </c>
      <c r="M362" s="58">
        <f>MAX(0,$J362-Parameters!$C$15)*Parameters!$D$15</f>
        <v>0</v>
      </c>
      <c r="N362" s="61">
        <f t="shared" si="52"/>
        <v>2704.3599081151115</v>
      </c>
      <c r="O362" s="59">
        <f>IF(K362=0,0,Parameters!$C$13*Parameters!$D$13)+IF(L362=0,0,Parameters!$C$14*Parameters!$D$14)+IF(M362=0,0,Parameters!$C$15*Parameters!$D$15)</f>
        <v>15000</v>
      </c>
      <c r="P362" s="60">
        <f t="shared" si="54"/>
        <v>0.18029066054100742</v>
      </c>
      <c r="R362" s="56">
        <f t="shared" si="55"/>
        <v>348</v>
      </c>
      <c r="S362" s="57">
        <f>MAX(0,$C362-Parameters!$C$16)*Parameters!$D$16</f>
        <v>0</v>
      </c>
      <c r="T362" s="58">
        <f>MAX(0,$C362-Parameters!$D$17)*Parameters!$D$17</f>
        <v>0</v>
      </c>
      <c r="U362" s="70">
        <f t="shared" si="53"/>
        <v>0</v>
      </c>
      <c r="V362" s="71">
        <f>IF(S362=0,0,Parameters!$C$16*Parameters!$D$16)+IF(T362=0,0,Parameters!$C$17*Parameters!$D$17)</f>
        <v>0</v>
      </c>
      <c r="W362" s="60">
        <f t="shared" si="56"/>
        <v>0</v>
      </c>
      <c r="X362" s="57">
        <f>MAX(0,$J362-Parameters!$C$16)*Parameters!$D$16</f>
        <v>0</v>
      </c>
      <c r="Y362" s="27">
        <f>MAX(0,$J362-Parameters!$C$17)*Parameters!$D$17</f>
        <v>0</v>
      </c>
      <c r="Z362" s="72">
        <f t="shared" si="57"/>
        <v>0</v>
      </c>
      <c r="AA362" s="61">
        <f>IF(X362=0,0,Parameters!$C$16*Parameters!$D$16)+IF(Y362=0,0,Parameters!$C$17*Parameters!$D$17)</f>
        <v>0</v>
      </c>
      <c r="AB362" s="60">
        <f t="shared" si="58"/>
        <v>0</v>
      </c>
    </row>
    <row r="363" spans="2:28" x14ac:dyDescent="0.3">
      <c r="B363" s="56">
        <f>'S(t) modelling'!A355</f>
        <v>349</v>
      </c>
      <c r="C363" s="57">
        <f>'S(t) modelling'!E355</f>
        <v>99.081866773845192</v>
      </c>
      <c r="D363" s="57">
        <f>MAX(0,$C363-Parameters!$C$13)*Parameters!$D$13</f>
        <v>2908.186677384519</v>
      </c>
      <c r="E363" s="27">
        <f>MAX(0,$C363-Parameters!$C$14)*Parameters!$D$14</f>
        <v>1908.1866773845193</v>
      </c>
      <c r="F363" s="58">
        <f>MAX(0,$C363-Parameters!$C$15)*Parameters!$D$15</f>
        <v>908.18667738451927</v>
      </c>
      <c r="G363" s="59">
        <f t="shared" si="51"/>
        <v>5724.5600321535576</v>
      </c>
      <c r="H363" s="59">
        <f>IF(D363=0,0,Parameters!$C$13*Parameters!$D$13)+IF(E363=0,0,Parameters!$C$14*Parameters!$D$14)+IF(F363=0,0,Parameters!$C$15*Parameters!$D$15)</f>
        <v>24000</v>
      </c>
      <c r="I363" s="60">
        <f t="shared" si="59"/>
        <v>0.23852333467306491</v>
      </c>
      <c r="J363" s="58">
        <f>'S(t) modelling'!H355</f>
        <v>112.32972794642632</v>
      </c>
      <c r="K363" s="57">
        <f>MAX(0,$J363-Parameters!$C$13)*Parameters!$D$13</f>
        <v>4232.9727946426319</v>
      </c>
      <c r="L363" s="27">
        <f>MAX(0,$J363-Parameters!$C$14)*Parameters!$D$14</f>
        <v>3232.9727946426319</v>
      </c>
      <c r="M363" s="58">
        <f>MAX(0,$J363-Parameters!$C$15)*Parameters!$D$15</f>
        <v>2232.9727946426319</v>
      </c>
      <c r="N363" s="61">
        <f t="shared" si="52"/>
        <v>9698.9183839278958</v>
      </c>
      <c r="O363" s="59">
        <f>IF(K363=0,0,Parameters!$C$13*Parameters!$D$13)+IF(L363=0,0,Parameters!$C$14*Parameters!$D$14)+IF(M363=0,0,Parameters!$C$15*Parameters!$D$15)</f>
        <v>24000</v>
      </c>
      <c r="P363" s="60">
        <f t="shared" si="54"/>
        <v>0.40412159933032898</v>
      </c>
      <c r="R363" s="56">
        <f t="shared" si="55"/>
        <v>349</v>
      </c>
      <c r="S363" s="57">
        <f>MAX(0,$C363-Parameters!$C$16)*Parameters!$D$16</f>
        <v>908.18667738451927</v>
      </c>
      <c r="T363" s="58">
        <f>MAX(0,$C363-Parameters!$D$17)*Parameters!$D$17</f>
        <v>0</v>
      </c>
      <c r="U363" s="70">
        <f t="shared" si="53"/>
        <v>908.18667738451927</v>
      </c>
      <c r="V363" s="71">
        <f>IF(S363=0,0,Parameters!$C$16*Parameters!$D$16)+IF(T363=0,0,Parameters!$C$17*Parameters!$D$17)</f>
        <v>9000</v>
      </c>
      <c r="W363" s="60">
        <f t="shared" si="56"/>
        <v>0.10090963082050214</v>
      </c>
      <c r="X363" s="57">
        <f>MAX(0,$J363-Parameters!$C$16)*Parameters!$D$16</f>
        <v>2232.9727946426319</v>
      </c>
      <c r="Y363" s="27">
        <f>MAX(0,$J363-Parameters!$C$17)*Parameters!$D$17</f>
        <v>1232.9727946426317</v>
      </c>
      <c r="Z363" s="72">
        <f t="shared" si="57"/>
        <v>3465.9455892852638</v>
      </c>
      <c r="AA363" s="61">
        <f>IF(X363=0,0,Parameters!$C$16*Parameters!$D$16)+IF(Y363=0,0,Parameters!$C$17*Parameters!$D$17)</f>
        <v>19000</v>
      </c>
      <c r="AB363" s="60">
        <f t="shared" si="58"/>
        <v>0.18241818890975073</v>
      </c>
    </row>
    <row r="364" spans="2:28" x14ac:dyDescent="0.3">
      <c r="B364" s="56">
        <f>'S(t) modelling'!A356</f>
        <v>350</v>
      </c>
      <c r="C364" s="57">
        <f>'S(t) modelling'!E356</f>
        <v>114.76578849947484</v>
      </c>
      <c r="D364" s="57">
        <f>MAX(0,$C364-Parameters!$C$13)*Parameters!$D$13</f>
        <v>4476.5788499474838</v>
      </c>
      <c r="E364" s="27">
        <f>MAX(0,$C364-Parameters!$C$14)*Parameters!$D$14</f>
        <v>3476.5788499474838</v>
      </c>
      <c r="F364" s="58">
        <f>MAX(0,$C364-Parameters!$C$15)*Parameters!$D$15</f>
        <v>2476.5788499474838</v>
      </c>
      <c r="G364" s="59">
        <f t="shared" si="51"/>
        <v>10429.736549842451</v>
      </c>
      <c r="H364" s="59">
        <f>IF(D364=0,0,Parameters!$C$13*Parameters!$D$13)+IF(E364=0,0,Parameters!$C$14*Parameters!$D$14)+IF(F364=0,0,Parameters!$C$15*Parameters!$D$15)</f>
        <v>24000</v>
      </c>
      <c r="I364" s="60">
        <f t="shared" si="59"/>
        <v>0.43457235624343549</v>
      </c>
      <c r="J364" s="58">
        <f>'S(t) modelling'!H356</f>
        <v>121.74580574011216</v>
      </c>
      <c r="K364" s="57">
        <f>MAX(0,$J364-Parameters!$C$13)*Parameters!$D$13</f>
        <v>5174.5805740112164</v>
      </c>
      <c r="L364" s="27">
        <f>MAX(0,$J364-Parameters!$C$14)*Parameters!$D$14</f>
        <v>4174.5805740112164</v>
      </c>
      <c r="M364" s="58">
        <f>MAX(0,$J364-Parameters!$C$15)*Parameters!$D$15</f>
        <v>3174.580574011216</v>
      </c>
      <c r="N364" s="61">
        <f t="shared" si="52"/>
        <v>12523.741722033648</v>
      </c>
      <c r="O364" s="59">
        <f>IF(K364=0,0,Parameters!$C$13*Parameters!$D$13)+IF(L364=0,0,Parameters!$C$14*Parameters!$D$14)+IF(M364=0,0,Parameters!$C$15*Parameters!$D$15)</f>
        <v>24000</v>
      </c>
      <c r="P364" s="60">
        <f t="shared" si="54"/>
        <v>0.52182257175140201</v>
      </c>
      <c r="R364" s="56">
        <f t="shared" si="55"/>
        <v>350</v>
      </c>
      <c r="S364" s="57">
        <f>MAX(0,$C364-Parameters!$C$16)*Parameters!$D$16</f>
        <v>2476.5788499474838</v>
      </c>
      <c r="T364" s="58">
        <f>MAX(0,$C364-Parameters!$D$17)*Parameters!$D$17</f>
        <v>1476.5788499474838</v>
      </c>
      <c r="U364" s="70">
        <f t="shared" si="53"/>
        <v>3953.1576998949677</v>
      </c>
      <c r="V364" s="71">
        <f>IF(S364=0,0,Parameters!$C$16*Parameters!$D$16)+IF(T364=0,0,Parameters!$C$17*Parameters!$D$17)</f>
        <v>19000</v>
      </c>
      <c r="W364" s="60">
        <f t="shared" si="56"/>
        <v>0.20806093157341934</v>
      </c>
      <c r="X364" s="57">
        <f>MAX(0,$J364-Parameters!$C$16)*Parameters!$D$16</f>
        <v>3174.580574011216</v>
      </c>
      <c r="Y364" s="27">
        <f>MAX(0,$J364-Parameters!$C$17)*Parameters!$D$17</f>
        <v>2174.580574011216</v>
      </c>
      <c r="Z364" s="72">
        <f t="shared" si="57"/>
        <v>5349.1611480224319</v>
      </c>
      <c r="AA364" s="61">
        <f>IF(X364=0,0,Parameters!$C$16*Parameters!$D$16)+IF(Y364=0,0,Parameters!$C$17*Parameters!$D$17)</f>
        <v>19000</v>
      </c>
      <c r="AB364" s="60">
        <f t="shared" si="58"/>
        <v>0.2815347972643385</v>
      </c>
    </row>
    <row r="365" spans="2:28" x14ac:dyDescent="0.3">
      <c r="B365" s="56">
        <f>'S(t) modelling'!A357</f>
        <v>351</v>
      </c>
      <c r="C365" s="57">
        <f>'S(t) modelling'!E357</f>
        <v>112.06598431640977</v>
      </c>
      <c r="D365" s="57">
        <f>MAX(0,$C365-Parameters!$C$13)*Parameters!$D$13</f>
        <v>4206.5984316409767</v>
      </c>
      <c r="E365" s="27">
        <f>MAX(0,$C365-Parameters!$C$14)*Parameters!$D$14</f>
        <v>3206.5984316409767</v>
      </c>
      <c r="F365" s="58">
        <f>MAX(0,$C365-Parameters!$C$15)*Parameters!$D$15</f>
        <v>2206.5984316409767</v>
      </c>
      <c r="G365" s="59">
        <f t="shared" si="51"/>
        <v>9619.7952949229293</v>
      </c>
      <c r="H365" s="59">
        <f>IF(D365=0,0,Parameters!$C$13*Parameters!$D$13)+IF(E365=0,0,Parameters!$C$14*Parameters!$D$14)+IF(F365=0,0,Parameters!$C$15*Parameters!$D$15)</f>
        <v>24000</v>
      </c>
      <c r="I365" s="60">
        <f t="shared" si="59"/>
        <v>0.40082480395512204</v>
      </c>
      <c r="J365" s="58">
        <f>'S(t) modelling'!H357</f>
        <v>108.73612488391763</v>
      </c>
      <c r="K365" s="57">
        <f>MAX(0,$J365-Parameters!$C$13)*Parameters!$D$13</f>
        <v>3873.6124883917628</v>
      </c>
      <c r="L365" s="27">
        <f>MAX(0,$J365-Parameters!$C$14)*Parameters!$D$14</f>
        <v>2873.6124883917628</v>
      </c>
      <c r="M365" s="58">
        <f>MAX(0,$J365-Parameters!$C$15)*Parameters!$D$15</f>
        <v>1873.6124883917626</v>
      </c>
      <c r="N365" s="61">
        <f t="shared" si="52"/>
        <v>8620.8374651752874</v>
      </c>
      <c r="O365" s="59">
        <f>IF(K365=0,0,Parameters!$C$13*Parameters!$D$13)+IF(L365=0,0,Parameters!$C$14*Parameters!$D$14)+IF(M365=0,0,Parameters!$C$15*Parameters!$D$15)</f>
        <v>24000</v>
      </c>
      <c r="P365" s="60">
        <f t="shared" si="54"/>
        <v>0.35920156104897033</v>
      </c>
      <c r="R365" s="56">
        <f t="shared" si="55"/>
        <v>351</v>
      </c>
      <c r="S365" s="57">
        <f>MAX(0,$C365-Parameters!$C$16)*Parameters!$D$16</f>
        <v>2206.5984316409767</v>
      </c>
      <c r="T365" s="58">
        <f>MAX(0,$C365-Parameters!$D$17)*Parameters!$D$17</f>
        <v>1206.5984316409767</v>
      </c>
      <c r="U365" s="70">
        <f t="shared" si="53"/>
        <v>3413.1968632819535</v>
      </c>
      <c r="V365" s="71">
        <f>IF(S365=0,0,Parameters!$C$16*Parameters!$D$16)+IF(T365=0,0,Parameters!$C$17*Parameters!$D$17)</f>
        <v>19000</v>
      </c>
      <c r="W365" s="60">
        <f t="shared" si="56"/>
        <v>0.17964194017273438</v>
      </c>
      <c r="X365" s="57">
        <f>MAX(0,$J365-Parameters!$C$16)*Parameters!$D$16</f>
        <v>1873.6124883917626</v>
      </c>
      <c r="Y365" s="27">
        <f>MAX(0,$J365-Parameters!$C$17)*Parameters!$D$17</f>
        <v>873.61248839176255</v>
      </c>
      <c r="Z365" s="72">
        <f t="shared" si="57"/>
        <v>2747.2249767835251</v>
      </c>
      <c r="AA365" s="61">
        <f>IF(X365=0,0,Parameters!$C$16*Parameters!$D$16)+IF(Y365=0,0,Parameters!$C$17*Parameters!$D$17)</f>
        <v>19000</v>
      </c>
      <c r="AB365" s="60">
        <f t="shared" si="58"/>
        <v>0.14459078825176447</v>
      </c>
    </row>
    <row r="366" spans="2:28" x14ac:dyDescent="0.3">
      <c r="B366" s="56">
        <f>'S(t) modelling'!A358</f>
        <v>352</v>
      </c>
      <c r="C366" s="57">
        <f>'S(t) modelling'!E358</f>
        <v>117.08448440842051</v>
      </c>
      <c r="D366" s="57">
        <f>MAX(0,$C366-Parameters!$C$13)*Parameters!$D$13</f>
        <v>4708.4484408420503</v>
      </c>
      <c r="E366" s="27">
        <f>MAX(0,$C366-Parameters!$C$14)*Parameters!$D$14</f>
        <v>3708.4484408420508</v>
      </c>
      <c r="F366" s="58">
        <f>MAX(0,$C366-Parameters!$C$15)*Parameters!$D$15</f>
        <v>2708.4484408420508</v>
      </c>
      <c r="G366" s="59">
        <f t="shared" si="51"/>
        <v>11125.345322526151</v>
      </c>
      <c r="H366" s="59">
        <f>IF(D366=0,0,Parameters!$C$13*Parameters!$D$13)+IF(E366=0,0,Parameters!$C$14*Parameters!$D$14)+IF(F366=0,0,Parameters!$C$15*Parameters!$D$15)</f>
        <v>24000</v>
      </c>
      <c r="I366" s="60">
        <f t="shared" si="59"/>
        <v>0.46355605510525627</v>
      </c>
      <c r="J366" s="58">
        <f>'S(t) modelling'!H358</f>
        <v>131.68360139412522</v>
      </c>
      <c r="K366" s="57">
        <f>MAX(0,$J366-Parameters!$C$13)*Parameters!$D$13</f>
        <v>6168.3601394125217</v>
      </c>
      <c r="L366" s="27">
        <f>MAX(0,$J366-Parameters!$C$14)*Parameters!$D$14</f>
        <v>5168.3601394125217</v>
      </c>
      <c r="M366" s="58">
        <f>MAX(0,$J366-Parameters!$C$15)*Parameters!$D$15</f>
        <v>4168.3601394125217</v>
      </c>
      <c r="N366" s="61">
        <f t="shared" si="52"/>
        <v>15505.080418237565</v>
      </c>
      <c r="O366" s="59">
        <f>IF(K366=0,0,Parameters!$C$13*Parameters!$D$13)+IF(L366=0,0,Parameters!$C$14*Parameters!$D$14)+IF(M366=0,0,Parameters!$C$15*Parameters!$D$15)</f>
        <v>24000</v>
      </c>
      <c r="P366" s="60">
        <f t="shared" si="54"/>
        <v>0.64604501742656517</v>
      </c>
      <c r="R366" s="56">
        <f t="shared" si="55"/>
        <v>352</v>
      </c>
      <c r="S366" s="57">
        <f>MAX(0,$C366-Parameters!$C$16)*Parameters!$D$16</f>
        <v>2708.4484408420508</v>
      </c>
      <c r="T366" s="58">
        <f>MAX(0,$C366-Parameters!$D$17)*Parameters!$D$17</f>
        <v>1708.4484408420508</v>
      </c>
      <c r="U366" s="70">
        <f t="shared" si="53"/>
        <v>4416.8968816841016</v>
      </c>
      <c r="V366" s="71">
        <f>IF(S366=0,0,Parameters!$C$16*Parameters!$D$16)+IF(T366=0,0,Parameters!$C$17*Parameters!$D$17)</f>
        <v>19000</v>
      </c>
      <c r="W366" s="60">
        <f t="shared" si="56"/>
        <v>0.23246825693074219</v>
      </c>
      <c r="X366" s="57">
        <f>MAX(0,$J366-Parameters!$C$16)*Parameters!$D$16</f>
        <v>4168.3601394125217</v>
      </c>
      <c r="Y366" s="27">
        <f>MAX(0,$J366-Parameters!$C$17)*Parameters!$D$17</f>
        <v>3168.3601394125217</v>
      </c>
      <c r="Z366" s="72">
        <f t="shared" si="57"/>
        <v>7336.7202788250434</v>
      </c>
      <c r="AA366" s="61">
        <f>IF(X366=0,0,Parameters!$C$16*Parameters!$D$16)+IF(Y366=0,0,Parameters!$C$17*Parameters!$D$17)</f>
        <v>19000</v>
      </c>
      <c r="AB366" s="60">
        <f t="shared" si="58"/>
        <v>0.38614317256973912</v>
      </c>
    </row>
    <row r="367" spans="2:28" x14ac:dyDescent="0.3">
      <c r="B367" s="56">
        <f>'S(t) modelling'!A359</f>
        <v>353</v>
      </c>
      <c r="C367" s="57">
        <f>'S(t) modelling'!E359</f>
        <v>104.85660125400625</v>
      </c>
      <c r="D367" s="57">
        <f>MAX(0,$C367-Parameters!$C$13)*Parameters!$D$13</f>
        <v>3485.660125400625</v>
      </c>
      <c r="E367" s="27">
        <f>MAX(0,$C367-Parameters!$C$14)*Parameters!$D$14</f>
        <v>2485.660125400625</v>
      </c>
      <c r="F367" s="58">
        <f>MAX(0,$C367-Parameters!$C$15)*Parameters!$D$15</f>
        <v>1485.660125400625</v>
      </c>
      <c r="G367" s="59">
        <f t="shared" si="51"/>
        <v>7456.9803762018746</v>
      </c>
      <c r="H367" s="59">
        <f>IF(D367=0,0,Parameters!$C$13*Parameters!$D$13)+IF(E367=0,0,Parameters!$C$14*Parameters!$D$14)+IF(F367=0,0,Parameters!$C$15*Parameters!$D$15)</f>
        <v>24000</v>
      </c>
      <c r="I367" s="60">
        <f t="shared" si="59"/>
        <v>0.31070751567507809</v>
      </c>
      <c r="J367" s="58">
        <f>'S(t) modelling'!H359</f>
        <v>127.53280372519053</v>
      </c>
      <c r="K367" s="57">
        <f>MAX(0,$J367-Parameters!$C$13)*Parameters!$D$13</f>
        <v>5753.2803725190533</v>
      </c>
      <c r="L367" s="27">
        <f>MAX(0,$J367-Parameters!$C$14)*Parameters!$D$14</f>
        <v>4753.2803725190533</v>
      </c>
      <c r="M367" s="58">
        <f>MAX(0,$J367-Parameters!$C$15)*Parameters!$D$15</f>
        <v>3753.2803725190533</v>
      </c>
      <c r="N367" s="61">
        <f t="shared" si="52"/>
        <v>14259.84111755716</v>
      </c>
      <c r="O367" s="59">
        <f>IF(K367=0,0,Parameters!$C$13*Parameters!$D$13)+IF(L367=0,0,Parameters!$C$14*Parameters!$D$14)+IF(M367=0,0,Parameters!$C$15*Parameters!$D$15)</f>
        <v>24000</v>
      </c>
      <c r="P367" s="60">
        <f t="shared" si="54"/>
        <v>0.59416004656488164</v>
      </c>
      <c r="R367" s="56">
        <f t="shared" si="55"/>
        <v>353</v>
      </c>
      <c r="S367" s="57">
        <f>MAX(0,$C367-Parameters!$C$16)*Parameters!$D$16</f>
        <v>1485.660125400625</v>
      </c>
      <c r="T367" s="58">
        <f>MAX(0,$C367-Parameters!$D$17)*Parameters!$D$17</f>
        <v>485.66012540062502</v>
      </c>
      <c r="U367" s="70">
        <f t="shared" si="53"/>
        <v>1971.32025080125</v>
      </c>
      <c r="V367" s="71">
        <f>IF(S367=0,0,Parameters!$C$16*Parameters!$D$16)+IF(T367=0,0,Parameters!$C$17*Parameters!$D$17)</f>
        <v>19000</v>
      </c>
      <c r="W367" s="60">
        <f t="shared" si="56"/>
        <v>0.10375369741059211</v>
      </c>
      <c r="X367" s="57">
        <f>MAX(0,$J367-Parameters!$C$16)*Parameters!$D$16</f>
        <v>3753.2803725190533</v>
      </c>
      <c r="Y367" s="27">
        <f>MAX(0,$J367-Parameters!$C$17)*Parameters!$D$17</f>
        <v>2753.2803725190533</v>
      </c>
      <c r="Z367" s="72">
        <f t="shared" si="57"/>
        <v>6506.5607450381067</v>
      </c>
      <c r="AA367" s="61">
        <f>IF(X367=0,0,Parameters!$C$16*Parameters!$D$16)+IF(Y367=0,0,Parameters!$C$17*Parameters!$D$17)</f>
        <v>19000</v>
      </c>
      <c r="AB367" s="60">
        <f t="shared" si="58"/>
        <v>0.34245056552832143</v>
      </c>
    </row>
    <row r="368" spans="2:28" x14ac:dyDescent="0.3">
      <c r="B368" s="56">
        <f>'S(t) modelling'!A360</f>
        <v>354</v>
      </c>
      <c r="C368" s="57">
        <f>'S(t) modelling'!E360</f>
        <v>90.077096115744524</v>
      </c>
      <c r="D368" s="57">
        <f>MAX(0,$C368-Parameters!$C$13)*Parameters!$D$13</f>
        <v>2007.7096115744525</v>
      </c>
      <c r="E368" s="27">
        <f>MAX(0,$C368-Parameters!$C$14)*Parameters!$D$14</f>
        <v>1007.7096115744524</v>
      </c>
      <c r="F368" s="58">
        <f>MAX(0,$C368-Parameters!$C$15)*Parameters!$D$15</f>
        <v>7.7096115744524241</v>
      </c>
      <c r="G368" s="59">
        <f t="shared" si="51"/>
        <v>3023.1288347233576</v>
      </c>
      <c r="H368" s="59">
        <f>IF(D368=0,0,Parameters!$C$13*Parameters!$D$13)+IF(E368=0,0,Parameters!$C$14*Parameters!$D$14)+IF(F368=0,0,Parameters!$C$15*Parameters!$D$15)</f>
        <v>24000</v>
      </c>
      <c r="I368" s="60">
        <f t="shared" si="59"/>
        <v>0.12596370144680658</v>
      </c>
      <c r="J368" s="58">
        <f>'S(t) modelling'!H360</f>
        <v>91.890501337257533</v>
      </c>
      <c r="K368" s="57">
        <f>MAX(0,$J368-Parameters!$C$13)*Parameters!$D$13</f>
        <v>2189.0501337257533</v>
      </c>
      <c r="L368" s="27">
        <f>MAX(0,$J368-Parameters!$C$14)*Parameters!$D$14</f>
        <v>1189.0501337257533</v>
      </c>
      <c r="M368" s="58">
        <f>MAX(0,$J368-Parameters!$C$15)*Parameters!$D$15</f>
        <v>189.05013372575326</v>
      </c>
      <c r="N368" s="61">
        <f t="shared" si="52"/>
        <v>3567.1504011772599</v>
      </c>
      <c r="O368" s="59">
        <f>IF(K368=0,0,Parameters!$C$13*Parameters!$D$13)+IF(L368=0,0,Parameters!$C$14*Parameters!$D$14)+IF(M368=0,0,Parameters!$C$15*Parameters!$D$15)</f>
        <v>24000</v>
      </c>
      <c r="P368" s="60">
        <f t="shared" si="54"/>
        <v>0.14863126671571916</v>
      </c>
      <c r="R368" s="56">
        <f t="shared" si="55"/>
        <v>354</v>
      </c>
      <c r="S368" s="57">
        <f>MAX(0,$C368-Parameters!$C$16)*Parameters!$D$16</f>
        <v>7.7096115744524241</v>
      </c>
      <c r="T368" s="58">
        <f>MAX(0,$C368-Parameters!$D$17)*Parameters!$D$17</f>
        <v>0</v>
      </c>
      <c r="U368" s="70">
        <f t="shared" si="53"/>
        <v>7.7096115744524241</v>
      </c>
      <c r="V368" s="71">
        <f>IF(S368=0,0,Parameters!$C$16*Parameters!$D$16)+IF(T368=0,0,Parameters!$C$17*Parameters!$D$17)</f>
        <v>9000</v>
      </c>
      <c r="W368" s="60">
        <f t="shared" si="56"/>
        <v>8.5662350827249152E-4</v>
      </c>
      <c r="X368" s="57">
        <f>MAX(0,$J368-Parameters!$C$16)*Parameters!$D$16</f>
        <v>189.05013372575326</v>
      </c>
      <c r="Y368" s="27">
        <f>MAX(0,$J368-Parameters!$C$17)*Parameters!$D$17</f>
        <v>0</v>
      </c>
      <c r="Z368" s="72">
        <f t="shared" si="57"/>
        <v>189.05013372575326</v>
      </c>
      <c r="AA368" s="61">
        <f>IF(X368=0,0,Parameters!$C$16*Parameters!$D$16)+IF(Y368=0,0,Parameters!$C$17*Parameters!$D$17)</f>
        <v>9000</v>
      </c>
      <c r="AB368" s="60">
        <f t="shared" si="58"/>
        <v>2.1005570413972583E-2</v>
      </c>
    </row>
    <row r="369" spans="2:28" x14ac:dyDescent="0.3">
      <c r="B369" s="56">
        <f>'S(t) modelling'!A361</f>
        <v>355</v>
      </c>
      <c r="C369" s="57">
        <f>'S(t) modelling'!E361</f>
        <v>100.4252770612613</v>
      </c>
      <c r="D369" s="57">
        <f>MAX(0,$C369-Parameters!$C$13)*Parameters!$D$13</f>
        <v>3042.5277061261299</v>
      </c>
      <c r="E369" s="27">
        <f>MAX(0,$C369-Parameters!$C$14)*Parameters!$D$14</f>
        <v>2042.5277061261297</v>
      </c>
      <c r="F369" s="58">
        <f>MAX(0,$C369-Parameters!$C$15)*Parameters!$D$15</f>
        <v>1042.5277061261297</v>
      </c>
      <c r="G369" s="59">
        <f t="shared" si="51"/>
        <v>6127.5831183783894</v>
      </c>
      <c r="H369" s="59">
        <f>IF(D369=0,0,Parameters!$C$13*Parameters!$D$13)+IF(E369=0,0,Parameters!$C$14*Parameters!$D$14)+IF(F369=0,0,Parameters!$C$15*Parameters!$D$15)</f>
        <v>24000</v>
      </c>
      <c r="I369" s="60">
        <f t="shared" si="59"/>
        <v>0.25531596326576622</v>
      </c>
      <c r="J369" s="58">
        <f>'S(t) modelling'!H361</f>
        <v>111.98721727470097</v>
      </c>
      <c r="K369" s="57">
        <f>MAX(0,$J369-Parameters!$C$13)*Parameters!$D$13</f>
        <v>4198.721727470097</v>
      </c>
      <c r="L369" s="27">
        <f>MAX(0,$J369-Parameters!$C$14)*Parameters!$D$14</f>
        <v>3198.7217274700965</v>
      </c>
      <c r="M369" s="58">
        <f>MAX(0,$J369-Parameters!$C$15)*Parameters!$D$15</f>
        <v>2198.7217274700965</v>
      </c>
      <c r="N369" s="61">
        <f t="shared" si="52"/>
        <v>9596.1651824102901</v>
      </c>
      <c r="O369" s="59">
        <f>IF(K369=0,0,Parameters!$C$13*Parameters!$D$13)+IF(L369=0,0,Parameters!$C$14*Parameters!$D$14)+IF(M369=0,0,Parameters!$C$15*Parameters!$D$15)</f>
        <v>24000</v>
      </c>
      <c r="P369" s="60">
        <f t="shared" si="54"/>
        <v>0.39984021593376207</v>
      </c>
      <c r="R369" s="56">
        <f t="shared" si="55"/>
        <v>355</v>
      </c>
      <c r="S369" s="57">
        <f>MAX(0,$C369-Parameters!$C$16)*Parameters!$D$16</f>
        <v>1042.5277061261297</v>
      </c>
      <c r="T369" s="58">
        <f>MAX(0,$C369-Parameters!$D$17)*Parameters!$D$17</f>
        <v>42.527706126129772</v>
      </c>
      <c r="U369" s="70">
        <f t="shared" si="53"/>
        <v>1085.0554122522594</v>
      </c>
      <c r="V369" s="71">
        <f>IF(S369=0,0,Parameters!$C$16*Parameters!$D$16)+IF(T369=0,0,Parameters!$C$17*Parameters!$D$17)</f>
        <v>19000</v>
      </c>
      <c r="W369" s="60">
        <f t="shared" si="56"/>
        <v>5.7108179592224181E-2</v>
      </c>
      <c r="X369" s="57">
        <f>MAX(0,$J369-Parameters!$C$16)*Parameters!$D$16</f>
        <v>2198.7217274700965</v>
      </c>
      <c r="Y369" s="27">
        <f>MAX(0,$J369-Parameters!$C$17)*Parameters!$D$17</f>
        <v>1198.7217274700968</v>
      </c>
      <c r="Z369" s="72">
        <f t="shared" si="57"/>
        <v>3397.4434549401931</v>
      </c>
      <c r="AA369" s="61">
        <f>IF(X369=0,0,Parameters!$C$16*Parameters!$D$16)+IF(Y369=0,0,Parameters!$C$17*Parameters!$D$17)</f>
        <v>19000</v>
      </c>
      <c r="AB369" s="60">
        <f t="shared" si="58"/>
        <v>0.17881281341790489</v>
      </c>
    </row>
    <row r="370" spans="2:28" x14ac:dyDescent="0.3">
      <c r="B370" s="56">
        <f>'S(t) modelling'!A362</f>
        <v>356</v>
      </c>
      <c r="C370" s="57">
        <f>'S(t) modelling'!E362</f>
        <v>80.852696680478104</v>
      </c>
      <c r="D370" s="57">
        <f>MAX(0,$C370-Parameters!$C$13)*Parameters!$D$13</f>
        <v>1085.2696680478105</v>
      </c>
      <c r="E370" s="27">
        <f>MAX(0,$C370-Parameters!$C$14)*Parameters!$D$14</f>
        <v>85.269668047810399</v>
      </c>
      <c r="F370" s="58">
        <f>MAX(0,$C370-Parameters!$C$15)*Parameters!$D$15</f>
        <v>0</v>
      </c>
      <c r="G370" s="59">
        <f t="shared" si="51"/>
        <v>1170.5393360956209</v>
      </c>
      <c r="H370" s="59">
        <f>IF(D370=0,0,Parameters!$C$13*Parameters!$D$13)+IF(E370=0,0,Parameters!$C$14*Parameters!$D$14)+IF(F370=0,0,Parameters!$C$15*Parameters!$D$15)</f>
        <v>15000</v>
      </c>
      <c r="I370" s="60">
        <f t="shared" si="59"/>
        <v>7.8035955739708063E-2</v>
      </c>
      <c r="J370" s="58">
        <f>'S(t) modelling'!H362</f>
        <v>85.297468054309817</v>
      </c>
      <c r="K370" s="57">
        <f>MAX(0,$J370-Parameters!$C$13)*Parameters!$D$13</f>
        <v>1529.7468054309818</v>
      </c>
      <c r="L370" s="27">
        <f>MAX(0,$J370-Parameters!$C$14)*Parameters!$D$14</f>
        <v>529.74680543098179</v>
      </c>
      <c r="M370" s="58">
        <f>MAX(0,$J370-Parameters!$C$15)*Parameters!$D$15</f>
        <v>0</v>
      </c>
      <c r="N370" s="61">
        <f t="shared" si="52"/>
        <v>2059.4936108619636</v>
      </c>
      <c r="O370" s="59">
        <f>IF(K370=0,0,Parameters!$C$13*Parameters!$D$13)+IF(L370=0,0,Parameters!$C$14*Parameters!$D$14)+IF(M370=0,0,Parameters!$C$15*Parameters!$D$15)</f>
        <v>15000</v>
      </c>
      <c r="P370" s="60">
        <f t="shared" si="54"/>
        <v>0.13729957405746424</v>
      </c>
      <c r="R370" s="56">
        <f t="shared" si="55"/>
        <v>356</v>
      </c>
      <c r="S370" s="57">
        <f>MAX(0,$C370-Parameters!$C$16)*Parameters!$D$16</f>
        <v>0</v>
      </c>
      <c r="T370" s="58">
        <f>MAX(0,$C370-Parameters!$D$17)*Parameters!$D$17</f>
        <v>0</v>
      </c>
      <c r="U370" s="70">
        <f t="shared" si="53"/>
        <v>0</v>
      </c>
      <c r="V370" s="71">
        <f>IF(S370=0,0,Parameters!$C$16*Parameters!$D$16)+IF(T370=0,0,Parameters!$C$17*Parameters!$D$17)</f>
        <v>0</v>
      </c>
      <c r="W370" s="60">
        <f t="shared" si="56"/>
        <v>0</v>
      </c>
      <c r="X370" s="57">
        <f>MAX(0,$J370-Parameters!$C$16)*Parameters!$D$16</f>
        <v>0</v>
      </c>
      <c r="Y370" s="27">
        <f>MAX(0,$J370-Parameters!$C$17)*Parameters!$D$17</f>
        <v>0</v>
      </c>
      <c r="Z370" s="72">
        <f t="shared" si="57"/>
        <v>0</v>
      </c>
      <c r="AA370" s="61">
        <f>IF(X370=0,0,Parameters!$C$16*Parameters!$D$16)+IF(Y370=0,0,Parameters!$C$17*Parameters!$D$17)</f>
        <v>0</v>
      </c>
      <c r="AB370" s="60">
        <f t="shared" si="58"/>
        <v>0</v>
      </c>
    </row>
    <row r="371" spans="2:28" x14ac:dyDescent="0.3">
      <c r="B371" s="56">
        <f>'S(t) modelling'!A363</f>
        <v>357</v>
      </c>
      <c r="C371" s="57">
        <f>'S(t) modelling'!E363</f>
        <v>111.54427120693367</v>
      </c>
      <c r="D371" s="57">
        <f>MAX(0,$C371-Parameters!$C$13)*Parameters!$D$13</f>
        <v>4154.4271206933672</v>
      </c>
      <c r="E371" s="27">
        <f>MAX(0,$C371-Parameters!$C$14)*Parameters!$D$14</f>
        <v>3154.4271206933672</v>
      </c>
      <c r="F371" s="58">
        <f>MAX(0,$C371-Parameters!$C$15)*Parameters!$D$15</f>
        <v>2154.4271206933672</v>
      </c>
      <c r="G371" s="59">
        <f t="shared" ref="G371:G434" si="60">SUM(D371:F371)</f>
        <v>9463.2813620801026</v>
      </c>
      <c r="H371" s="59">
        <f>IF(D371=0,0,Parameters!$C$13*Parameters!$D$13)+IF(E371=0,0,Parameters!$C$14*Parameters!$D$14)+IF(F371=0,0,Parameters!$C$15*Parameters!$D$15)</f>
        <v>24000</v>
      </c>
      <c r="I371" s="60">
        <f t="shared" si="59"/>
        <v>0.39430339008667092</v>
      </c>
      <c r="J371" s="58">
        <f>'S(t) modelling'!H363</f>
        <v>122.17804804906277</v>
      </c>
      <c r="K371" s="57">
        <f>MAX(0,$J371-Parameters!$C$13)*Parameters!$D$13</f>
        <v>5217.8048049062763</v>
      </c>
      <c r="L371" s="27">
        <f>MAX(0,$J371-Parameters!$C$14)*Parameters!$D$14</f>
        <v>4217.8048049062763</v>
      </c>
      <c r="M371" s="58">
        <f>MAX(0,$J371-Parameters!$C$15)*Parameters!$D$15</f>
        <v>3217.8048049062768</v>
      </c>
      <c r="N371" s="61">
        <f t="shared" ref="N371:N434" si="61">SUM(K371:M371)</f>
        <v>12653.414414718829</v>
      </c>
      <c r="O371" s="59">
        <f>IF(K371=0,0,Parameters!$C$13*Parameters!$D$13)+IF(L371=0,0,Parameters!$C$14*Parameters!$D$14)+IF(M371=0,0,Parameters!$C$15*Parameters!$D$15)</f>
        <v>24000</v>
      </c>
      <c r="P371" s="60">
        <f t="shared" si="54"/>
        <v>0.5272256006132845</v>
      </c>
      <c r="R371" s="56">
        <f t="shared" si="55"/>
        <v>357</v>
      </c>
      <c r="S371" s="57">
        <f>MAX(0,$C371-Parameters!$C$16)*Parameters!$D$16</f>
        <v>2154.4271206933672</v>
      </c>
      <c r="T371" s="58">
        <f>MAX(0,$C371-Parameters!$D$17)*Parameters!$D$17</f>
        <v>1154.4271206933672</v>
      </c>
      <c r="U371" s="70">
        <f t="shared" ref="U371:U434" si="62">SUM(S371:T371)</f>
        <v>3308.8542413867344</v>
      </c>
      <c r="V371" s="71">
        <f>IF(S371=0,0,Parameters!$C$16*Parameters!$D$16)+IF(T371=0,0,Parameters!$C$17*Parameters!$D$17)</f>
        <v>19000</v>
      </c>
      <c r="W371" s="60">
        <f t="shared" si="56"/>
        <v>0.17415022323088075</v>
      </c>
      <c r="X371" s="57">
        <f>MAX(0,$J371-Parameters!$C$16)*Parameters!$D$16</f>
        <v>3217.8048049062768</v>
      </c>
      <c r="Y371" s="27">
        <f>MAX(0,$J371-Parameters!$C$17)*Parameters!$D$17</f>
        <v>2217.8048049062768</v>
      </c>
      <c r="Z371" s="72">
        <f t="shared" si="57"/>
        <v>5435.6096098125536</v>
      </c>
      <c r="AA371" s="61">
        <f>IF(X371=0,0,Parameters!$C$16*Parameters!$D$16)+IF(Y371=0,0,Parameters!$C$17*Parameters!$D$17)</f>
        <v>19000</v>
      </c>
      <c r="AB371" s="60">
        <f t="shared" si="58"/>
        <v>0.28608471630592386</v>
      </c>
    </row>
    <row r="372" spans="2:28" x14ac:dyDescent="0.3">
      <c r="B372" s="56">
        <f>'S(t) modelling'!A364</f>
        <v>358</v>
      </c>
      <c r="C372" s="57">
        <f>'S(t) modelling'!E364</f>
        <v>117.83686180570999</v>
      </c>
      <c r="D372" s="57">
        <f>MAX(0,$C372-Parameters!$C$13)*Parameters!$D$13</f>
        <v>4783.6861805709987</v>
      </c>
      <c r="E372" s="27">
        <f>MAX(0,$C372-Parameters!$C$14)*Parameters!$D$14</f>
        <v>3783.6861805709987</v>
      </c>
      <c r="F372" s="58">
        <f>MAX(0,$C372-Parameters!$C$15)*Parameters!$D$15</f>
        <v>2783.6861805709987</v>
      </c>
      <c r="G372" s="59">
        <f t="shared" si="60"/>
        <v>11351.058541712995</v>
      </c>
      <c r="H372" s="59">
        <f>IF(D372=0,0,Parameters!$C$13*Parameters!$D$13)+IF(E372=0,0,Parameters!$C$14*Parameters!$D$14)+IF(F372=0,0,Parameters!$C$15*Parameters!$D$15)</f>
        <v>24000</v>
      </c>
      <c r="I372" s="60">
        <f t="shared" si="59"/>
        <v>0.47296077257137481</v>
      </c>
      <c r="J372" s="58">
        <f>'S(t) modelling'!H364</f>
        <v>128.20508990175074</v>
      </c>
      <c r="K372" s="57">
        <f>MAX(0,$J372-Parameters!$C$13)*Parameters!$D$13</f>
        <v>5820.5089901750744</v>
      </c>
      <c r="L372" s="27">
        <f>MAX(0,$J372-Parameters!$C$14)*Parameters!$D$14</f>
        <v>4820.5089901750744</v>
      </c>
      <c r="M372" s="58">
        <f>MAX(0,$J372-Parameters!$C$15)*Parameters!$D$15</f>
        <v>3820.5089901750739</v>
      </c>
      <c r="N372" s="61">
        <f t="shared" si="61"/>
        <v>14461.526970525223</v>
      </c>
      <c r="O372" s="59">
        <f>IF(K372=0,0,Parameters!$C$13*Parameters!$D$13)+IF(L372=0,0,Parameters!$C$14*Parameters!$D$14)+IF(M372=0,0,Parameters!$C$15*Parameters!$D$15)</f>
        <v>24000</v>
      </c>
      <c r="P372" s="60">
        <f t="shared" si="54"/>
        <v>0.60256362377188433</v>
      </c>
      <c r="R372" s="56">
        <f t="shared" si="55"/>
        <v>358</v>
      </c>
      <c r="S372" s="57">
        <f>MAX(0,$C372-Parameters!$C$16)*Parameters!$D$16</f>
        <v>2783.6861805709987</v>
      </c>
      <c r="T372" s="58">
        <f>MAX(0,$C372-Parameters!$D$17)*Parameters!$D$17</f>
        <v>1783.6861805709987</v>
      </c>
      <c r="U372" s="70">
        <f t="shared" si="62"/>
        <v>4567.3723611419973</v>
      </c>
      <c r="V372" s="71">
        <f>IF(S372=0,0,Parameters!$C$16*Parameters!$D$16)+IF(T372=0,0,Parameters!$C$17*Parameters!$D$17)</f>
        <v>19000</v>
      </c>
      <c r="W372" s="60">
        <f t="shared" si="56"/>
        <v>0.24038801900747353</v>
      </c>
      <c r="X372" s="57">
        <f>MAX(0,$J372-Parameters!$C$16)*Parameters!$D$16</f>
        <v>3820.5089901750739</v>
      </c>
      <c r="Y372" s="27">
        <f>MAX(0,$J372-Parameters!$C$17)*Parameters!$D$17</f>
        <v>2820.5089901750739</v>
      </c>
      <c r="Z372" s="72">
        <f t="shared" si="57"/>
        <v>6641.0179803501478</v>
      </c>
      <c r="AA372" s="61">
        <f>IF(X372=0,0,Parameters!$C$16*Parameters!$D$16)+IF(Y372=0,0,Parameters!$C$17*Parameters!$D$17)</f>
        <v>19000</v>
      </c>
      <c r="AB372" s="60">
        <f t="shared" si="58"/>
        <v>0.34952726212369201</v>
      </c>
    </row>
    <row r="373" spans="2:28" x14ac:dyDescent="0.3">
      <c r="B373" s="56">
        <f>'S(t) modelling'!A365</f>
        <v>359</v>
      </c>
      <c r="C373" s="57">
        <f>'S(t) modelling'!E365</f>
        <v>99.563099585188638</v>
      </c>
      <c r="D373" s="57">
        <f>MAX(0,$C373-Parameters!$C$13)*Parameters!$D$13</f>
        <v>2956.3099585188638</v>
      </c>
      <c r="E373" s="27">
        <f>MAX(0,$C373-Parameters!$C$14)*Parameters!$D$14</f>
        <v>1956.3099585188638</v>
      </c>
      <c r="F373" s="58">
        <f>MAX(0,$C373-Parameters!$C$15)*Parameters!$D$15</f>
        <v>956.30995851886382</v>
      </c>
      <c r="G373" s="59">
        <f t="shared" si="60"/>
        <v>5868.9298755565915</v>
      </c>
      <c r="H373" s="59">
        <f>IF(D373=0,0,Parameters!$C$13*Parameters!$D$13)+IF(E373=0,0,Parameters!$C$14*Parameters!$D$14)+IF(F373=0,0,Parameters!$C$15*Parameters!$D$15)</f>
        <v>24000</v>
      </c>
      <c r="I373" s="60">
        <f t="shared" si="59"/>
        <v>0.24453874481485799</v>
      </c>
      <c r="J373" s="58">
        <f>'S(t) modelling'!H365</f>
        <v>101.07512515560921</v>
      </c>
      <c r="K373" s="57">
        <f>MAX(0,$J373-Parameters!$C$13)*Parameters!$D$13</f>
        <v>3107.5125155609212</v>
      </c>
      <c r="L373" s="27">
        <f>MAX(0,$J373-Parameters!$C$14)*Parameters!$D$14</f>
        <v>2107.5125155609212</v>
      </c>
      <c r="M373" s="58">
        <f>MAX(0,$J373-Parameters!$C$15)*Parameters!$D$15</f>
        <v>1107.5125155609214</v>
      </c>
      <c r="N373" s="61">
        <f t="shared" si="61"/>
        <v>6322.5375466827636</v>
      </c>
      <c r="O373" s="59">
        <f>IF(K373=0,0,Parameters!$C$13*Parameters!$D$13)+IF(L373=0,0,Parameters!$C$14*Parameters!$D$14)+IF(M373=0,0,Parameters!$C$15*Parameters!$D$15)</f>
        <v>24000</v>
      </c>
      <c r="P373" s="60">
        <f t="shared" si="54"/>
        <v>0.26343906444511517</v>
      </c>
      <c r="R373" s="56">
        <f t="shared" si="55"/>
        <v>359</v>
      </c>
      <c r="S373" s="57">
        <f>MAX(0,$C373-Parameters!$C$16)*Parameters!$D$16</f>
        <v>956.30995851886382</v>
      </c>
      <c r="T373" s="58">
        <f>MAX(0,$C373-Parameters!$D$17)*Parameters!$D$17</f>
        <v>0</v>
      </c>
      <c r="U373" s="70">
        <f t="shared" si="62"/>
        <v>956.30995851886382</v>
      </c>
      <c r="V373" s="71">
        <f>IF(S373=0,0,Parameters!$C$16*Parameters!$D$16)+IF(T373=0,0,Parameters!$C$17*Parameters!$D$17)</f>
        <v>9000</v>
      </c>
      <c r="W373" s="60">
        <f t="shared" si="56"/>
        <v>0.10625666205765154</v>
      </c>
      <c r="X373" s="57">
        <f>MAX(0,$J373-Parameters!$C$16)*Parameters!$D$16</f>
        <v>1107.5125155609214</v>
      </c>
      <c r="Y373" s="27">
        <f>MAX(0,$J373-Parameters!$C$17)*Parameters!$D$17</f>
        <v>107.51251556092143</v>
      </c>
      <c r="Z373" s="72">
        <f t="shared" si="57"/>
        <v>1215.0250311218429</v>
      </c>
      <c r="AA373" s="61">
        <f>IF(X373=0,0,Parameters!$C$16*Parameters!$D$16)+IF(Y373=0,0,Parameters!$C$17*Parameters!$D$17)</f>
        <v>19000</v>
      </c>
      <c r="AB373" s="60">
        <f t="shared" si="58"/>
        <v>6.3948685848518039E-2</v>
      </c>
    </row>
    <row r="374" spans="2:28" x14ac:dyDescent="0.3">
      <c r="B374" s="56">
        <f>'S(t) modelling'!A366</f>
        <v>360</v>
      </c>
      <c r="C374" s="57">
        <f>'S(t) modelling'!E366</f>
        <v>95.207841557723469</v>
      </c>
      <c r="D374" s="57">
        <f>MAX(0,$C374-Parameters!$C$13)*Parameters!$D$13</f>
        <v>2520.7841557723468</v>
      </c>
      <c r="E374" s="27">
        <f>MAX(0,$C374-Parameters!$C$14)*Parameters!$D$14</f>
        <v>1520.7841557723468</v>
      </c>
      <c r="F374" s="58">
        <f>MAX(0,$C374-Parameters!$C$15)*Parameters!$D$15</f>
        <v>520.78415577234694</v>
      </c>
      <c r="G374" s="59">
        <f t="shared" si="60"/>
        <v>4562.3524673170405</v>
      </c>
      <c r="H374" s="59">
        <f>IF(D374=0,0,Parameters!$C$13*Parameters!$D$13)+IF(E374=0,0,Parameters!$C$14*Parameters!$D$14)+IF(F374=0,0,Parameters!$C$15*Parameters!$D$15)</f>
        <v>24000</v>
      </c>
      <c r="I374" s="60">
        <f t="shared" si="59"/>
        <v>0.19009801947154334</v>
      </c>
      <c r="J374" s="58">
        <f>'S(t) modelling'!H366</f>
        <v>102.82906893373823</v>
      </c>
      <c r="K374" s="57">
        <f>MAX(0,$J374-Parameters!$C$13)*Parameters!$D$13</f>
        <v>3282.9068933738226</v>
      </c>
      <c r="L374" s="27">
        <f>MAX(0,$J374-Parameters!$C$14)*Parameters!$D$14</f>
        <v>2282.9068933738226</v>
      </c>
      <c r="M374" s="58">
        <f>MAX(0,$J374-Parameters!$C$15)*Parameters!$D$15</f>
        <v>1282.9068933738226</v>
      </c>
      <c r="N374" s="61">
        <f t="shared" si="61"/>
        <v>6848.7206801214679</v>
      </c>
      <c r="O374" s="59">
        <f>IF(K374=0,0,Parameters!$C$13*Parameters!$D$13)+IF(L374=0,0,Parameters!$C$14*Parameters!$D$14)+IF(M374=0,0,Parameters!$C$15*Parameters!$D$15)</f>
        <v>24000</v>
      </c>
      <c r="P374" s="60">
        <f t="shared" si="54"/>
        <v>0.28536336167172782</v>
      </c>
      <c r="R374" s="56">
        <f t="shared" si="55"/>
        <v>360</v>
      </c>
      <c r="S374" s="57">
        <f>MAX(0,$C374-Parameters!$C$16)*Parameters!$D$16</f>
        <v>520.78415577234694</v>
      </c>
      <c r="T374" s="58">
        <f>MAX(0,$C374-Parameters!$D$17)*Parameters!$D$17</f>
        <v>0</v>
      </c>
      <c r="U374" s="70">
        <f t="shared" si="62"/>
        <v>520.78415577234694</v>
      </c>
      <c r="V374" s="71">
        <f>IF(S374=0,0,Parameters!$C$16*Parameters!$D$16)+IF(T374=0,0,Parameters!$C$17*Parameters!$D$17)</f>
        <v>9000</v>
      </c>
      <c r="W374" s="60">
        <f t="shared" si="56"/>
        <v>5.786490619692744E-2</v>
      </c>
      <c r="X374" s="57">
        <f>MAX(0,$J374-Parameters!$C$16)*Parameters!$D$16</f>
        <v>1282.9068933738226</v>
      </c>
      <c r="Y374" s="27">
        <f>MAX(0,$J374-Parameters!$C$17)*Parameters!$D$17</f>
        <v>282.90689337382275</v>
      </c>
      <c r="Z374" s="72">
        <f t="shared" si="57"/>
        <v>1565.8137867476453</v>
      </c>
      <c r="AA374" s="61">
        <f>IF(X374=0,0,Parameters!$C$16*Parameters!$D$16)+IF(Y374=0,0,Parameters!$C$17*Parameters!$D$17)</f>
        <v>19000</v>
      </c>
      <c r="AB374" s="60">
        <f t="shared" si="58"/>
        <v>8.2411251934086591E-2</v>
      </c>
    </row>
    <row r="375" spans="2:28" x14ac:dyDescent="0.3">
      <c r="B375" s="56">
        <f>'S(t) modelling'!A367</f>
        <v>361</v>
      </c>
      <c r="C375" s="57">
        <f>'S(t) modelling'!E367</f>
        <v>98.920484674358661</v>
      </c>
      <c r="D375" s="57">
        <f>MAX(0,$C375-Parameters!$C$13)*Parameters!$D$13</f>
        <v>2892.0484674358663</v>
      </c>
      <c r="E375" s="27">
        <f>MAX(0,$C375-Parameters!$C$14)*Parameters!$D$14</f>
        <v>1892.0484674358661</v>
      </c>
      <c r="F375" s="58">
        <f>MAX(0,$C375-Parameters!$C$15)*Parameters!$D$15</f>
        <v>892.04846743586609</v>
      </c>
      <c r="G375" s="59">
        <f t="shared" si="60"/>
        <v>5676.1454023075985</v>
      </c>
      <c r="H375" s="59">
        <f>IF(D375=0,0,Parameters!$C$13*Parameters!$D$13)+IF(E375=0,0,Parameters!$C$14*Parameters!$D$14)+IF(F375=0,0,Parameters!$C$15*Parameters!$D$15)</f>
        <v>24000</v>
      </c>
      <c r="I375" s="60">
        <f t="shared" si="59"/>
        <v>0.23650605842948327</v>
      </c>
      <c r="J375" s="58">
        <f>'S(t) modelling'!H367</f>
        <v>117.10058706664883</v>
      </c>
      <c r="K375" s="57">
        <f>MAX(0,$J375-Parameters!$C$13)*Parameters!$D$13</f>
        <v>4710.0587066648832</v>
      </c>
      <c r="L375" s="27">
        <f>MAX(0,$J375-Parameters!$C$14)*Parameters!$D$14</f>
        <v>3710.0587066648827</v>
      </c>
      <c r="M375" s="58">
        <f>MAX(0,$J375-Parameters!$C$15)*Parameters!$D$15</f>
        <v>2710.0587066648827</v>
      </c>
      <c r="N375" s="61">
        <f t="shared" si="61"/>
        <v>11130.176119994649</v>
      </c>
      <c r="O375" s="59">
        <f>IF(K375=0,0,Parameters!$C$13*Parameters!$D$13)+IF(L375=0,0,Parameters!$C$14*Parameters!$D$14)+IF(M375=0,0,Parameters!$C$15*Parameters!$D$15)</f>
        <v>24000</v>
      </c>
      <c r="P375" s="60">
        <f t="shared" si="54"/>
        <v>0.46375733833311034</v>
      </c>
      <c r="R375" s="56">
        <f t="shared" si="55"/>
        <v>361</v>
      </c>
      <c r="S375" s="57">
        <f>MAX(0,$C375-Parameters!$C$16)*Parameters!$D$16</f>
        <v>892.04846743586609</v>
      </c>
      <c r="T375" s="58">
        <f>MAX(0,$C375-Parameters!$D$17)*Parameters!$D$17</f>
        <v>0</v>
      </c>
      <c r="U375" s="70">
        <f t="shared" si="62"/>
        <v>892.04846743586609</v>
      </c>
      <c r="V375" s="71">
        <f>IF(S375=0,0,Parameters!$C$16*Parameters!$D$16)+IF(T375=0,0,Parameters!$C$17*Parameters!$D$17)</f>
        <v>9000</v>
      </c>
      <c r="W375" s="60">
        <f t="shared" si="56"/>
        <v>9.9116496381762897E-2</v>
      </c>
      <c r="X375" s="57">
        <f>MAX(0,$J375-Parameters!$C$16)*Parameters!$D$16</f>
        <v>2710.0587066648827</v>
      </c>
      <c r="Y375" s="27">
        <f>MAX(0,$J375-Parameters!$C$17)*Parameters!$D$17</f>
        <v>1710.0587066648827</v>
      </c>
      <c r="Z375" s="72">
        <f t="shared" si="57"/>
        <v>4420.1174133297654</v>
      </c>
      <c r="AA375" s="61">
        <f>IF(X375=0,0,Parameters!$C$16*Parameters!$D$16)+IF(Y375=0,0,Parameters!$C$17*Parameters!$D$17)</f>
        <v>19000</v>
      </c>
      <c r="AB375" s="60">
        <f t="shared" si="58"/>
        <v>0.23263775859630345</v>
      </c>
    </row>
    <row r="376" spans="2:28" x14ac:dyDescent="0.3">
      <c r="B376" s="56">
        <f>'S(t) modelling'!A368</f>
        <v>362</v>
      </c>
      <c r="C376" s="57">
        <f>'S(t) modelling'!E368</f>
        <v>120.03158829956352</v>
      </c>
      <c r="D376" s="57">
        <f>MAX(0,$C376-Parameters!$C$13)*Parameters!$D$13</f>
        <v>5003.1588299563527</v>
      </c>
      <c r="E376" s="27">
        <f>MAX(0,$C376-Parameters!$C$14)*Parameters!$D$14</f>
        <v>4003.1588299563523</v>
      </c>
      <c r="F376" s="58">
        <f>MAX(0,$C376-Parameters!$C$15)*Parameters!$D$15</f>
        <v>3003.1588299563523</v>
      </c>
      <c r="G376" s="59">
        <f t="shared" si="60"/>
        <v>12009.476489869057</v>
      </c>
      <c r="H376" s="59">
        <f>IF(D376=0,0,Parameters!$C$13*Parameters!$D$13)+IF(E376=0,0,Parameters!$C$14*Parameters!$D$14)+IF(F376=0,0,Parameters!$C$15*Parameters!$D$15)</f>
        <v>24000</v>
      </c>
      <c r="I376" s="60">
        <f t="shared" si="59"/>
        <v>0.50039485374454407</v>
      </c>
      <c r="J376" s="58">
        <f>'S(t) modelling'!H368</f>
        <v>126.70163225333854</v>
      </c>
      <c r="K376" s="57">
        <f>MAX(0,$J376-Parameters!$C$13)*Parameters!$D$13</f>
        <v>5670.1632253338548</v>
      </c>
      <c r="L376" s="27">
        <f>MAX(0,$J376-Parameters!$C$14)*Parameters!$D$14</f>
        <v>4670.1632253338548</v>
      </c>
      <c r="M376" s="58">
        <f>MAX(0,$J376-Parameters!$C$15)*Parameters!$D$15</f>
        <v>3670.1632253338544</v>
      </c>
      <c r="N376" s="61">
        <f t="shared" si="61"/>
        <v>14010.489676001564</v>
      </c>
      <c r="O376" s="59">
        <f>IF(K376=0,0,Parameters!$C$13*Parameters!$D$13)+IF(L376=0,0,Parameters!$C$14*Parameters!$D$14)+IF(M376=0,0,Parameters!$C$15*Parameters!$D$15)</f>
        <v>24000</v>
      </c>
      <c r="P376" s="60">
        <f t="shared" si="54"/>
        <v>0.58377040316673179</v>
      </c>
      <c r="R376" s="56">
        <f t="shared" si="55"/>
        <v>362</v>
      </c>
      <c r="S376" s="57">
        <f>MAX(0,$C376-Parameters!$C$16)*Parameters!$D$16</f>
        <v>3003.1588299563523</v>
      </c>
      <c r="T376" s="58">
        <f>MAX(0,$C376-Parameters!$D$17)*Parameters!$D$17</f>
        <v>2003.1588299563523</v>
      </c>
      <c r="U376" s="70">
        <f t="shared" si="62"/>
        <v>5006.3176599127046</v>
      </c>
      <c r="V376" s="71">
        <f>IF(S376=0,0,Parameters!$C$16*Parameters!$D$16)+IF(T376=0,0,Parameters!$C$17*Parameters!$D$17)</f>
        <v>19000</v>
      </c>
      <c r="W376" s="60">
        <f t="shared" si="56"/>
        <v>0.26349040315330025</v>
      </c>
      <c r="X376" s="57">
        <f>MAX(0,$J376-Parameters!$C$16)*Parameters!$D$16</f>
        <v>3670.1632253338544</v>
      </c>
      <c r="Y376" s="27">
        <f>MAX(0,$J376-Parameters!$C$17)*Parameters!$D$17</f>
        <v>2670.1632253338544</v>
      </c>
      <c r="Z376" s="72">
        <f t="shared" si="57"/>
        <v>6340.3264506677087</v>
      </c>
      <c r="AA376" s="61">
        <f>IF(X376=0,0,Parameters!$C$16*Parameters!$D$16)+IF(Y376=0,0,Parameters!$C$17*Parameters!$D$17)</f>
        <v>19000</v>
      </c>
      <c r="AB376" s="60">
        <f t="shared" si="58"/>
        <v>0.33370139214040573</v>
      </c>
    </row>
    <row r="377" spans="2:28" x14ac:dyDescent="0.3">
      <c r="B377" s="56">
        <f>'S(t) modelling'!A369</f>
        <v>363</v>
      </c>
      <c r="C377" s="57">
        <f>'S(t) modelling'!E369</f>
        <v>95.844926225899542</v>
      </c>
      <c r="D377" s="57">
        <f>MAX(0,$C377-Parameters!$C$13)*Parameters!$D$13</f>
        <v>2584.4926225899544</v>
      </c>
      <c r="E377" s="27">
        <f>MAX(0,$C377-Parameters!$C$14)*Parameters!$D$14</f>
        <v>1584.4926225899542</v>
      </c>
      <c r="F377" s="58">
        <f>MAX(0,$C377-Parameters!$C$15)*Parameters!$D$15</f>
        <v>584.49262258995418</v>
      </c>
      <c r="G377" s="59">
        <f t="shared" si="60"/>
        <v>4753.4778677698632</v>
      </c>
      <c r="H377" s="59">
        <f>IF(D377=0,0,Parameters!$C$13*Parameters!$D$13)+IF(E377=0,0,Parameters!$C$14*Parameters!$D$14)+IF(F377=0,0,Parameters!$C$15*Parameters!$D$15)</f>
        <v>24000</v>
      </c>
      <c r="I377" s="60">
        <f t="shared" si="59"/>
        <v>0.19806157782374431</v>
      </c>
      <c r="J377" s="58">
        <f>'S(t) modelling'!H369</f>
        <v>100.3905592616006</v>
      </c>
      <c r="K377" s="57">
        <f>MAX(0,$J377-Parameters!$C$13)*Parameters!$D$13</f>
        <v>3039.0559261600602</v>
      </c>
      <c r="L377" s="27">
        <f>MAX(0,$J377-Parameters!$C$14)*Parameters!$D$14</f>
        <v>2039.0559261600602</v>
      </c>
      <c r="M377" s="58">
        <f>MAX(0,$J377-Parameters!$C$15)*Parameters!$D$15</f>
        <v>1039.0559261600602</v>
      </c>
      <c r="N377" s="61">
        <f t="shared" si="61"/>
        <v>6117.1677784801805</v>
      </c>
      <c r="O377" s="59">
        <f>IF(K377=0,0,Parameters!$C$13*Parameters!$D$13)+IF(L377=0,0,Parameters!$C$14*Parameters!$D$14)+IF(M377=0,0,Parameters!$C$15*Parameters!$D$15)</f>
        <v>24000</v>
      </c>
      <c r="P377" s="60">
        <f t="shared" si="54"/>
        <v>0.2548819907700075</v>
      </c>
      <c r="R377" s="56">
        <f t="shared" si="55"/>
        <v>363</v>
      </c>
      <c r="S377" s="57">
        <f>MAX(0,$C377-Parameters!$C$16)*Parameters!$D$16</f>
        <v>584.49262258995418</v>
      </c>
      <c r="T377" s="58">
        <f>MAX(0,$C377-Parameters!$D$17)*Parameters!$D$17</f>
        <v>0</v>
      </c>
      <c r="U377" s="70">
        <f t="shared" si="62"/>
        <v>584.49262258995418</v>
      </c>
      <c r="V377" s="71">
        <f>IF(S377=0,0,Parameters!$C$16*Parameters!$D$16)+IF(T377=0,0,Parameters!$C$17*Parameters!$D$17)</f>
        <v>9000</v>
      </c>
      <c r="W377" s="60">
        <f t="shared" si="56"/>
        <v>6.4943624732217126E-2</v>
      </c>
      <c r="X377" s="57">
        <f>MAX(0,$J377-Parameters!$C$16)*Parameters!$D$16</f>
        <v>1039.0559261600602</v>
      </c>
      <c r="Y377" s="27">
        <f>MAX(0,$J377-Parameters!$C$17)*Parameters!$D$17</f>
        <v>39.055926160060039</v>
      </c>
      <c r="Z377" s="72">
        <f t="shared" si="57"/>
        <v>1078.1118523201203</v>
      </c>
      <c r="AA377" s="61">
        <f>IF(X377=0,0,Parameters!$C$16*Parameters!$D$16)+IF(Y377=0,0,Parameters!$C$17*Parameters!$D$17)</f>
        <v>19000</v>
      </c>
      <c r="AB377" s="60">
        <f t="shared" si="58"/>
        <v>5.6742729069480018E-2</v>
      </c>
    </row>
    <row r="378" spans="2:28" x14ac:dyDescent="0.3">
      <c r="B378" s="56">
        <f>'S(t) modelling'!A370</f>
        <v>364</v>
      </c>
      <c r="C378" s="57">
        <f>'S(t) modelling'!E370</f>
        <v>99.454441818961186</v>
      </c>
      <c r="D378" s="57">
        <f>MAX(0,$C378-Parameters!$C$13)*Parameters!$D$13</f>
        <v>2945.4441818961186</v>
      </c>
      <c r="E378" s="27">
        <f>MAX(0,$C378-Parameters!$C$14)*Parameters!$D$14</f>
        <v>1945.4441818961186</v>
      </c>
      <c r="F378" s="58">
        <f>MAX(0,$C378-Parameters!$C$15)*Parameters!$D$15</f>
        <v>945.44418189611861</v>
      </c>
      <c r="G378" s="59">
        <f t="shared" si="60"/>
        <v>5836.3325456883558</v>
      </c>
      <c r="H378" s="59">
        <f>IF(D378=0,0,Parameters!$C$13*Parameters!$D$13)+IF(E378=0,0,Parameters!$C$14*Parameters!$D$14)+IF(F378=0,0,Parameters!$C$15*Parameters!$D$15)</f>
        <v>24000</v>
      </c>
      <c r="I378" s="60">
        <f t="shared" si="59"/>
        <v>0.24318052273701482</v>
      </c>
      <c r="J378" s="58">
        <f>'S(t) modelling'!H370</f>
        <v>109.25656582135662</v>
      </c>
      <c r="K378" s="57">
        <f>MAX(0,$J378-Parameters!$C$13)*Parameters!$D$13</f>
        <v>3925.6565821356617</v>
      </c>
      <c r="L378" s="27">
        <f>MAX(0,$J378-Parameters!$C$14)*Parameters!$D$14</f>
        <v>2925.6565821356617</v>
      </c>
      <c r="M378" s="58">
        <f>MAX(0,$J378-Parameters!$C$15)*Parameters!$D$15</f>
        <v>1925.6565821356617</v>
      </c>
      <c r="N378" s="61">
        <f t="shared" si="61"/>
        <v>8776.969746406985</v>
      </c>
      <c r="O378" s="59">
        <f>IF(K378=0,0,Parameters!$C$13*Parameters!$D$13)+IF(L378=0,0,Parameters!$C$14*Parameters!$D$14)+IF(M378=0,0,Parameters!$C$15*Parameters!$D$15)</f>
        <v>24000</v>
      </c>
      <c r="P378" s="60">
        <f t="shared" si="54"/>
        <v>0.36570707276695769</v>
      </c>
      <c r="R378" s="56">
        <f t="shared" si="55"/>
        <v>364</v>
      </c>
      <c r="S378" s="57">
        <f>MAX(0,$C378-Parameters!$C$16)*Parameters!$D$16</f>
        <v>945.44418189611861</v>
      </c>
      <c r="T378" s="58">
        <f>MAX(0,$C378-Parameters!$D$17)*Parameters!$D$17</f>
        <v>0</v>
      </c>
      <c r="U378" s="70">
        <f t="shared" si="62"/>
        <v>945.44418189611861</v>
      </c>
      <c r="V378" s="71">
        <f>IF(S378=0,0,Parameters!$C$16*Parameters!$D$16)+IF(T378=0,0,Parameters!$C$17*Parameters!$D$17)</f>
        <v>9000</v>
      </c>
      <c r="W378" s="60">
        <f t="shared" si="56"/>
        <v>0.10504935354401318</v>
      </c>
      <c r="X378" s="57">
        <f>MAX(0,$J378-Parameters!$C$16)*Parameters!$D$16</f>
        <v>1925.6565821356617</v>
      </c>
      <c r="Y378" s="27">
        <f>MAX(0,$J378-Parameters!$C$17)*Parameters!$D$17</f>
        <v>925.65658213566167</v>
      </c>
      <c r="Z378" s="72">
        <f t="shared" si="57"/>
        <v>2851.3131642713233</v>
      </c>
      <c r="AA378" s="61">
        <f>IF(X378=0,0,Parameters!$C$16*Parameters!$D$16)+IF(Y378=0,0,Parameters!$C$17*Parameters!$D$17)</f>
        <v>19000</v>
      </c>
      <c r="AB378" s="60">
        <f t="shared" si="58"/>
        <v>0.150069113909017</v>
      </c>
    </row>
    <row r="379" spans="2:28" x14ac:dyDescent="0.3">
      <c r="B379" s="56">
        <f>'S(t) modelling'!A371</f>
        <v>365</v>
      </c>
      <c r="C379" s="57">
        <f>'S(t) modelling'!E371</f>
        <v>109.68560588473112</v>
      </c>
      <c r="D379" s="57">
        <f>MAX(0,$C379-Parameters!$C$13)*Parameters!$D$13</f>
        <v>3968.5605884731117</v>
      </c>
      <c r="E379" s="27">
        <f>MAX(0,$C379-Parameters!$C$14)*Parameters!$D$14</f>
        <v>2968.5605884731117</v>
      </c>
      <c r="F379" s="58">
        <f>MAX(0,$C379-Parameters!$C$15)*Parameters!$D$15</f>
        <v>1968.5605884731117</v>
      </c>
      <c r="G379" s="59">
        <f t="shared" si="60"/>
        <v>8905.6817654193346</v>
      </c>
      <c r="H379" s="59">
        <f>IF(D379=0,0,Parameters!$C$13*Parameters!$D$13)+IF(E379=0,0,Parameters!$C$14*Parameters!$D$14)+IF(F379=0,0,Parameters!$C$15*Parameters!$D$15)</f>
        <v>24000</v>
      </c>
      <c r="I379" s="60">
        <f t="shared" si="59"/>
        <v>0.37107007355913896</v>
      </c>
      <c r="J379" s="58">
        <f>'S(t) modelling'!H371</f>
        <v>99.841093285915974</v>
      </c>
      <c r="K379" s="57">
        <f>MAX(0,$J379-Parameters!$C$13)*Parameters!$D$13</f>
        <v>2984.1093285915977</v>
      </c>
      <c r="L379" s="27">
        <f>MAX(0,$J379-Parameters!$C$14)*Parameters!$D$14</f>
        <v>1984.1093285915974</v>
      </c>
      <c r="M379" s="58">
        <f>MAX(0,$J379-Parameters!$C$15)*Parameters!$D$15</f>
        <v>984.10932859159743</v>
      </c>
      <c r="N379" s="61">
        <f t="shared" si="61"/>
        <v>5952.327985774793</v>
      </c>
      <c r="O379" s="59">
        <f>IF(K379=0,0,Parameters!$C$13*Parameters!$D$13)+IF(L379=0,0,Parameters!$C$14*Parameters!$D$14)+IF(M379=0,0,Parameters!$C$15*Parameters!$D$15)</f>
        <v>24000</v>
      </c>
      <c r="P379" s="60">
        <f t="shared" si="54"/>
        <v>0.2480136660739497</v>
      </c>
      <c r="R379" s="56">
        <f t="shared" si="55"/>
        <v>365</v>
      </c>
      <c r="S379" s="57">
        <f>MAX(0,$C379-Parameters!$C$16)*Parameters!$D$16</f>
        <v>1968.5605884731117</v>
      </c>
      <c r="T379" s="58">
        <f>MAX(0,$C379-Parameters!$D$17)*Parameters!$D$17</f>
        <v>968.56058847311169</v>
      </c>
      <c r="U379" s="70">
        <f t="shared" si="62"/>
        <v>2937.1211769462234</v>
      </c>
      <c r="V379" s="71">
        <f>IF(S379=0,0,Parameters!$C$16*Parameters!$D$16)+IF(T379=0,0,Parameters!$C$17*Parameters!$D$17)</f>
        <v>19000</v>
      </c>
      <c r="W379" s="60">
        <f t="shared" si="56"/>
        <v>0.15458532510243281</v>
      </c>
      <c r="X379" s="57">
        <f>MAX(0,$J379-Parameters!$C$16)*Parameters!$D$16</f>
        <v>984.10932859159743</v>
      </c>
      <c r="Y379" s="27">
        <f>MAX(0,$J379-Parameters!$C$17)*Parameters!$D$17</f>
        <v>0</v>
      </c>
      <c r="Z379" s="72">
        <f t="shared" si="57"/>
        <v>984.10932859159743</v>
      </c>
      <c r="AA379" s="61">
        <f>IF(X379=0,0,Parameters!$C$16*Parameters!$D$16)+IF(Y379=0,0,Parameters!$C$17*Parameters!$D$17)</f>
        <v>9000</v>
      </c>
      <c r="AB379" s="60">
        <f t="shared" si="58"/>
        <v>0.10934548095462193</v>
      </c>
    </row>
    <row r="380" spans="2:28" x14ac:dyDescent="0.3">
      <c r="B380" s="56">
        <f>'S(t) modelling'!A372</f>
        <v>366</v>
      </c>
      <c r="C380" s="57">
        <f>'S(t) modelling'!E372</f>
        <v>106.75847954638444</v>
      </c>
      <c r="D380" s="57">
        <f>MAX(0,$C380-Parameters!$C$13)*Parameters!$D$13</f>
        <v>3675.8479546384438</v>
      </c>
      <c r="E380" s="27">
        <f>MAX(0,$C380-Parameters!$C$14)*Parameters!$D$14</f>
        <v>2675.8479546384438</v>
      </c>
      <c r="F380" s="58">
        <f>MAX(0,$C380-Parameters!$C$15)*Parameters!$D$15</f>
        <v>1675.8479546384435</v>
      </c>
      <c r="G380" s="59">
        <f t="shared" si="60"/>
        <v>8027.5438639153308</v>
      </c>
      <c r="H380" s="59">
        <f>IF(D380=0,0,Parameters!$C$13*Parameters!$D$13)+IF(E380=0,0,Parameters!$C$14*Parameters!$D$14)+IF(F380=0,0,Parameters!$C$15*Parameters!$D$15)</f>
        <v>24000</v>
      </c>
      <c r="I380" s="60">
        <f t="shared" si="59"/>
        <v>0.33448099432980544</v>
      </c>
      <c r="J380" s="58">
        <f>'S(t) modelling'!H372</f>
        <v>98.310063823330822</v>
      </c>
      <c r="K380" s="57">
        <f>MAX(0,$J380-Parameters!$C$13)*Parameters!$D$13</f>
        <v>2831.006382333082</v>
      </c>
      <c r="L380" s="27">
        <f>MAX(0,$J380-Parameters!$C$14)*Parameters!$D$14</f>
        <v>1831.0063823330822</v>
      </c>
      <c r="M380" s="58">
        <f>MAX(0,$J380-Parameters!$C$15)*Parameters!$D$15</f>
        <v>831.00638233308223</v>
      </c>
      <c r="N380" s="61">
        <f t="shared" si="61"/>
        <v>5493.019146999246</v>
      </c>
      <c r="O380" s="59">
        <f>IF(K380=0,0,Parameters!$C$13*Parameters!$D$13)+IF(L380=0,0,Parameters!$C$14*Parameters!$D$14)+IF(M380=0,0,Parameters!$C$15*Parameters!$D$15)</f>
        <v>24000</v>
      </c>
      <c r="P380" s="60">
        <f t="shared" si="54"/>
        <v>0.22887579779163525</v>
      </c>
      <c r="R380" s="56">
        <f t="shared" si="55"/>
        <v>366</v>
      </c>
      <c r="S380" s="57">
        <f>MAX(0,$C380-Parameters!$C$16)*Parameters!$D$16</f>
        <v>1675.8479546384435</v>
      </c>
      <c r="T380" s="58">
        <f>MAX(0,$C380-Parameters!$D$17)*Parameters!$D$17</f>
        <v>675.84795463844353</v>
      </c>
      <c r="U380" s="70">
        <f t="shared" si="62"/>
        <v>2351.6959092768871</v>
      </c>
      <c r="V380" s="71">
        <f>IF(S380=0,0,Parameters!$C$16*Parameters!$D$16)+IF(T380=0,0,Parameters!$C$17*Parameters!$D$17)</f>
        <v>19000</v>
      </c>
      <c r="W380" s="60">
        <f t="shared" si="56"/>
        <v>0.12377346890930985</v>
      </c>
      <c r="X380" s="57">
        <f>MAX(0,$J380-Parameters!$C$16)*Parameters!$D$16</f>
        <v>831.00638233308223</v>
      </c>
      <c r="Y380" s="27">
        <f>MAX(0,$J380-Parameters!$C$17)*Parameters!$D$17</f>
        <v>0</v>
      </c>
      <c r="Z380" s="72">
        <f t="shared" si="57"/>
        <v>831.00638233308223</v>
      </c>
      <c r="AA380" s="61">
        <f>IF(X380=0,0,Parameters!$C$16*Parameters!$D$16)+IF(Y380=0,0,Parameters!$C$17*Parameters!$D$17)</f>
        <v>9000</v>
      </c>
      <c r="AB380" s="60">
        <f t="shared" si="58"/>
        <v>9.2334042481453577E-2</v>
      </c>
    </row>
    <row r="381" spans="2:28" x14ac:dyDescent="0.3">
      <c r="B381" s="56">
        <f>'S(t) modelling'!A373</f>
        <v>367</v>
      </c>
      <c r="C381" s="57">
        <f>'S(t) modelling'!E373</f>
        <v>98.325161070379892</v>
      </c>
      <c r="D381" s="57">
        <f>MAX(0,$C381-Parameters!$C$13)*Parameters!$D$13</f>
        <v>2832.5161070379891</v>
      </c>
      <c r="E381" s="27">
        <f>MAX(0,$C381-Parameters!$C$14)*Parameters!$D$14</f>
        <v>1832.5161070379891</v>
      </c>
      <c r="F381" s="58">
        <f>MAX(0,$C381-Parameters!$C$15)*Parameters!$D$15</f>
        <v>832.51610703798917</v>
      </c>
      <c r="G381" s="59">
        <f t="shared" si="60"/>
        <v>5497.5483211139672</v>
      </c>
      <c r="H381" s="59">
        <f>IF(D381=0,0,Parameters!$C$13*Parameters!$D$13)+IF(E381=0,0,Parameters!$C$14*Parameters!$D$14)+IF(F381=0,0,Parameters!$C$15*Parameters!$D$15)</f>
        <v>24000</v>
      </c>
      <c r="I381" s="60">
        <f t="shared" si="59"/>
        <v>0.22906451337974862</v>
      </c>
      <c r="J381" s="58">
        <f>'S(t) modelling'!H373</f>
        <v>85.694285029683599</v>
      </c>
      <c r="K381" s="57">
        <f>MAX(0,$J381-Parameters!$C$13)*Parameters!$D$13</f>
        <v>1569.4285029683599</v>
      </c>
      <c r="L381" s="27">
        <f>MAX(0,$J381-Parameters!$C$14)*Parameters!$D$14</f>
        <v>569.42850296835991</v>
      </c>
      <c r="M381" s="58">
        <f>MAX(0,$J381-Parameters!$C$15)*Parameters!$D$15</f>
        <v>0</v>
      </c>
      <c r="N381" s="61">
        <f t="shared" si="61"/>
        <v>2138.8570059367198</v>
      </c>
      <c r="O381" s="59">
        <f>IF(K381=0,0,Parameters!$C$13*Parameters!$D$13)+IF(L381=0,0,Parameters!$C$14*Parameters!$D$14)+IF(M381=0,0,Parameters!$C$15*Parameters!$D$15)</f>
        <v>15000</v>
      </c>
      <c r="P381" s="60">
        <f t="shared" si="54"/>
        <v>0.14259046706244799</v>
      </c>
      <c r="R381" s="56">
        <f t="shared" si="55"/>
        <v>367</v>
      </c>
      <c r="S381" s="57">
        <f>MAX(0,$C381-Parameters!$C$16)*Parameters!$D$16</f>
        <v>832.51610703798917</v>
      </c>
      <c r="T381" s="58">
        <f>MAX(0,$C381-Parameters!$D$17)*Parameters!$D$17</f>
        <v>0</v>
      </c>
      <c r="U381" s="70">
        <f t="shared" si="62"/>
        <v>832.51610703798917</v>
      </c>
      <c r="V381" s="71">
        <f>IF(S381=0,0,Parameters!$C$16*Parameters!$D$16)+IF(T381=0,0,Parameters!$C$17*Parameters!$D$17)</f>
        <v>9000</v>
      </c>
      <c r="W381" s="60">
        <f t="shared" si="56"/>
        <v>9.250178967088768E-2</v>
      </c>
      <c r="X381" s="57">
        <f>MAX(0,$J381-Parameters!$C$16)*Parameters!$D$16</f>
        <v>0</v>
      </c>
      <c r="Y381" s="27">
        <f>MAX(0,$J381-Parameters!$C$17)*Parameters!$D$17</f>
        <v>0</v>
      </c>
      <c r="Z381" s="72">
        <f t="shared" si="57"/>
        <v>0</v>
      </c>
      <c r="AA381" s="61">
        <f>IF(X381=0,0,Parameters!$C$16*Parameters!$D$16)+IF(Y381=0,0,Parameters!$C$17*Parameters!$D$17)</f>
        <v>0</v>
      </c>
      <c r="AB381" s="60">
        <f t="shared" si="58"/>
        <v>0</v>
      </c>
    </row>
    <row r="382" spans="2:28" x14ac:dyDescent="0.3">
      <c r="B382" s="56">
        <f>'S(t) modelling'!A374</f>
        <v>368</v>
      </c>
      <c r="C382" s="57">
        <f>'S(t) modelling'!E374</f>
        <v>102.91474090959163</v>
      </c>
      <c r="D382" s="57">
        <f>MAX(0,$C382-Parameters!$C$13)*Parameters!$D$13</f>
        <v>3291.4740909591628</v>
      </c>
      <c r="E382" s="27">
        <f>MAX(0,$C382-Parameters!$C$14)*Parameters!$D$14</f>
        <v>2291.4740909591628</v>
      </c>
      <c r="F382" s="58">
        <f>MAX(0,$C382-Parameters!$C$15)*Parameters!$D$15</f>
        <v>1291.4740909591628</v>
      </c>
      <c r="G382" s="59">
        <f t="shared" si="60"/>
        <v>6874.4222728774885</v>
      </c>
      <c r="H382" s="59">
        <f>IF(D382=0,0,Parameters!$C$13*Parameters!$D$13)+IF(E382=0,0,Parameters!$C$14*Parameters!$D$14)+IF(F382=0,0,Parameters!$C$15*Parameters!$D$15)</f>
        <v>24000</v>
      </c>
      <c r="I382" s="60">
        <f t="shared" si="59"/>
        <v>0.28643426136989536</v>
      </c>
      <c r="J382" s="58">
        <f>'S(t) modelling'!H374</f>
        <v>91.367484219611995</v>
      </c>
      <c r="K382" s="57">
        <f>MAX(0,$J382-Parameters!$C$13)*Parameters!$D$13</f>
        <v>2136.7484219611997</v>
      </c>
      <c r="L382" s="27">
        <f>MAX(0,$J382-Parameters!$C$14)*Parameters!$D$14</f>
        <v>1136.7484219611995</v>
      </c>
      <c r="M382" s="58">
        <f>MAX(0,$J382-Parameters!$C$15)*Parameters!$D$15</f>
        <v>136.74842196119954</v>
      </c>
      <c r="N382" s="61">
        <f t="shared" si="61"/>
        <v>3410.2452658835991</v>
      </c>
      <c r="O382" s="59">
        <f>IF(K382=0,0,Parameters!$C$13*Parameters!$D$13)+IF(L382=0,0,Parameters!$C$14*Parameters!$D$14)+IF(M382=0,0,Parameters!$C$15*Parameters!$D$15)</f>
        <v>24000</v>
      </c>
      <c r="P382" s="60">
        <f t="shared" si="54"/>
        <v>0.14209355274514995</v>
      </c>
      <c r="R382" s="56">
        <f t="shared" si="55"/>
        <v>368</v>
      </c>
      <c r="S382" s="57">
        <f>MAX(0,$C382-Parameters!$C$16)*Parameters!$D$16</f>
        <v>1291.4740909591628</v>
      </c>
      <c r="T382" s="58">
        <f>MAX(0,$C382-Parameters!$D$17)*Parameters!$D$17</f>
        <v>291.47409095916288</v>
      </c>
      <c r="U382" s="70">
        <f t="shared" si="62"/>
        <v>1582.9481819183256</v>
      </c>
      <c r="V382" s="71">
        <f>IF(S382=0,0,Parameters!$C$16*Parameters!$D$16)+IF(T382=0,0,Parameters!$C$17*Parameters!$D$17)</f>
        <v>19000</v>
      </c>
      <c r="W382" s="60">
        <f t="shared" si="56"/>
        <v>8.3313062206227667E-2</v>
      </c>
      <c r="X382" s="57">
        <f>MAX(0,$J382-Parameters!$C$16)*Parameters!$D$16</f>
        <v>136.74842196119954</v>
      </c>
      <c r="Y382" s="27">
        <f>MAX(0,$J382-Parameters!$C$17)*Parameters!$D$17</f>
        <v>0</v>
      </c>
      <c r="Z382" s="72">
        <f t="shared" si="57"/>
        <v>136.74842196119954</v>
      </c>
      <c r="AA382" s="61">
        <f>IF(X382=0,0,Parameters!$C$16*Parameters!$D$16)+IF(Y382=0,0,Parameters!$C$17*Parameters!$D$17)</f>
        <v>9000</v>
      </c>
      <c r="AB382" s="60">
        <f t="shared" si="58"/>
        <v>1.5194269106799949E-2</v>
      </c>
    </row>
    <row r="383" spans="2:28" x14ac:dyDescent="0.3">
      <c r="B383" s="56">
        <f>'S(t) modelling'!A375</f>
        <v>369</v>
      </c>
      <c r="C383" s="57">
        <f>'S(t) modelling'!E375</f>
        <v>137.75621688112849</v>
      </c>
      <c r="D383" s="57">
        <f>MAX(0,$C383-Parameters!$C$13)*Parameters!$D$13</f>
        <v>6775.6216881128494</v>
      </c>
      <c r="E383" s="27">
        <f>MAX(0,$C383-Parameters!$C$14)*Parameters!$D$14</f>
        <v>5775.6216881128494</v>
      </c>
      <c r="F383" s="58">
        <f>MAX(0,$C383-Parameters!$C$15)*Parameters!$D$15</f>
        <v>4775.6216881128494</v>
      </c>
      <c r="G383" s="59">
        <f t="shared" si="60"/>
        <v>17326.865064338548</v>
      </c>
      <c r="H383" s="59">
        <f>IF(D383=0,0,Parameters!$C$13*Parameters!$D$13)+IF(E383=0,0,Parameters!$C$14*Parameters!$D$14)+IF(F383=0,0,Parameters!$C$15*Parameters!$D$15)</f>
        <v>24000</v>
      </c>
      <c r="I383" s="60">
        <f t="shared" si="59"/>
        <v>0.72195271101410619</v>
      </c>
      <c r="J383" s="58">
        <f>'S(t) modelling'!H375</f>
        <v>153.91909270730346</v>
      </c>
      <c r="K383" s="57">
        <f>MAX(0,$J383-Parameters!$C$13)*Parameters!$D$13</f>
        <v>8391.9092707303462</v>
      </c>
      <c r="L383" s="27">
        <f>MAX(0,$J383-Parameters!$C$14)*Parameters!$D$14</f>
        <v>7391.9092707303462</v>
      </c>
      <c r="M383" s="58">
        <f>MAX(0,$J383-Parameters!$C$15)*Parameters!$D$15</f>
        <v>6391.9092707303462</v>
      </c>
      <c r="N383" s="61">
        <f t="shared" si="61"/>
        <v>22175.727812191039</v>
      </c>
      <c r="O383" s="59">
        <f>IF(K383=0,0,Parameters!$C$13*Parameters!$D$13)+IF(L383=0,0,Parameters!$C$14*Parameters!$D$14)+IF(M383=0,0,Parameters!$C$15*Parameters!$D$15)</f>
        <v>24000</v>
      </c>
      <c r="P383" s="60">
        <f t="shared" si="54"/>
        <v>0.92398865884129322</v>
      </c>
      <c r="R383" s="56">
        <f t="shared" si="55"/>
        <v>369</v>
      </c>
      <c r="S383" s="57">
        <f>MAX(0,$C383-Parameters!$C$16)*Parameters!$D$16</f>
        <v>4775.6216881128494</v>
      </c>
      <c r="T383" s="58">
        <f>MAX(0,$C383-Parameters!$D$17)*Parameters!$D$17</f>
        <v>3775.6216881128494</v>
      </c>
      <c r="U383" s="70">
        <f t="shared" si="62"/>
        <v>8551.2433762256987</v>
      </c>
      <c r="V383" s="71">
        <f>IF(S383=0,0,Parameters!$C$16*Parameters!$D$16)+IF(T383=0,0,Parameters!$C$17*Parameters!$D$17)</f>
        <v>19000</v>
      </c>
      <c r="W383" s="60">
        <f t="shared" si="56"/>
        <v>0.45006544085398414</v>
      </c>
      <c r="X383" s="57">
        <f>MAX(0,$J383-Parameters!$C$16)*Parameters!$D$16</f>
        <v>6391.9092707303462</v>
      </c>
      <c r="Y383" s="27">
        <f>MAX(0,$J383-Parameters!$C$17)*Parameters!$D$17</f>
        <v>5391.9092707303462</v>
      </c>
      <c r="Z383" s="72">
        <f t="shared" si="57"/>
        <v>11783.818541460692</v>
      </c>
      <c r="AA383" s="61">
        <f>IF(X383=0,0,Parameters!$C$16*Parameters!$D$16)+IF(Y383=0,0,Parameters!$C$17*Parameters!$D$17)</f>
        <v>19000</v>
      </c>
      <c r="AB383" s="60">
        <f t="shared" si="58"/>
        <v>0.62020097586635226</v>
      </c>
    </row>
    <row r="384" spans="2:28" x14ac:dyDescent="0.3">
      <c r="B384" s="56">
        <f>'S(t) modelling'!A376</f>
        <v>370</v>
      </c>
      <c r="C384" s="57">
        <f>'S(t) modelling'!E376</f>
        <v>91.240019128255511</v>
      </c>
      <c r="D384" s="57">
        <f>MAX(0,$C384-Parameters!$C$13)*Parameters!$D$13</f>
        <v>2124.0019128255512</v>
      </c>
      <c r="E384" s="27">
        <f>MAX(0,$C384-Parameters!$C$14)*Parameters!$D$14</f>
        <v>1124.0019128255512</v>
      </c>
      <c r="F384" s="58">
        <f>MAX(0,$C384-Parameters!$C$15)*Parameters!$D$15</f>
        <v>124.00191282555113</v>
      </c>
      <c r="G384" s="59">
        <f t="shared" si="60"/>
        <v>3372.0057384766537</v>
      </c>
      <c r="H384" s="59">
        <f>IF(D384=0,0,Parameters!$C$13*Parameters!$D$13)+IF(E384=0,0,Parameters!$C$14*Parameters!$D$14)+IF(F384=0,0,Parameters!$C$15*Parameters!$D$15)</f>
        <v>24000</v>
      </c>
      <c r="I384" s="60">
        <f t="shared" si="59"/>
        <v>0.1405002391031939</v>
      </c>
      <c r="J384" s="58">
        <f>'S(t) modelling'!H376</f>
        <v>96.203770743522597</v>
      </c>
      <c r="K384" s="57">
        <f>MAX(0,$J384-Parameters!$C$13)*Parameters!$D$13</f>
        <v>2620.3770743522596</v>
      </c>
      <c r="L384" s="27">
        <f>MAX(0,$J384-Parameters!$C$14)*Parameters!$D$14</f>
        <v>1620.3770743522596</v>
      </c>
      <c r="M384" s="58">
        <f>MAX(0,$J384-Parameters!$C$15)*Parameters!$D$15</f>
        <v>620.37707435225968</v>
      </c>
      <c r="N384" s="61">
        <f t="shared" si="61"/>
        <v>4861.1312230567792</v>
      </c>
      <c r="O384" s="59">
        <f>IF(K384=0,0,Parameters!$C$13*Parameters!$D$13)+IF(L384=0,0,Parameters!$C$14*Parameters!$D$14)+IF(M384=0,0,Parameters!$C$15*Parameters!$D$15)</f>
        <v>24000</v>
      </c>
      <c r="P384" s="60">
        <f t="shared" si="54"/>
        <v>0.20254713429403245</v>
      </c>
      <c r="R384" s="56">
        <f t="shared" si="55"/>
        <v>370</v>
      </c>
      <c r="S384" s="57">
        <f>MAX(0,$C384-Parameters!$C$16)*Parameters!$D$16</f>
        <v>124.00191282555113</v>
      </c>
      <c r="T384" s="58">
        <f>MAX(0,$C384-Parameters!$D$17)*Parameters!$D$17</f>
        <v>0</v>
      </c>
      <c r="U384" s="70">
        <f t="shared" si="62"/>
        <v>124.00191282555113</v>
      </c>
      <c r="V384" s="71">
        <f>IF(S384=0,0,Parameters!$C$16*Parameters!$D$16)+IF(T384=0,0,Parameters!$C$17*Parameters!$D$17)</f>
        <v>9000</v>
      </c>
      <c r="W384" s="60">
        <f t="shared" si="56"/>
        <v>1.3777990313950125E-2</v>
      </c>
      <c r="X384" s="57">
        <f>MAX(0,$J384-Parameters!$C$16)*Parameters!$D$16</f>
        <v>620.37707435225968</v>
      </c>
      <c r="Y384" s="27">
        <f>MAX(0,$J384-Parameters!$C$17)*Parameters!$D$17</f>
        <v>0</v>
      </c>
      <c r="Z384" s="72">
        <f t="shared" si="57"/>
        <v>620.37707435225968</v>
      </c>
      <c r="AA384" s="61">
        <f>IF(X384=0,0,Parameters!$C$16*Parameters!$D$16)+IF(Y384=0,0,Parameters!$C$17*Parameters!$D$17)</f>
        <v>9000</v>
      </c>
      <c r="AB384" s="60">
        <f t="shared" si="58"/>
        <v>6.8930786039139963E-2</v>
      </c>
    </row>
    <row r="385" spans="2:28" x14ac:dyDescent="0.3">
      <c r="B385" s="56">
        <f>'S(t) modelling'!A377</f>
        <v>371</v>
      </c>
      <c r="C385" s="57">
        <f>'S(t) modelling'!E377</f>
        <v>96.159471525581509</v>
      </c>
      <c r="D385" s="57">
        <f>MAX(0,$C385-Parameters!$C$13)*Parameters!$D$13</f>
        <v>2615.9471525581507</v>
      </c>
      <c r="E385" s="27">
        <f>MAX(0,$C385-Parameters!$C$14)*Parameters!$D$14</f>
        <v>1615.9471525581509</v>
      </c>
      <c r="F385" s="58">
        <f>MAX(0,$C385-Parameters!$C$15)*Parameters!$D$15</f>
        <v>615.94715255815095</v>
      </c>
      <c r="G385" s="59">
        <f t="shared" si="60"/>
        <v>4847.8414576744526</v>
      </c>
      <c r="H385" s="59">
        <f>IF(D385=0,0,Parameters!$C$13*Parameters!$D$13)+IF(E385=0,0,Parameters!$C$14*Parameters!$D$14)+IF(F385=0,0,Parameters!$C$15*Parameters!$D$15)</f>
        <v>24000</v>
      </c>
      <c r="I385" s="60">
        <f t="shared" si="59"/>
        <v>0.20199339406976885</v>
      </c>
      <c r="J385" s="58">
        <f>'S(t) modelling'!H377</f>
        <v>80.750625977136252</v>
      </c>
      <c r="K385" s="57">
        <f>MAX(0,$J385-Parameters!$C$13)*Parameters!$D$13</f>
        <v>1075.0625977136251</v>
      </c>
      <c r="L385" s="27">
        <f>MAX(0,$J385-Parameters!$C$14)*Parameters!$D$14</f>
        <v>75.062597713625223</v>
      </c>
      <c r="M385" s="58">
        <f>MAX(0,$J385-Parameters!$C$15)*Parameters!$D$15</f>
        <v>0</v>
      </c>
      <c r="N385" s="61">
        <f t="shared" si="61"/>
        <v>1150.1251954272502</v>
      </c>
      <c r="O385" s="59">
        <f>IF(K385=0,0,Parameters!$C$13*Parameters!$D$13)+IF(L385=0,0,Parameters!$C$14*Parameters!$D$14)+IF(M385=0,0,Parameters!$C$15*Parameters!$D$15)</f>
        <v>15000</v>
      </c>
      <c r="P385" s="60">
        <f t="shared" si="54"/>
        <v>7.6675013028483355E-2</v>
      </c>
      <c r="R385" s="56">
        <f t="shared" si="55"/>
        <v>371</v>
      </c>
      <c r="S385" s="57">
        <f>MAX(0,$C385-Parameters!$C$16)*Parameters!$D$16</f>
        <v>615.94715255815095</v>
      </c>
      <c r="T385" s="58">
        <f>MAX(0,$C385-Parameters!$D$17)*Parameters!$D$17</f>
        <v>0</v>
      </c>
      <c r="U385" s="70">
        <f t="shared" si="62"/>
        <v>615.94715255815095</v>
      </c>
      <c r="V385" s="71">
        <f>IF(S385=0,0,Parameters!$C$16*Parameters!$D$16)+IF(T385=0,0,Parameters!$C$17*Parameters!$D$17)</f>
        <v>9000</v>
      </c>
      <c r="W385" s="60">
        <f t="shared" si="56"/>
        <v>6.8438572506461209E-2</v>
      </c>
      <c r="X385" s="57">
        <f>MAX(0,$J385-Parameters!$C$16)*Parameters!$D$16</f>
        <v>0</v>
      </c>
      <c r="Y385" s="27">
        <f>MAX(0,$J385-Parameters!$C$17)*Parameters!$D$17</f>
        <v>0</v>
      </c>
      <c r="Z385" s="72">
        <f t="shared" si="57"/>
        <v>0</v>
      </c>
      <c r="AA385" s="61">
        <f>IF(X385=0,0,Parameters!$C$16*Parameters!$D$16)+IF(Y385=0,0,Parameters!$C$17*Parameters!$D$17)</f>
        <v>0</v>
      </c>
      <c r="AB385" s="60">
        <f t="shared" si="58"/>
        <v>0</v>
      </c>
    </row>
    <row r="386" spans="2:28" x14ac:dyDescent="0.3">
      <c r="B386" s="56">
        <f>'S(t) modelling'!A378</f>
        <v>372</v>
      </c>
      <c r="C386" s="57">
        <f>'S(t) modelling'!E378</f>
        <v>98.642202356707102</v>
      </c>
      <c r="D386" s="57">
        <f>MAX(0,$C386-Parameters!$C$13)*Parameters!$D$13</f>
        <v>2864.2202356707103</v>
      </c>
      <c r="E386" s="27">
        <f>MAX(0,$C386-Parameters!$C$14)*Parameters!$D$14</f>
        <v>1864.2202356707103</v>
      </c>
      <c r="F386" s="58">
        <f>MAX(0,$C386-Parameters!$C$15)*Parameters!$D$15</f>
        <v>864.22023567071028</v>
      </c>
      <c r="G386" s="59">
        <f t="shared" si="60"/>
        <v>5592.6607070121308</v>
      </c>
      <c r="H386" s="59">
        <f>IF(D386=0,0,Parameters!$C$13*Parameters!$D$13)+IF(E386=0,0,Parameters!$C$14*Parameters!$D$14)+IF(F386=0,0,Parameters!$C$15*Parameters!$D$15)</f>
        <v>24000</v>
      </c>
      <c r="I386" s="60">
        <f t="shared" si="59"/>
        <v>0.23302752945883878</v>
      </c>
      <c r="J386" s="58">
        <f>'S(t) modelling'!H378</f>
        <v>100.31323765490011</v>
      </c>
      <c r="K386" s="57">
        <f>MAX(0,$J386-Parameters!$C$13)*Parameters!$D$13</f>
        <v>3031.3237654900108</v>
      </c>
      <c r="L386" s="27">
        <f>MAX(0,$J386-Parameters!$C$14)*Parameters!$D$14</f>
        <v>2031.3237654900106</v>
      </c>
      <c r="M386" s="58">
        <f>MAX(0,$J386-Parameters!$C$15)*Parameters!$D$15</f>
        <v>1031.3237654900106</v>
      </c>
      <c r="N386" s="61">
        <f t="shared" si="61"/>
        <v>6093.971296470032</v>
      </c>
      <c r="O386" s="59">
        <f>IF(K386=0,0,Parameters!$C$13*Parameters!$D$13)+IF(L386=0,0,Parameters!$C$14*Parameters!$D$14)+IF(M386=0,0,Parameters!$C$15*Parameters!$D$15)</f>
        <v>24000</v>
      </c>
      <c r="P386" s="60">
        <f t="shared" si="54"/>
        <v>0.25391547068625131</v>
      </c>
      <c r="R386" s="56">
        <f t="shared" si="55"/>
        <v>372</v>
      </c>
      <c r="S386" s="57">
        <f>MAX(0,$C386-Parameters!$C$16)*Parameters!$D$16</f>
        <v>864.22023567071028</v>
      </c>
      <c r="T386" s="58">
        <f>MAX(0,$C386-Parameters!$D$17)*Parameters!$D$17</f>
        <v>0</v>
      </c>
      <c r="U386" s="70">
        <f t="shared" si="62"/>
        <v>864.22023567071028</v>
      </c>
      <c r="V386" s="71">
        <f>IF(S386=0,0,Parameters!$C$16*Parameters!$D$16)+IF(T386=0,0,Parameters!$C$17*Parameters!$D$17)</f>
        <v>9000</v>
      </c>
      <c r="W386" s="60">
        <f t="shared" si="56"/>
        <v>9.602447063007892E-2</v>
      </c>
      <c r="X386" s="57">
        <f>MAX(0,$J386-Parameters!$C$16)*Parameters!$D$16</f>
        <v>1031.3237654900106</v>
      </c>
      <c r="Y386" s="27">
        <f>MAX(0,$J386-Parameters!$C$17)*Parameters!$D$17</f>
        <v>31.323765490010658</v>
      </c>
      <c r="Z386" s="72">
        <f t="shared" si="57"/>
        <v>1062.6475309800212</v>
      </c>
      <c r="AA386" s="61">
        <f>IF(X386=0,0,Parameters!$C$16*Parameters!$D$16)+IF(Y386=0,0,Parameters!$C$17*Parameters!$D$17)</f>
        <v>19000</v>
      </c>
      <c r="AB386" s="60">
        <f t="shared" si="58"/>
        <v>5.5928817420001116E-2</v>
      </c>
    </row>
    <row r="387" spans="2:28" x14ac:dyDescent="0.3">
      <c r="B387" s="56">
        <f>'S(t) modelling'!A379</f>
        <v>373</v>
      </c>
      <c r="C387" s="57">
        <f>'S(t) modelling'!E379</f>
        <v>90.259455482900933</v>
      </c>
      <c r="D387" s="57">
        <f>MAX(0,$C387-Parameters!$C$13)*Parameters!$D$13</f>
        <v>2025.9455482900933</v>
      </c>
      <c r="E387" s="27">
        <f>MAX(0,$C387-Parameters!$C$14)*Parameters!$D$14</f>
        <v>1025.9455482900933</v>
      </c>
      <c r="F387" s="58">
        <f>MAX(0,$C387-Parameters!$C$15)*Parameters!$D$15</f>
        <v>25.945548290093257</v>
      </c>
      <c r="G387" s="59">
        <f t="shared" si="60"/>
        <v>3077.83664487028</v>
      </c>
      <c r="H387" s="59">
        <f>IF(D387=0,0,Parameters!$C$13*Parameters!$D$13)+IF(E387=0,0,Parameters!$C$14*Parameters!$D$14)+IF(F387=0,0,Parameters!$C$15*Parameters!$D$15)</f>
        <v>24000</v>
      </c>
      <c r="I387" s="60">
        <f t="shared" si="59"/>
        <v>0.12824319353626168</v>
      </c>
      <c r="J387" s="58">
        <f>'S(t) modelling'!H379</f>
        <v>85.685543725626417</v>
      </c>
      <c r="K387" s="57">
        <f>MAX(0,$J387-Parameters!$C$13)*Parameters!$D$13</f>
        <v>1568.5543725626417</v>
      </c>
      <c r="L387" s="27">
        <f>MAX(0,$J387-Parameters!$C$14)*Parameters!$D$14</f>
        <v>568.55437256264167</v>
      </c>
      <c r="M387" s="58">
        <f>MAX(0,$J387-Parameters!$C$15)*Parameters!$D$15</f>
        <v>0</v>
      </c>
      <c r="N387" s="61">
        <f t="shared" si="61"/>
        <v>2137.1087451252833</v>
      </c>
      <c r="O387" s="59">
        <f>IF(K387=0,0,Parameters!$C$13*Parameters!$D$13)+IF(L387=0,0,Parameters!$C$14*Parameters!$D$14)+IF(M387=0,0,Parameters!$C$15*Parameters!$D$15)</f>
        <v>15000</v>
      </c>
      <c r="P387" s="60">
        <f t="shared" si="54"/>
        <v>0.14247391634168555</v>
      </c>
      <c r="R387" s="56">
        <f t="shared" si="55"/>
        <v>373</v>
      </c>
      <c r="S387" s="57">
        <f>MAX(0,$C387-Parameters!$C$16)*Parameters!$D$16</f>
        <v>25.945548290093257</v>
      </c>
      <c r="T387" s="58">
        <f>MAX(0,$C387-Parameters!$D$17)*Parameters!$D$17</f>
        <v>0</v>
      </c>
      <c r="U387" s="70">
        <f t="shared" si="62"/>
        <v>25.945548290093257</v>
      </c>
      <c r="V387" s="71">
        <f>IF(S387=0,0,Parameters!$C$16*Parameters!$D$16)+IF(T387=0,0,Parameters!$C$17*Parameters!$D$17)</f>
        <v>9000</v>
      </c>
      <c r="W387" s="60">
        <f t="shared" si="56"/>
        <v>2.8828386988992505E-3</v>
      </c>
      <c r="X387" s="57">
        <f>MAX(0,$J387-Parameters!$C$16)*Parameters!$D$16</f>
        <v>0</v>
      </c>
      <c r="Y387" s="27">
        <f>MAX(0,$J387-Parameters!$C$17)*Parameters!$D$17</f>
        <v>0</v>
      </c>
      <c r="Z387" s="72">
        <f t="shared" si="57"/>
        <v>0</v>
      </c>
      <c r="AA387" s="61">
        <f>IF(X387=0,0,Parameters!$C$16*Parameters!$D$16)+IF(Y387=0,0,Parameters!$C$17*Parameters!$D$17)</f>
        <v>0</v>
      </c>
      <c r="AB387" s="60">
        <f t="shared" si="58"/>
        <v>0</v>
      </c>
    </row>
    <row r="388" spans="2:28" x14ac:dyDescent="0.3">
      <c r="B388" s="56">
        <f>'S(t) modelling'!A380</f>
        <v>374</v>
      </c>
      <c r="C388" s="57">
        <f>'S(t) modelling'!E380</f>
        <v>98.121862293459571</v>
      </c>
      <c r="D388" s="57">
        <f>MAX(0,$C388-Parameters!$C$13)*Parameters!$D$13</f>
        <v>2812.1862293459571</v>
      </c>
      <c r="E388" s="27">
        <f>MAX(0,$C388-Parameters!$C$14)*Parameters!$D$14</f>
        <v>1812.1862293459571</v>
      </c>
      <c r="F388" s="58">
        <f>MAX(0,$C388-Parameters!$C$15)*Parameters!$D$15</f>
        <v>812.18622934595714</v>
      </c>
      <c r="G388" s="59">
        <f t="shared" si="60"/>
        <v>5436.5586880378714</v>
      </c>
      <c r="H388" s="59">
        <f>IF(D388=0,0,Parameters!$C$13*Parameters!$D$13)+IF(E388=0,0,Parameters!$C$14*Parameters!$D$14)+IF(F388=0,0,Parameters!$C$15*Parameters!$D$15)</f>
        <v>24000</v>
      </c>
      <c r="I388" s="60">
        <f t="shared" si="59"/>
        <v>0.22652327866824465</v>
      </c>
      <c r="J388" s="58">
        <f>'S(t) modelling'!H380</f>
        <v>104.02985037895992</v>
      </c>
      <c r="K388" s="57">
        <f>MAX(0,$J388-Parameters!$C$13)*Parameters!$D$13</f>
        <v>3402.9850378959923</v>
      </c>
      <c r="L388" s="27">
        <f>MAX(0,$J388-Parameters!$C$14)*Parameters!$D$14</f>
        <v>2402.9850378959923</v>
      </c>
      <c r="M388" s="58">
        <f>MAX(0,$J388-Parameters!$C$15)*Parameters!$D$15</f>
        <v>1402.985037895992</v>
      </c>
      <c r="N388" s="61">
        <f t="shared" si="61"/>
        <v>7208.9551136879763</v>
      </c>
      <c r="O388" s="59">
        <f>IF(K388=0,0,Parameters!$C$13*Parameters!$D$13)+IF(L388=0,0,Parameters!$C$14*Parameters!$D$14)+IF(M388=0,0,Parameters!$C$15*Parameters!$D$15)</f>
        <v>24000</v>
      </c>
      <c r="P388" s="60">
        <f t="shared" si="54"/>
        <v>0.30037312973699903</v>
      </c>
      <c r="R388" s="56">
        <f t="shared" si="55"/>
        <v>374</v>
      </c>
      <c r="S388" s="57">
        <f>MAX(0,$C388-Parameters!$C$16)*Parameters!$D$16</f>
        <v>812.18622934595714</v>
      </c>
      <c r="T388" s="58">
        <f>MAX(0,$C388-Parameters!$D$17)*Parameters!$D$17</f>
        <v>0</v>
      </c>
      <c r="U388" s="70">
        <f t="shared" si="62"/>
        <v>812.18622934595714</v>
      </c>
      <c r="V388" s="71">
        <f>IF(S388=0,0,Parameters!$C$16*Parameters!$D$16)+IF(T388=0,0,Parameters!$C$17*Parameters!$D$17)</f>
        <v>9000</v>
      </c>
      <c r="W388" s="60">
        <f t="shared" si="56"/>
        <v>9.0242914371773023E-2</v>
      </c>
      <c r="X388" s="57">
        <f>MAX(0,$J388-Parameters!$C$16)*Parameters!$D$16</f>
        <v>1402.985037895992</v>
      </c>
      <c r="Y388" s="27">
        <f>MAX(0,$J388-Parameters!$C$17)*Parameters!$D$17</f>
        <v>402.98503789599209</v>
      </c>
      <c r="Z388" s="72">
        <f t="shared" si="57"/>
        <v>1805.9700757919841</v>
      </c>
      <c r="AA388" s="61">
        <f>IF(X388=0,0,Parameters!$C$16*Parameters!$D$16)+IF(Y388=0,0,Parameters!$C$17*Parameters!$D$17)</f>
        <v>19000</v>
      </c>
      <c r="AB388" s="60">
        <f t="shared" si="58"/>
        <v>9.5051056620630736E-2</v>
      </c>
    </row>
    <row r="389" spans="2:28" x14ac:dyDescent="0.3">
      <c r="B389" s="56">
        <f>'S(t) modelling'!A381</f>
        <v>375</v>
      </c>
      <c r="C389" s="57">
        <f>'S(t) modelling'!E381</f>
        <v>126.7593510448522</v>
      </c>
      <c r="D389" s="57">
        <f>MAX(0,$C389-Parameters!$C$13)*Parameters!$D$13</f>
        <v>5675.9351044852192</v>
      </c>
      <c r="E389" s="27">
        <f>MAX(0,$C389-Parameters!$C$14)*Parameters!$D$14</f>
        <v>4675.9351044852192</v>
      </c>
      <c r="F389" s="58">
        <f>MAX(0,$C389-Parameters!$C$15)*Parameters!$D$15</f>
        <v>3675.9351044852197</v>
      </c>
      <c r="G389" s="59">
        <f t="shared" si="60"/>
        <v>14027.805313455658</v>
      </c>
      <c r="H389" s="59">
        <f>IF(D389=0,0,Parameters!$C$13*Parameters!$D$13)+IF(E389=0,0,Parameters!$C$14*Parameters!$D$14)+IF(F389=0,0,Parameters!$C$15*Parameters!$D$15)</f>
        <v>24000</v>
      </c>
      <c r="I389" s="60">
        <f t="shared" si="59"/>
        <v>0.58449188806065244</v>
      </c>
      <c r="J389" s="58">
        <f>'S(t) modelling'!H381</f>
        <v>167.82743208133999</v>
      </c>
      <c r="K389" s="57">
        <f>MAX(0,$J389-Parameters!$C$13)*Parameters!$D$13</f>
        <v>9782.7432081339994</v>
      </c>
      <c r="L389" s="27">
        <f>MAX(0,$J389-Parameters!$C$14)*Parameters!$D$14</f>
        <v>8782.7432081339994</v>
      </c>
      <c r="M389" s="58">
        <f>MAX(0,$J389-Parameters!$C$15)*Parameters!$D$15</f>
        <v>7782.7432081339994</v>
      </c>
      <c r="N389" s="61">
        <f t="shared" si="61"/>
        <v>26348.229624401996</v>
      </c>
      <c r="O389" s="59">
        <f>IF(K389=0,0,Parameters!$C$13*Parameters!$D$13)+IF(L389=0,0,Parameters!$C$14*Parameters!$D$14)+IF(M389=0,0,Parameters!$C$15*Parameters!$D$15)</f>
        <v>24000</v>
      </c>
      <c r="P389" s="60">
        <f t="shared" si="54"/>
        <v>1.0978429010167499</v>
      </c>
      <c r="R389" s="56">
        <f t="shared" si="55"/>
        <v>375</v>
      </c>
      <c r="S389" s="57">
        <f>MAX(0,$C389-Parameters!$C$16)*Parameters!$D$16</f>
        <v>3675.9351044852197</v>
      </c>
      <c r="T389" s="58">
        <f>MAX(0,$C389-Parameters!$D$17)*Parameters!$D$17</f>
        <v>2675.9351044852197</v>
      </c>
      <c r="U389" s="70">
        <f t="shared" si="62"/>
        <v>6351.8702089704393</v>
      </c>
      <c r="V389" s="71">
        <f>IF(S389=0,0,Parameters!$C$16*Parameters!$D$16)+IF(T389=0,0,Parameters!$C$17*Parameters!$D$17)</f>
        <v>19000</v>
      </c>
      <c r="W389" s="60">
        <f t="shared" si="56"/>
        <v>0.33430895836686525</v>
      </c>
      <c r="X389" s="57">
        <f>MAX(0,$J389-Parameters!$C$16)*Parameters!$D$16</f>
        <v>7782.7432081339994</v>
      </c>
      <c r="Y389" s="27">
        <f>MAX(0,$J389-Parameters!$C$17)*Parameters!$D$17</f>
        <v>6782.7432081339994</v>
      </c>
      <c r="Z389" s="72">
        <f t="shared" si="57"/>
        <v>14565.486416267999</v>
      </c>
      <c r="AA389" s="61">
        <f>IF(X389=0,0,Parameters!$C$16*Parameters!$D$16)+IF(Y389=0,0,Parameters!$C$17*Parameters!$D$17)</f>
        <v>19000</v>
      </c>
      <c r="AB389" s="60">
        <f t="shared" si="58"/>
        <v>0.76660454822463153</v>
      </c>
    </row>
    <row r="390" spans="2:28" x14ac:dyDescent="0.3">
      <c r="B390" s="56">
        <f>'S(t) modelling'!A382</f>
        <v>376</v>
      </c>
      <c r="C390" s="57">
        <f>'S(t) modelling'!E382</f>
        <v>103.66197918773877</v>
      </c>
      <c r="D390" s="57">
        <f>MAX(0,$C390-Parameters!$C$13)*Parameters!$D$13</f>
        <v>3366.1979187738766</v>
      </c>
      <c r="E390" s="27">
        <f>MAX(0,$C390-Parameters!$C$14)*Parameters!$D$14</f>
        <v>2366.1979187738766</v>
      </c>
      <c r="F390" s="58">
        <f>MAX(0,$C390-Parameters!$C$15)*Parameters!$D$15</f>
        <v>1366.1979187738766</v>
      </c>
      <c r="G390" s="59">
        <f t="shared" si="60"/>
        <v>7098.5937563216303</v>
      </c>
      <c r="H390" s="59">
        <f>IF(D390=0,0,Parameters!$C$13*Parameters!$D$13)+IF(E390=0,0,Parameters!$C$14*Parameters!$D$14)+IF(F390=0,0,Parameters!$C$15*Parameters!$D$15)</f>
        <v>24000</v>
      </c>
      <c r="I390" s="60">
        <f t="shared" si="59"/>
        <v>0.29577473984673458</v>
      </c>
      <c r="J390" s="58">
        <f>'S(t) modelling'!H382</f>
        <v>111.50655680357595</v>
      </c>
      <c r="K390" s="57">
        <f>MAX(0,$J390-Parameters!$C$13)*Parameters!$D$13</f>
        <v>4150.655680357595</v>
      </c>
      <c r="L390" s="27">
        <f>MAX(0,$J390-Parameters!$C$14)*Parameters!$D$14</f>
        <v>3150.6556803575945</v>
      </c>
      <c r="M390" s="58">
        <f>MAX(0,$J390-Parameters!$C$15)*Parameters!$D$15</f>
        <v>2150.6556803575945</v>
      </c>
      <c r="N390" s="61">
        <f t="shared" si="61"/>
        <v>9451.9670410727849</v>
      </c>
      <c r="O390" s="59">
        <f>IF(K390=0,0,Parameters!$C$13*Parameters!$D$13)+IF(L390=0,0,Parameters!$C$14*Parameters!$D$14)+IF(M390=0,0,Parameters!$C$15*Parameters!$D$15)</f>
        <v>24000</v>
      </c>
      <c r="P390" s="60">
        <f t="shared" si="54"/>
        <v>0.39383196004469939</v>
      </c>
      <c r="R390" s="56">
        <f t="shared" si="55"/>
        <v>376</v>
      </c>
      <c r="S390" s="57">
        <f>MAX(0,$C390-Parameters!$C$16)*Parameters!$D$16</f>
        <v>1366.1979187738766</v>
      </c>
      <c r="T390" s="58">
        <f>MAX(0,$C390-Parameters!$D$17)*Parameters!$D$17</f>
        <v>366.19791877387655</v>
      </c>
      <c r="U390" s="70">
        <f t="shared" si="62"/>
        <v>1732.3958375477532</v>
      </c>
      <c r="V390" s="71">
        <f>IF(S390=0,0,Parameters!$C$16*Parameters!$D$16)+IF(T390=0,0,Parameters!$C$17*Parameters!$D$17)</f>
        <v>19000</v>
      </c>
      <c r="W390" s="60">
        <f t="shared" si="56"/>
        <v>9.1178728291987005E-2</v>
      </c>
      <c r="X390" s="57">
        <f>MAX(0,$J390-Parameters!$C$16)*Parameters!$D$16</f>
        <v>2150.6556803575945</v>
      </c>
      <c r="Y390" s="27">
        <f>MAX(0,$J390-Parameters!$C$17)*Parameters!$D$17</f>
        <v>1150.6556803575947</v>
      </c>
      <c r="Z390" s="72">
        <f t="shared" si="57"/>
        <v>3301.311360715189</v>
      </c>
      <c r="AA390" s="61">
        <f>IF(X390=0,0,Parameters!$C$16*Parameters!$D$16)+IF(Y390=0,0,Parameters!$C$17*Parameters!$D$17)</f>
        <v>19000</v>
      </c>
      <c r="AB390" s="60">
        <f t="shared" si="58"/>
        <v>0.17375322951132574</v>
      </c>
    </row>
    <row r="391" spans="2:28" x14ac:dyDescent="0.3">
      <c r="B391" s="56">
        <f>'S(t) modelling'!A383</f>
        <v>377</v>
      </c>
      <c r="C391" s="57">
        <f>'S(t) modelling'!E383</f>
        <v>95.790446603049247</v>
      </c>
      <c r="D391" s="57">
        <f>MAX(0,$C391-Parameters!$C$13)*Parameters!$D$13</f>
        <v>2579.0446603049249</v>
      </c>
      <c r="E391" s="27">
        <f>MAX(0,$C391-Parameters!$C$14)*Parameters!$D$14</f>
        <v>1579.0446603049247</v>
      </c>
      <c r="F391" s="58">
        <f>MAX(0,$C391-Parameters!$C$15)*Parameters!$D$15</f>
        <v>579.04466030492472</v>
      </c>
      <c r="G391" s="59">
        <f t="shared" si="60"/>
        <v>4737.1339809147748</v>
      </c>
      <c r="H391" s="59">
        <f>IF(D391=0,0,Parameters!$C$13*Parameters!$D$13)+IF(E391=0,0,Parameters!$C$14*Parameters!$D$14)+IF(F391=0,0,Parameters!$C$15*Parameters!$D$15)</f>
        <v>24000</v>
      </c>
      <c r="I391" s="60">
        <f t="shared" si="59"/>
        <v>0.19738058253811561</v>
      </c>
      <c r="J391" s="58">
        <f>'S(t) modelling'!H383</f>
        <v>97.327905713546599</v>
      </c>
      <c r="K391" s="57">
        <f>MAX(0,$J391-Parameters!$C$13)*Parameters!$D$13</f>
        <v>2732.7905713546597</v>
      </c>
      <c r="L391" s="27">
        <f>MAX(0,$J391-Parameters!$C$14)*Parameters!$D$14</f>
        <v>1732.79057135466</v>
      </c>
      <c r="M391" s="58">
        <f>MAX(0,$J391-Parameters!$C$15)*Parameters!$D$15</f>
        <v>732.79057135465996</v>
      </c>
      <c r="N391" s="61">
        <f t="shared" si="61"/>
        <v>5198.3717140639792</v>
      </c>
      <c r="O391" s="59">
        <f>IF(K391=0,0,Parameters!$C$13*Parameters!$D$13)+IF(L391=0,0,Parameters!$C$14*Parameters!$D$14)+IF(M391=0,0,Parameters!$C$15*Parameters!$D$15)</f>
        <v>24000</v>
      </c>
      <c r="P391" s="60">
        <f t="shared" si="54"/>
        <v>0.21659882141933245</v>
      </c>
      <c r="R391" s="56">
        <f t="shared" si="55"/>
        <v>377</v>
      </c>
      <c r="S391" s="57">
        <f>MAX(0,$C391-Parameters!$C$16)*Parameters!$D$16</f>
        <v>579.04466030492472</v>
      </c>
      <c r="T391" s="58">
        <f>MAX(0,$C391-Parameters!$D$17)*Parameters!$D$17</f>
        <v>0</v>
      </c>
      <c r="U391" s="70">
        <f t="shared" si="62"/>
        <v>579.04466030492472</v>
      </c>
      <c r="V391" s="71">
        <f>IF(S391=0,0,Parameters!$C$16*Parameters!$D$16)+IF(T391=0,0,Parameters!$C$17*Parameters!$D$17)</f>
        <v>9000</v>
      </c>
      <c r="W391" s="60">
        <f t="shared" si="56"/>
        <v>6.4338295589436073E-2</v>
      </c>
      <c r="X391" s="57">
        <f>MAX(0,$J391-Parameters!$C$16)*Parameters!$D$16</f>
        <v>732.79057135465996</v>
      </c>
      <c r="Y391" s="27">
        <f>MAX(0,$J391-Parameters!$C$17)*Parameters!$D$17</f>
        <v>0</v>
      </c>
      <c r="Z391" s="72">
        <f t="shared" si="57"/>
        <v>732.79057135465996</v>
      </c>
      <c r="AA391" s="61">
        <f>IF(X391=0,0,Parameters!$C$16*Parameters!$D$16)+IF(Y391=0,0,Parameters!$C$17*Parameters!$D$17)</f>
        <v>9000</v>
      </c>
      <c r="AB391" s="60">
        <f t="shared" si="58"/>
        <v>8.1421174594962217E-2</v>
      </c>
    </row>
    <row r="392" spans="2:28" x14ac:dyDescent="0.3">
      <c r="B392" s="56">
        <f>'S(t) modelling'!A384</f>
        <v>378</v>
      </c>
      <c r="C392" s="57">
        <f>'S(t) modelling'!E384</f>
        <v>109.21603266395998</v>
      </c>
      <c r="D392" s="57">
        <f>MAX(0,$C392-Parameters!$C$13)*Parameters!$D$13</f>
        <v>3921.6032663959977</v>
      </c>
      <c r="E392" s="27">
        <f>MAX(0,$C392-Parameters!$C$14)*Parameters!$D$14</f>
        <v>2921.6032663959977</v>
      </c>
      <c r="F392" s="58">
        <f>MAX(0,$C392-Parameters!$C$15)*Parameters!$D$15</f>
        <v>1921.6032663959979</v>
      </c>
      <c r="G392" s="59">
        <f t="shared" si="60"/>
        <v>8764.8097991879931</v>
      </c>
      <c r="H392" s="59">
        <f>IF(D392=0,0,Parameters!$C$13*Parameters!$D$13)+IF(E392=0,0,Parameters!$C$14*Parameters!$D$14)+IF(F392=0,0,Parameters!$C$15*Parameters!$D$15)</f>
        <v>24000</v>
      </c>
      <c r="I392" s="60">
        <f t="shared" si="59"/>
        <v>0.36520040829949973</v>
      </c>
      <c r="J392" s="58">
        <f>'S(t) modelling'!H384</f>
        <v>129.75026576518519</v>
      </c>
      <c r="K392" s="57">
        <f>MAX(0,$J392-Parameters!$C$13)*Parameters!$D$13</f>
        <v>5975.0265765185195</v>
      </c>
      <c r="L392" s="27">
        <f>MAX(0,$J392-Parameters!$C$14)*Parameters!$D$14</f>
        <v>4975.0265765185195</v>
      </c>
      <c r="M392" s="58">
        <f>MAX(0,$J392-Parameters!$C$15)*Parameters!$D$15</f>
        <v>3975.0265765185191</v>
      </c>
      <c r="N392" s="61">
        <f t="shared" si="61"/>
        <v>14925.079729555559</v>
      </c>
      <c r="O392" s="59">
        <f>IF(K392=0,0,Parameters!$C$13*Parameters!$D$13)+IF(L392=0,0,Parameters!$C$14*Parameters!$D$14)+IF(M392=0,0,Parameters!$C$15*Parameters!$D$15)</f>
        <v>24000</v>
      </c>
      <c r="P392" s="60">
        <f t="shared" si="54"/>
        <v>0.62187832206481497</v>
      </c>
      <c r="R392" s="56">
        <f t="shared" si="55"/>
        <v>378</v>
      </c>
      <c r="S392" s="57">
        <f>MAX(0,$C392-Parameters!$C$16)*Parameters!$D$16</f>
        <v>1921.6032663959979</v>
      </c>
      <c r="T392" s="58">
        <f>MAX(0,$C392-Parameters!$D$17)*Parameters!$D$17</f>
        <v>921.60326639599793</v>
      </c>
      <c r="U392" s="70">
        <f t="shared" si="62"/>
        <v>2843.2065327919959</v>
      </c>
      <c r="V392" s="71">
        <f>IF(S392=0,0,Parameters!$C$16*Parameters!$D$16)+IF(T392=0,0,Parameters!$C$17*Parameters!$D$17)</f>
        <v>19000</v>
      </c>
      <c r="W392" s="60">
        <f t="shared" si="56"/>
        <v>0.14964244909431557</v>
      </c>
      <c r="X392" s="57">
        <f>MAX(0,$J392-Parameters!$C$16)*Parameters!$D$16</f>
        <v>3975.0265765185191</v>
      </c>
      <c r="Y392" s="27">
        <f>MAX(0,$J392-Parameters!$C$17)*Parameters!$D$17</f>
        <v>2975.0265765185191</v>
      </c>
      <c r="Z392" s="72">
        <f t="shared" si="57"/>
        <v>6950.0531530370381</v>
      </c>
      <c r="AA392" s="61">
        <f>IF(X392=0,0,Parameters!$C$16*Parameters!$D$16)+IF(Y392=0,0,Parameters!$C$17*Parameters!$D$17)</f>
        <v>19000</v>
      </c>
      <c r="AB392" s="60">
        <f t="shared" si="58"/>
        <v>0.36579227121247571</v>
      </c>
    </row>
    <row r="393" spans="2:28" x14ac:dyDescent="0.3">
      <c r="B393" s="56">
        <f>'S(t) modelling'!A385</f>
        <v>379</v>
      </c>
      <c r="C393" s="57">
        <f>'S(t) modelling'!E385</f>
        <v>95.573604748188885</v>
      </c>
      <c r="D393" s="57">
        <f>MAX(0,$C393-Parameters!$C$13)*Parameters!$D$13</f>
        <v>2557.3604748188886</v>
      </c>
      <c r="E393" s="27">
        <f>MAX(0,$C393-Parameters!$C$14)*Parameters!$D$14</f>
        <v>1557.3604748188884</v>
      </c>
      <c r="F393" s="58">
        <f>MAX(0,$C393-Parameters!$C$15)*Parameters!$D$15</f>
        <v>557.36047481888841</v>
      </c>
      <c r="G393" s="59">
        <f t="shared" si="60"/>
        <v>4672.0814244566654</v>
      </c>
      <c r="H393" s="59">
        <f>IF(D393=0,0,Parameters!$C$13*Parameters!$D$13)+IF(E393=0,0,Parameters!$C$14*Parameters!$D$14)+IF(F393=0,0,Parameters!$C$15*Parameters!$D$15)</f>
        <v>24000</v>
      </c>
      <c r="I393" s="60">
        <f t="shared" si="59"/>
        <v>0.19467005935236106</v>
      </c>
      <c r="J393" s="58">
        <f>'S(t) modelling'!H385</f>
        <v>111.90293973347261</v>
      </c>
      <c r="K393" s="57">
        <f>MAX(0,$J393-Parameters!$C$13)*Parameters!$D$13</f>
        <v>4190.2939733472604</v>
      </c>
      <c r="L393" s="27">
        <f>MAX(0,$J393-Parameters!$C$14)*Parameters!$D$14</f>
        <v>3190.2939733472608</v>
      </c>
      <c r="M393" s="58">
        <f>MAX(0,$J393-Parameters!$C$15)*Parameters!$D$15</f>
        <v>2190.2939733472608</v>
      </c>
      <c r="N393" s="61">
        <f t="shared" si="61"/>
        <v>9570.881920041782</v>
      </c>
      <c r="O393" s="59">
        <f>IF(K393=0,0,Parameters!$C$13*Parameters!$D$13)+IF(L393=0,0,Parameters!$C$14*Parameters!$D$14)+IF(M393=0,0,Parameters!$C$15*Parameters!$D$15)</f>
        <v>24000</v>
      </c>
      <c r="P393" s="60">
        <f t="shared" si="54"/>
        <v>0.39878674666840758</v>
      </c>
      <c r="R393" s="56">
        <f t="shared" si="55"/>
        <v>379</v>
      </c>
      <c r="S393" s="57">
        <f>MAX(0,$C393-Parameters!$C$16)*Parameters!$D$16</f>
        <v>557.36047481888841</v>
      </c>
      <c r="T393" s="58">
        <f>MAX(0,$C393-Parameters!$D$17)*Parameters!$D$17</f>
        <v>0</v>
      </c>
      <c r="U393" s="70">
        <f t="shared" si="62"/>
        <v>557.36047481888841</v>
      </c>
      <c r="V393" s="71">
        <f>IF(S393=0,0,Parameters!$C$16*Parameters!$D$16)+IF(T393=0,0,Parameters!$C$17*Parameters!$D$17)</f>
        <v>9000</v>
      </c>
      <c r="W393" s="60">
        <f t="shared" si="56"/>
        <v>6.1928941646543154E-2</v>
      </c>
      <c r="X393" s="57">
        <f>MAX(0,$J393-Parameters!$C$16)*Parameters!$D$16</f>
        <v>2190.2939733472608</v>
      </c>
      <c r="Y393" s="27">
        <f>MAX(0,$J393-Parameters!$C$17)*Parameters!$D$17</f>
        <v>1190.2939733472608</v>
      </c>
      <c r="Z393" s="72">
        <f t="shared" si="57"/>
        <v>3380.5879466945216</v>
      </c>
      <c r="AA393" s="61">
        <f>IF(X393=0,0,Parameters!$C$16*Parameters!$D$16)+IF(Y393=0,0,Parameters!$C$17*Parameters!$D$17)</f>
        <v>19000</v>
      </c>
      <c r="AB393" s="60">
        <f t="shared" si="58"/>
        <v>0.17792568140497483</v>
      </c>
    </row>
    <row r="394" spans="2:28" x14ac:dyDescent="0.3">
      <c r="B394" s="56">
        <f>'S(t) modelling'!A386</f>
        <v>380</v>
      </c>
      <c r="C394" s="57">
        <f>'S(t) modelling'!E386</f>
        <v>103.20096079402559</v>
      </c>
      <c r="D394" s="57">
        <f>MAX(0,$C394-Parameters!$C$13)*Parameters!$D$13</f>
        <v>3320.0960794025591</v>
      </c>
      <c r="E394" s="27">
        <f>MAX(0,$C394-Parameters!$C$14)*Parameters!$D$14</f>
        <v>2320.0960794025591</v>
      </c>
      <c r="F394" s="58">
        <f>MAX(0,$C394-Parameters!$C$15)*Parameters!$D$15</f>
        <v>1320.0960794025591</v>
      </c>
      <c r="G394" s="59">
        <f t="shared" si="60"/>
        <v>6960.2882382076768</v>
      </c>
      <c r="H394" s="59">
        <f>IF(D394=0,0,Parameters!$C$13*Parameters!$D$13)+IF(E394=0,0,Parameters!$C$14*Parameters!$D$14)+IF(F394=0,0,Parameters!$C$15*Parameters!$D$15)</f>
        <v>24000</v>
      </c>
      <c r="I394" s="60">
        <f t="shared" si="59"/>
        <v>0.29001200992531989</v>
      </c>
      <c r="J394" s="58">
        <f>'S(t) modelling'!H386</f>
        <v>92.225017112114145</v>
      </c>
      <c r="K394" s="57">
        <f>MAX(0,$J394-Parameters!$C$13)*Parameters!$D$13</f>
        <v>2222.5017112114147</v>
      </c>
      <c r="L394" s="27">
        <f>MAX(0,$J394-Parameters!$C$14)*Parameters!$D$14</f>
        <v>1222.5017112114144</v>
      </c>
      <c r="M394" s="58">
        <f>MAX(0,$J394-Parameters!$C$15)*Parameters!$D$15</f>
        <v>222.50171121141449</v>
      </c>
      <c r="N394" s="61">
        <f t="shared" si="61"/>
        <v>3667.505133634244</v>
      </c>
      <c r="O394" s="59">
        <f>IF(K394=0,0,Parameters!$C$13*Parameters!$D$13)+IF(L394=0,0,Parameters!$C$14*Parameters!$D$14)+IF(M394=0,0,Parameters!$C$15*Parameters!$D$15)</f>
        <v>24000</v>
      </c>
      <c r="P394" s="60">
        <f t="shared" si="54"/>
        <v>0.15281271390142684</v>
      </c>
      <c r="R394" s="56">
        <f t="shared" si="55"/>
        <v>380</v>
      </c>
      <c r="S394" s="57">
        <f>MAX(0,$C394-Parameters!$C$16)*Parameters!$D$16</f>
        <v>1320.0960794025591</v>
      </c>
      <c r="T394" s="58">
        <f>MAX(0,$C394-Parameters!$D$17)*Parameters!$D$17</f>
        <v>320.09607940255904</v>
      </c>
      <c r="U394" s="70">
        <f t="shared" si="62"/>
        <v>1640.1921588051182</v>
      </c>
      <c r="V394" s="71">
        <f>IF(S394=0,0,Parameters!$C$16*Parameters!$D$16)+IF(T394=0,0,Parameters!$C$17*Parameters!$D$17)</f>
        <v>19000</v>
      </c>
      <c r="W394" s="60">
        <f t="shared" si="56"/>
        <v>8.6325903095006221E-2</v>
      </c>
      <c r="X394" s="57">
        <f>MAX(0,$J394-Parameters!$C$16)*Parameters!$D$16</f>
        <v>222.50171121141449</v>
      </c>
      <c r="Y394" s="27">
        <f>MAX(0,$J394-Parameters!$C$17)*Parameters!$D$17</f>
        <v>0</v>
      </c>
      <c r="Z394" s="72">
        <f t="shared" si="57"/>
        <v>222.50171121141449</v>
      </c>
      <c r="AA394" s="61">
        <f>IF(X394=0,0,Parameters!$C$16*Parameters!$D$16)+IF(Y394=0,0,Parameters!$C$17*Parameters!$D$17)</f>
        <v>9000</v>
      </c>
      <c r="AB394" s="60">
        <f t="shared" si="58"/>
        <v>2.4722412356823834E-2</v>
      </c>
    </row>
    <row r="395" spans="2:28" x14ac:dyDescent="0.3">
      <c r="B395" s="56">
        <f>'S(t) modelling'!A387</f>
        <v>381</v>
      </c>
      <c r="C395" s="57">
        <f>'S(t) modelling'!E387</f>
        <v>118.71316392188368</v>
      </c>
      <c r="D395" s="57">
        <f>MAX(0,$C395-Parameters!$C$13)*Parameters!$D$13</f>
        <v>4871.3163921883679</v>
      </c>
      <c r="E395" s="27">
        <f>MAX(0,$C395-Parameters!$C$14)*Parameters!$D$14</f>
        <v>3871.3163921883679</v>
      </c>
      <c r="F395" s="58">
        <f>MAX(0,$C395-Parameters!$C$15)*Parameters!$D$15</f>
        <v>2871.3163921883679</v>
      </c>
      <c r="G395" s="59">
        <f t="shared" si="60"/>
        <v>11613.949176565104</v>
      </c>
      <c r="H395" s="59">
        <f>IF(D395=0,0,Parameters!$C$13*Parameters!$D$13)+IF(E395=0,0,Parameters!$C$14*Parameters!$D$14)+IF(F395=0,0,Parameters!$C$15*Parameters!$D$15)</f>
        <v>24000</v>
      </c>
      <c r="I395" s="60">
        <f t="shared" si="59"/>
        <v>0.48391454902354597</v>
      </c>
      <c r="J395" s="58">
        <f>'S(t) modelling'!H387</f>
        <v>131.10804185637065</v>
      </c>
      <c r="K395" s="57">
        <f>MAX(0,$J395-Parameters!$C$13)*Parameters!$D$13</f>
        <v>6110.8041856370646</v>
      </c>
      <c r="L395" s="27">
        <f>MAX(0,$J395-Parameters!$C$14)*Parameters!$D$14</f>
        <v>5110.8041856370646</v>
      </c>
      <c r="M395" s="58">
        <f>MAX(0,$J395-Parameters!$C$15)*Parameters!$D$15</f>
        <v>4110.8041856370646</v>
      </c>
      <c r="N395" s="61">
        <f t="shared" si="61"/>
        <v>15332.412556911193</v>
      </c>
      <c r="O395" s="59">
        <f>IF(K395=0,0,Parameters!$C$13*Parameters!$D$13)+IF(L395=0,0,Parameters!$C$14*Parameters!$D$14)+IF(M395=0,0,Parameters!$C$15*Parameters!$D$15)</f>
        <v>24000</v>
      </c>
      <c r="P395" s="60">
        <f t="shared" si="54"/>
        <v>0.63885052320463309</v>
      </c>
      <c r="R395" s="56">
        <f t="shared" si="55"/>
        <v>381</v>
      </c>
      <c r="S395" s="57">
        <f>MAX(0,$C395-Parameters!$C$16)*Parameters!$D$16</f>
        <v>2871.3163921883679</v>
      </c>
      <c r="T395" s="58">
        <f>MAX(0,$C395-Parameters!$D$17)*Parameters!$D$17</f>
        <v>1871.3163921883677</v>
      </c>
      <c r="U395" s="70">
        <f t="shared" si="62"/>
        <v>4742.6327843767358</v>
      </c>
      <c r="V395" s="71">
        <f>IF(S395=0,0,Parameters!$C$16*Parameters!$D$16)+IF(T395=0,0,Parameters!$C$17*Parameters!$D$17)</f>
        <v>19000</v>
      </c>
      <c r="W395" s="60">
        <f t="shared" si="56"/>
        <v>0.24961225180930188</v>
      </c>
      <c r="X395" s="57">
        <f>MAX(0,$J395-Parameters!$C$16)*Parameters!$D$16</f>
        <v>4110.8041856370646</v>
      </c>
      <c r="Y395" s="27">
        <f>MAX(0,$J395-Parameters!$C$17)*Parameters!$D$17</f>
        <v>3110.8041856370646</v>
      </c>
      <c r="Z395" s="72">
        <f t="shared" si="57"/>
        <v>7221.6083712741292</v>
      </c>
      <c r="AA395" s="61">
        <f>IF(X395=0,0,Parameters!$C$16*Parameters!$D$16)+IF(Y395=0,0,Parameters!$C$17*Parameters!$D$17)</f>
        <v>19000</v>
      </c>
      <c r="AB395" s="60">
        <f t="shared" si="58"/>
        <v>0.38008465111969103</v>
      </c>
    </row>
    <row r="396" spans="2:28" x14ac:dyDescent="0.3">
      <c r="B396" s="56">
        <f>'S(t) modelling'!A388</f>
        <v>382</v>
      </c>
      <c r="C396" s="57">
        <f>'S(t) modelling'!E388</f>
        <v>107.94409642229247</v>
      </c>
      <c r="D396" s="57">
        <f>MAX(0,$C396-Parameters!$C$13)*Parameters!$D$13</f>
        <v>3794.4096422292473</v>
      </c>
      <c r="E396" s="27">
        <f>MAX(0,$C396-Parameters!$C$14)*Parameters!$D$14</f>
        <v>2794.4096422292473</v>
      </c>
      <c r="F396" s="58">
        <f>MAX(0,$C396-Parameters!$C$15)*Parameters!$D$15</f>
        <v>1794.4096422292475</v>
      </c>
      <c r="G396" s="59">
        <f t="shared" si="60"/>
        <v>8383.2289266877415</v>
      </c>
      <c r="H396" s="59">
        <f>IF(D396=0,0,Parameters!$C$13*Parameters!$D$13)+IF(E396=0,0,Parameters!$C$14*Parameters!$D$14)+IF(F396=0,0,Parameters!$C$15*Parameters!$D$15)</f>
        <v>24000</v>
      </c>
      <c r="I396" s="60">
        <f t="shared" si="59"/>
        <v>0.34930120527865588</v>
      </c>
      <c r="J396" s="58">
        <f>'S(t) modelling'!H388</f>
        <v>100.87500968941077</v>
      </c>
      <c r="K396" s="57">
        <f>MAX(0,$J396-Parameters!$C$13)*Parameters!$D$13</f>
        <v>3087.5009689410772</v>
      </c>
      <c r="L396" s="27">
        <f>MAX(0,$J396-Parameters!$C$14)*Parameters!$D$14</f>
        <v>2087.5009689410772</v>
      </c>
      <c r="M396" s="58">
        <f>MAX(0,$J396-Parameters!$C$15)*Parameters!$D$15</f>
        <v>1087.5009689410774</v>
      </c>
      <c r="N396" s="61">
        <f t="shared" si="61"/>
        <v>6262.5029068232316</v>
      </c>
      <c r="O396" s="59">
        <f>IF(K396=0,0,Parameters!$C$13*Parameters!$D$13)+IF(L396=0,0,Parameters!$C$14*Parameters!$D$14)+IF(M396=0,0,Parameters!$C$15*Parameters!$D$15)</f>
        <v>24000</v>
      </c>
      <c r="P396" s="60">
        <f t="shared" si="54"/>
        <v>0.26093762111763463</v>
      </c>
      <c r="R396" s="56">
        <f t="shared" si="55"/>
        <v>382</v>
      </c>
      <c r="S396" s="57">
        <f>MAX(0,$C396-Parameters!$C$16)*Parameters!$D$16</f>
        <v>1794.4096422292475</v>
      </c>
      <c r="T396" s="58">
        <f>MAX(0,$C396-Parameters!$D$17)*Parameters!$D$17</f>
        <v>794.40964222924754</v>
      </c>
      <c r="U396" s="70">
        <f t="shared" si="62"/>
        <v>2588.8192844584951</v>
      </c>
      <c r="V396" s="71">
        <f>IF(S396=0,0,Parameters!$C$16*Parameters!$D$16)+IF(T396=0,0,Parameters!$C$17*Parameters!$D$17)</f>
        <v>19000</v>
      </c>
      <c r="W396" s="60">
        <f t="shared" si="56"/>
        <v>0.13625364655044711</v>
      </c>
      <c r="X396" s="57">
        <f>MAX(0,$J396-Parameters!$C$16)*Parameters!$D$16</f>
        <v>1087.5009689410774</v>
      </c>
      <c r="Y396" s="27">
        <f>MAX(0,$J396-Parameters!$C$17)*Parameters!$D$17</f>
        <v>87.500968941077417</v>
      </c>
      <c r="Z396" s="72">
        <f t="shared" si="57"/>
        <v>1175.0019378821548</v>
      </c>
      <c r="AA396" s="61">
        <f>IF(X396=0,0,Parameters!$C$16*Parameters!$D$16)+IF(Y396=0,0,Parameters!$C$17*Parameters!$D$17)</f>
        <v>19000</v>
      </c>
      <c r="AB396" s="60">
        <f t="shared" si="58"/>
        <v>6.1842207256955516E-2</v>
      </c>
    </row>
    <row r="397" spans="2:28" x14ac:dyDescent="0.3">
      <c r="B397" s="56">
        <f>'S(t) modelling'!A389</f>
        <v>383</v>
      </c>
      <c r="C397" s="57">
        <f>'S(t) modelling'!E389</f>
        <v>102.86735387905946</v>
      </c>
      <c r="D397" s="57">
        <f>MAX(0,$C397-Parameters!$C$13)*Parameters!$D$13</f>
        <v>3286.7353879059465</v>
      </c>
      <c r="E397" s="27">
        <f>MAX(0,$C397-Parameters!$C$14)*Parameters!$D$14</f>
        <v>2286.7353879059465</v>
      </c>
      <c r="F397" s="58">
        <f>MAX(0,$C397-Parameters!$C$15)*Parameters!$D$15</f>
        <v>1286.7353879059465</v>
      </c>
      <c r="G397" s="59">
        <f t="shared" si="60"/>
        <v>6860.2061637178394</v>
      </c>
      <c r="H397" s="59">
        <f>IF(D397=0,0,Parameters!$C$13*Parameters!$D$13)+IF(E397=0,0,Parameters!$C$14*Parameters!$D$14)+IF(F397=0,0,Parameters!$C$15*Parameters!$D$15)</f>
        <v>24000</v>
      </c>
      <c r="I397" s="60">
        <f t="shared" si="59"/>
        <v>0.28584192348824333</v>
      </c>
      <c r="J397" s="58">
        <f>'S(t) modelling'!H389</f>
        <v>107.92301382793059</v>
      </c>
      <c r="K397" s="57">
        <f>MAX(0,$J397-Parameters!$C$13)*Parameters!$D$13</f>
        <v>3792.301382793059</v>
      </c>
      <c r="L397" s="27">
        <f>MAX(0,$J397-Parameters!$C$14)*Parameters!$D$14</f>
        <v>2792.301382793059</v>
      </c>
      <c r="M397" s="58">
        <f>MAX(0,$J397-Parameters!$C$15)*Parameters!$D$15</f>
        <v>1792.301382793059</v>
      </c>
      <c r="N397" s="61">
        <f t="shared" si="61"/>
        <v>8376.9041483791771</v>
      </c>
      <c r="O397" s="59">
        <f>IF(K397=0,0,Parameters!$C$13*Parameters!$D$13)+IF(L397=0,0,Parameters!$C$14*Parameters!$D$14)+IF(M397=0,0,Parameters!$C$15*Parameters!$D$15)</f>
        <v>24000</v>
      </c>
      <c r="P397" s="60">
        <f t="shared" si="54"/>
        <v>0.3490376728491324</v>
      </c>
      <c r="R397" s="56">
        <f t="shared" si="55"/>
        <v>383</v>
      </c>
      <c r="S397" s="57">
        <f>MAX(0,$C397-Parameters!$C$16)*Parameters!$D$16</f>
        <v>1286.7353879059465</v>
      </c>
      <c r="T397" s="58">
        <f>MAX(0,$C397-Parameters!$D$17)*Parameters!$D$17</f>
        <v>286.73538790594648</v>
      </c>
      <c r="U397" s="70">
        <f t="shared" si="62"/>
        <v>1573.470775811893</v>
      </c>
      <c r="V397" s="71">
        <f>IF(S397=0,0,Parameters!$C$16*Parameters!$D$16)+IF(T397=0,0,Parameters!$C$17*Parameters!$D$17)</f>
        <v>19000</v>
      </c>
      <c r="W397" s="60">
        <f t="shared" si="56"/>
        <v>8.2814251358520677E-2</v>
      </c>
      <c r="X397" s="57">
        <f>MAX(0,$J397-Parameters!$C$16)*Parameters!$D$16</f>
        <v>1792.301382793059</v>
      </c>
      <c r="Y397" s="27">
        <f>MAX(0,$J397-Parameters!$C$17)*Parameters!$D$17</f>
        <v>792.30138279305891</v>
      </c>
      <c r="Z397" s="72">
        <f t="shared" si="57"/>
        <v>2584.602765586118</v>
      </c>
      <c r="AA397" s="61">
        <f>IF(X397=0,0,Parameters!$C$16*Parameters!$D$16)+IF(Y397=0,0,Parameters!$C$17*Parameters!$D$17)</f>
        <v>19000</v>
      </c>
      <c r="AB397" s="60">
        <f t="shared" si="58"/>
        <v>0.13603172450453252</v>
      </c>
    </row>
    <row r="398" spans="2:28" x14ac:dyDescent="0.3">
      <c r="B398" s="56">
        <f>'S(t) modelling'!A390</f>
        <v>384</v>
      </c>
      <c r="C398" s="57">
        <f>'S(t) modelling'!E390</f>
        <v>97.579715894528405</v>
      </c>
      <c r="D398" s="57">
        <f>MAX(0,$C398-Parameters!$C$13)*Parameters!$D$13</f>
        <v>2757.9715894528404</v>
      </c>
      <c r="E398" s="27">
        <f>MAX(0,$C398-Parameters!$C$14)*Parameters!$D$14</f>
        <v>1757.9715894528406</v>
      </c>
      <c r="F398" s="58">
        <f>MAX(0,$C398-Parameters!$C$15)*Parameters!$D$15</f>
        <v>757.97158945284059</v>
      </c>
      <c r="G398" s="59">
        <f t="shared" si="60"/>
        <v>5273.9147683585215</v>
      </c>
      <c r="H398" s="59">
        <f>IF(D398=0,0,Parameters!$C$13*Parameters!$D$13)+IF(E398=0,0,Parameters!$C$14*Parameters!$D$14)+IF(F398=0,0,Parameters!$C$15*Parameters!$D$15)</f>
        <v>24000</v>
      </c>
      <c r="I398" s="60">
        <f t="shared" si="59"/>
        <v>0.21974644868160506</v>
      </c>
      <c r="J398" s="58">
        <f>'S(t) modelling'!H390</f>
        <v>102.98338675227691</v>
      </c>
      <c r="K398" s="57">
        <f>MAX(0,$J398-Parameters!$C$13)*Parameters!$D$13</f>
        <v>3298.3386752276915</v>
      </c>
      <c r="L398" s="27">
        <f>MAX(0,$J398-Parameters!$C$14)*Parameters!$D$14</f>
        <v>2298.3386752276915</v>
      </c>
      <c r="M398" s="58">
        <f>MAX(0,$J398-Parameters!$C$15)*Parameters!$D$15</f>
        <v>1298.3386752276915</v>
      </c>
      <c r="N398" s="61">
        <f t="shared" si="61"/>
        <v>6895.016025683075</v>
      </c>
      <c r="O398" s="59">
        <f>IF(K398=0,0,Parameters!$C$13*Parameters!$D$13)+IF(L398=0,0,Parameters!$C$14*Parameters!$D$14)+IF(M398=0,0,Parameters!$C$15*Parameters!$D$15)</f>
        <v>24000</v>
      </c>
      <c r="P398" s="60">
        <f t="shared" si="54"/>
        <v>0.28729233440346147</v>
      </c>
      <c r="R398" s="56">
        <f t="shared" si="55"/>
        <v>384</v>
      </c>
      <c r="S398" s="57">
        <f>MAX(0,$C398-Parameters!$C$16)*Parameters!$D$16</f>
        <v>757.97158945284059</v>
      </c>
      <c r="T398" s="58">
        <f>MAX(0,$C398-Parameters!$D$17)*Parameters!$D$17</f>
        <v>0</v>
      </c>
      <c r="U398" s="70">
        <f t="shared" si="62"/>
        <v>757.97158945284059</v>
      </c>
      <c r="V398" s="71">
        <f>IF(S398=0,0,Parameters!$C$16*Parameters!$D$16)+IF(T398=0,0,Parameters!$C$17*Parameters!$D$17)</f>
        <v>9000</v>
      </c>
      <c r="W398" s="60">
        <f t="shared" si="56"/>
        <v>8.4219065494760062E-2</v>
      </c>
      <c r="X398" s="57">
        <f>MAX(0,$J398-Parameters!$C$16)*Parameters!$D$16</f>
        <v>1298.3386752276915</v>
      </c>
      <c r="Y398" s="27">
        <f>MAX(0,$J398-Parameters!$C$17)*Parameters!$D$17</f>
        <v>298.3386752276914</v>
      </c>
      <c r="Z398" s="72">
        <f t="shared" si="57"/>
        <v>1596.677350455383</v>
      </c>
      <c r="AA398" s="61">
        <f>IF(X398=0,0,Parameters!$C$16*Parameters!$D$16)+IF(Y398=0,0,Parameters!$C$17*Parameters!$D$17)</f>
        <v>19000</v>
      </c>
      <c r="AB398" s="60">
        <f t="shared" si="58"/>
        <v>8.4035650023967526E-2</v>
      </c>
    </row>
    <row r="399" spans="2:28" x14ac:dyDescent="0.3">
      <c r="B399" s="56">
        <f>'S(t) modelling'!A391</f>
        <v>385</v>
      </c>
      <c r="C399" s="57">
        <f>'S(t) modelling'!E391</f>
        <v>103.82347210555088</v>
      </c>
      <c r="D399" s="57">
        <f>MAX(0,$C399-Parameters!$C$13)*Parameters!$D$13</f>
        <v>3382.3472105550877</v>
      </c>
      <c r="E399" s="27">
        <f>MAX(0,$C399-Parameters!$C$14)*Parameters!$D$14</f>
        <v>2382.3472105550877</v>
      </c>
      <c r="F399" s="58">
        <f>MAX(0,$C399-Parameters!$C$15)*Parameters!$D$15</f>
        <v>1382.3472105550877</v>
      </c>
      <c r="G399" s="59">
        <f t="shared" si="60"/>
        <v>7147.0416316652627</v>
      </c>
      <c r="H399" s="59">
        <f>IF(D399=0,0,Parameters!$C$13*Parameters!$D$13)+IF(E399=0,0,Parameters!$C$14*Parameters!$D$14)+IF(F399=0,0,Parameters!$C$15*Parameters!$D$15)</f>
        <v>24000</v>
      </c>
      <c r="I399" s="60">
        <f t="shared" si="59"/>
        <v>0.29779340131938592</v>
      </c>
      <c r="J399" s="58">
        <f>'S(t) modelling'!H391</f>
        <v>106.92098094628619</v>
      </c>
      <c r="K399" s="57">
        <f>MAX(0,$J399-Parameters!$C$13)*Parameters!$D$13</f>
        <v>3692.098094628619</v>
      </c>
      <c r="L399" s="27">
        <f>MAX(0,$J399-Parameters!$C$14)*Parameters!$D$14</f>
        <v>2692.098094628619</v>
      </c>
      <c r="M399" s="58">
        <f>MAX(0,$J399-Parameters!$C$15)*Parameters!$D$15</f>
        <v>1692.0980946286193</v>
      </c>
      <c r="N399" s="61">
        <f t="shared" si="61"/>
        <v>8076.2942838858571</v>
      </c>
      <c r="O399" s="59">
        <f>IF(K399=0,0,Parameters!$C$13*Parameters!$D$13)+IF(L399=0,0,Parameters!$C$14*Parameters!$D$14)+IF(M399=0,0,Parameters!$C$15*Parameters!$D$15)</f>
        <v>24000</v>
      </c>
      <c r="P399" s="60">
        <f t="shared" ref="P399:P462" si="63">IF(O399=0,0,N399/O399)</f>
        <v>0.33651226182857735</v>
      </c>
      <c r="R399" s="56">
        <f t="shared" ref="R399:R462" si="64">B399</f>
        <v>385</v>
      </c>
      <c r="S399" s="57">
        <f>MAX(0,$C399-Parameters!$C$16)*Parameters!$D$16</f>
        <v>1382.3472105550877</v>
      </c>
      <c r="T399" s="58">
        <f>MAX(0,$C399-Parameters!$D$17)*Parameters!$D$17</f>
        <v>382.34721055508771</v>
      </c>
      <c r="U399" s="70">
        <f t="shared" si="62"/>
        <v>1764.6944211101754</v>
      </c>
      <c r="V399" s="71">
        <f>IF(S399=0,0,Parameters!$C$16*Parameters!$D$16)+IF(T399=0,0,Parameters!$C$17*Parameters!$D$17)</f>
        <v>19000</v>
      </c>
      <c r="W399" s="60">
        <f t="shared" ref="W399:W462" si="65">IF(U399=0,0,U399/V399)</f>
        <v>9.2878653742640815E-2</v>
      </c>
      <c r="X399" s="57">
        <f>MAX(0,$J399-Parameters!$C$16)*Parameters!$D$16</f>
        <v>1692.0980946286193</v>
      </c>
      <c r="Y399" s="27">
        <f>MAX(0,$J399-Parameters!$C$17)*Parameters!$D$17</f>
        <v>692.09809462861926</v>
      </c>
      <c r="Z399" s="72">
        <f t="shared" ref="Z399:Z462" si="66">SUM(X399:Y399)</f>
        <v>2384.1961892572385</v>
      </c>
      <c r="AA399" s="61">
        <f>IF(X399=0,0,Parameters!$C$16*Parameters!$D$16)+IF(Y399=0,0,Parameters!$C$17*Parameters!$D$17)</f>
        <v>19000</v>
      </c>
      <c r="AB399" s="60">
        <f t="shared" ref="AB399:AB462" si="67">IF(Z399=0,0,Z399/AA399)</f>
        <v>0.12548400996090728</v>
      </c>
    </row>
    <row r="400" spans="2:28" x14ac:dyDescent="0.3">
      <c r="B400" s="56">
        <f>'S(t) modelling'!A392</f>
        <v>386</v>
      </c>
      <c r="C400" s="57">
        <f>'S(t) modelling'!E392</f>
        <v>112.31800107462198</v>
      </c>
      <c r="D400" s="57">
        <f>MAX(0,$C400-Parameters!$C$13)*Parameters!$D$13</f>
        <v>4231.800107462197</v>
      </c>
      <c r="E400" s="27">
        <f>MAX(0,$C400-Parameters!$C$14)*Parameters!$D$14</f>
        <v>3231.8001074621975</v>
      </c>
      <c r="F400" s="58">
        <f>MAX(0,$C400-Parameters!$C$15)*Parameters!$D$15</f>
        <v>2231.8001074621975</v>
      </c>
      <c r="G400" s="59">
        <f t="shared" si="60"/>
        <v>9695.4003223865911</v>
      </c>
      <c r="H400" s="59">
        <f>IF(D400=0,0,Parameters!$C$13*Parameters!$D$13)+IF(E400=0,0,Parameters!$C$14*Parameters!$D$14)+IF(F400=0,0,Parameters!$C$15*Parameters!$D$15)</f>
        <v>24000</v>
      </c>
      <c r="I400" s="60">
        <f t="shared" ref="I400:I463" si="68">IF(H400=0,0,G400/H400)</f>
        <v>0.40397501343277464</v>
      </c>
      <c r="J400" s="58">
        <f>'S(t) modelling'!H392</f>
        <v>127.45906206335961</v>
      </c>
      <c r="K400" s="57">
        <f>MAX(0,$J400-Parameters!$C$13)*Parameters!$D$13</f>
        <v>5745.9062063359606</v>
      </c>
      <c r="L400" s="27">
        <f>MAX(0,$J400-Parameters!$C$14)*Parameters!$D$14</f>
        <v>4745.9062063359606</v>
      </c>
      <c r="M400" s="58">
        <f>MAX(0,$J400-Parameters!$C$15)*Parameters!$D$15</f>
        <v>3745.9062063359611</v>
      </c>
      <c r="N400" s="61">
        <f t="shared" si="61"/>
        <v>14237.718619007883</v>
      </c>
      <c r="O400" s="59">
        <f>IF(K400=0,0,Parameters!$C$13*Parameters!$D$13)+IF(L400=0,0,Parameters!$C$14*Parameters!$D$14)+IF(M400=0,0,Parameters!$C$15*Parameters!$D$15)</f>
        <v>24000</v>
      </c>
      <c r="P400" s="60">
        <f t="shared" si="63"/>
        <v>0.59323827579199506</v>
      </c>
      <c r="R400" s="56">
        <f t="shared" si="64"/>
        <v>386</v>
      </c>
      <c r="S400" s="57">
        <f>MAX(0,$C400-Parameters!$C$16)*Parameters!$D$16</f>
        <v>2231.8001074621975</v>
      </c>
      <c r="T400" s="58">
        <f>MAX(0,$C400-Parameters!$D$17)*Parameters!$D$17</f>
        <v>1231.8001074621975</v>
      </c>
      <c r="U400" s="70">
        <f t="shared" si="62"/>
        <v>3463.600214924395</v>
      </c>
      <c r="V400" s="71">
        <f>IF(S400=0,0,Parameters!$C$16*Parameters!$D$16)+IF(T400=0,0,Parameters!$C$17*Parameters!$D$17)</f>
        <v>19000</v>
      </c>
      <c r="W400" s="60">
        <f t="shared" si="65"/>
        <v>0.18229474815391553</v>
      </c>
      <c r="X400" s="57">
        <f>MAX(0,$J400-Parameters!$C$16)*Parameters!$D$16</f>
        <v>3745.9062063359611</v>
      </c>
      <c r="Y400" s="27">
        <f>MAX(0,$J400-Parameters!$C$17)*Parameters!$D$17</f>
        <v>2745.9062063359611</v>
      </c>
      <c r="Z400" s="72">
        <f t="shared" si="66"/>
        <v>6491.8124126719222</v>
      </c>
      <c r="AA400" s="61">
        <f>IF(X400=0,0,Parameters!$C$16*Parameters!$D$16)+IF(Y400=0,0,Parameters!$C$17*Parameters!$D$17)</f>
        <v>19000</v>
      </c>
      <c r="AB400" s="60">
        <f t="shared" si="67"/>
        <v>0.34167433750904852</v>
      </c>
    </row>
    <row r="401" spans="2:28" x14ac:dyDescent="0.3">
      <c r="B401" s="56">
        <f>'S(t) modelling'!A393</f>
        <v>387</v>
      </c>
      <c r="C401" s="57">
        <f>'S(t) modelling'!E393</f>
        <v>102.85849125893014</v>
      </c>
      <c r="D401" s="57">
        <f>MAX(0,$C401-Parameters!$C$13)*Parameters!$D$13</f>
        <v>3285.8491258930144</v>
      </c>
      <c r="E401" s="27">
        <f>MAX(0,$C401-Parameters!$C$14)*Parameters!$D$14</f>
        <v>2285.8491258930144</v>
      </c>
      <c r="F401" s="58">
        <f>MAX(0,$C401-Parameters!$C$15)*Parameters!$D$15</f>
        <v>1285.8491258930144</v>
      </c>
      <c r="G401" s="59">
        <f t="shared" si="60"/>
        <v>6857.5473776790432</v>
      </c>
      <c r="H401" s="59">
        <f>IF(D401=0,0,Parameters!$C$13*Parameters!$D$13)+IF(E401=0,0,Parameters!$C$14*Parameters!$D$14)+IF(F401=0,0,Parameters!$C$15*Parameters!$D$15)</f>
        <v>24000</v>
      </c>
      <c r="I401" s="60">
        <f t="shared" si="68"/>
        <v>0.28573114073662681</v>
      </c>
      <c r="J401" s="58">
        <f>'S(t) modelling'!H393</f>
        <v>113.97868958066903</v>
      </c>
      <c r="K401" s="57">
        <f>MAX(0,$J401-Parameters!$C$13)*Parameters!$D$13</f>
        <v>4397.8689580669025</v>
      </c>
      <c r="L401" s="27">
        <f>MAX(0,$J401-Parameters!$C$14)*Parameters!$D$14</f>
        <v>3397.8689580669025</v>
      </c>
      <c r="M401" s="58">
        <f>MAX(0,$J401-Parameters!$C$15)*Parameters!$D$15</f>
        <v>2397.8689580669025</v>
      </c>
      <c r="N401" s="61">
        <f t="shared" si="61"/>
        <v>10193.606874200708</v>
      </c>
      <c r="O401" s="59">
        <f>IF(K401=0,0,Parameters!$C$13*Parameters!$D$13)+IF(L401=0,0,Parameters!$C$14*Parameters!$D$14)+IF(M401=0,0,Parameters!$C$15*Parameters!$D$15)</f>
        <v>24000</v>
      </c>
      <c r="P401" s="60">
        <f t="shared" si="63"/>
        <v>0.42473361975836282</v>
      </c>
      <c r="R401" s="56">
        <f t="shared" si="64"/>
        <v>387</v>
      </c>
      <c r="S401" s="57">
        <f>MAX(0,$C401-Parameters!$C$16)*Parameters!$D$16</f>
        <v>1285.8491258930144</v>
      </c>
      <c r="T401" s="58">
        <f>MAX(0,$C401-Parameters!$D$17)*Parameters!$D$17</f>
        <v>285.84912589301439</v>
      </c>
      <c r="U401" s="70">
        <f t="shared" si="62"/>
        <v>1571.6982517860288</v>
      </c>
      <c r="V401" s="71">
        <f>IF(S401=0,0,Parameters!$C$16*Parameters!$D$16)+IF(T401=0,0,Parameters!$C$17*Parameters!$D$17)</f>
        <v>19000</v>
      </c>
      <c r="W401" s="60">
        <f t="shared" si="65"/>
        <v>8.2720960620317308E-2</v>
      </c>
      <c r="X401" s="57">
        <f>MAX(0,$J401-Parameters!$C$16)*Parameters!$D$16</f>
        <v>2397.8689580669025</v>
      </c>
      <c r="Y401" s="27">
        <f>MAX(0,$J401-Parameters!$C$17)*Parameters!$D$17</f>
        <v>1397.8689580669027</v>
      </c>
      <c r="Z401" s="72">
        <f t="shared" si="66"/>
        <v>3795.7379161338049</v>
      </c>
      <c r="AA401" s="61">
        <f>IF(X401=0,0,Parameters!$C$16*Parameters!$D$16)+IF(Y401=0,0,Parameters!$C$17*Parameters!$D$17)</f>
        <v>19000</v>
      </c>
      <c r="AB401" s="60">
        <f t="shared" si="67"/>
        <v>0.19977567979651606</v>
      </c>
    </row>
    <row r="402" spans="2:28" x14ac:dyDescent="0.3">
      <c r="B402" s="56">
        <f>'S(t) modelling'!A394</f>
        <v>388</v>
      </c>
      <c r="C402" s="57">
        <f>'S(t) modelling'!E394</f>
        <v>104.28999681630981</v>
      </c>
      <c r="D402" s="57">
        <f>MAX(0,$C402-Parameters!$C$13)*Parameters!$D$13</f>
        <v>3428.9996816309808</v>
      </c>
      <c r="E402" s="27">
        <f>MAX(0,$C402-Parameters!$C$14)*Parameters!$D$14</f>
        <v>2428.9996816309808</v>
      </c>
      <c r="F402" s="58">
        <f>MAX(0,$C402-Parameters!$C$15)*Parameters!$D$15</f>
        <v>1428.9996816309808</v>
      </c>
      <c r="G402" s="59">
        <f t="shared" si="60"/>
        <v>7286.999044892942</v>
      </c>
      <c r="H402" s="59">
        <f>IF(D402=0,0,Parameters!$C$13*Parameters!$D$13)+IF(E402=0,0,Parameters!$C$14*Parameters!$D$14)+IF(F402=0,0,Parameters!$C$15*Parameters!$D$15)</f>
        <v>24000</v>
      </c>
      <c r="I402" s="60">
        <f t="shared" si="68"/>
        <v>0.30362496020387258</v>
      </c>
      <c r="J402" s="58">
        <f>'S(t) modelling'!H394</f>
        <v>108.99031763302739</v>
      </c>
      <c r="K402" s="57">
        <f>MAX(0,$J402-Parameters!$C$13)*Parameters!$D$13</f>
        <v>3899.0317633027389</v>
      </c>
      <c r="L402" s="27">
        <f>MAX(0,$J402-Parameters!$C$14)*Parameters!$D$14</f>
        <v>2899.0317633027389</v>
      </c>
      <c r="M402" s="58">
        <f>MAX(0,$J402-Parameters!$C$15)*Parameters!$D$15</f>
        <v>1899.0317633027389</v>
      </c>
      <c r="N402" s="61">
        <f t="shared" si="61"/>
        <v>8697.0952899082167</v>
      </c>
      <c r="O402" s="59">
        <f>IF(K402=0,0,Parameters!$C$13*Parameters!$D$13)+IF(L402=0,0,Parameters!$C$14*Parameters!$D$14)+IF(M402=0,0,Parameters!$C$15*Parameters!$D$15)</f>
        <v>24000</v>
      </c>
      <c r="P402" s="60">
        <f t="shared" si="63"/>
        <v>0.36237897041284234</v>
      </c>
      <c r="R402" s="56">
        <f t="shared" si="64"/>
        <v>388</v>
      </c>
      <c r="S402" s="57">
        <f>MAX(0,$C402-Parameters!$C$16)*Parameters!$D$16</f>
        <v>1428.9996816309808</v>
      </c>
      <c r="T402" s="58">
        <f>MAX(0,$C402-Parameters!$D$17)*Parameters!$D$17</f>
        <v>428.99968163098094</v>
      </c>
      <c r="U402" s="70">
        <f t="shared" si="62"/>
        <v>1857.9993632619617</v>
      </c>
      <c r="V402" s="71">
        <f>IF(S402=0,0,Parameters!$C$16*Parameters!$D$16)+IF(T402=0,0,Parameters!$C$17*Parameters!$D$17)</f>
        <v>19000</v>
      </c>
      <c r="W402" s="60">
        <f t="shared" si="65"/>
        <v>9.7789440171682188E-2</v>
      </c>
      <c r="X402" s="57">
        <f>MAX(0,$J402-Parameters!$C$16)*Parameters!$D$16</f>
        <v>1899.0317633027389</v>
      </c>
      <c r="Y402" s="27">
        <f>MAX(0,$J402-Parameters!$C$17)*Parameters!$D$17</f>
        <v>899.0317633027388</v>
      </c>
      <c r="Z402" s="72">
        <f t="shared" si="66"/>
        <v>2798.0635266054778</v>
      </c>
      <c r="AA402" s="61">
        <f>IF(X402=0,0,Parameters!$C$16*Parameters!$D$16)+IF(Y402=0,0,Parameters!$C$17*Parameters!$D$17)</f>
        <v>19000</v>
      </c>
      <c r="AB402" s="60">
        <f t="shared" si="67"/>
        <v>0.1472665014002883</v>
      </c>
    </row>
    <row r="403" spans="2:28" x14ac:dyDescent="0.3">
      <c r="B403" s="56">
        <f>'S(t) modelling'!A395</f>
        <v>389</v>
      </c>
      <c r="C403" s="57">
        <f>'S(t) modelling'!E395</f>
        <v>103.98925713930446</v>
      </c>
      <c r="D403" s="57">
        <f>MAX(0,$C403-Parameters!$C$13)*Parameters!$D$13</f>
        <v>3398.9257139304455</v>
      </c>
      <c r="E403" s="27">
        <f>MAX(0,$C403-Parameters!$C$14)*Parameters!$D$14</f>
        <v>2398.9257139304455</v>
      </c>
      <c r="F403" s="58">
        <f>MAX(0,$C403-Parameters!$C$15)*Parameters!$D$15</f>
        <v>1398.9257139304457</v>
      </c>
      <c r="G403" s="59">
        <f t="shared" si="60"/>
        <v>7196.7771417913364</v>
      </c>
      <c r="H403" s="59">
        <f>IF(D403=0,0,Parameters!$C$13*Parameters!$D$13)+IF(E403=0,0,Parameters!$C$14*Parameters!$D$14)+IF(F403=0,0,Parameters!$C$15*Parameters!$D$15)</f>
        <v>24000</v>
      </c>
      <c r="I403" s="60">
        <f t="shared" si="68"/>
        <v>0.2998657142413057</v>
      </c>
      <c r="J403" s="58">
        <f>'S(t) modelling'!H395</f>
        <v>98.674819938518368</v>
      </c>
      <c r="K403" s="57">
        <f>MAX(0,$J403-Parameters!$C$13)*Parameters!$D$13</f>
        <v>2867.4819938518367</v>
      </c>
      <c r="L403" s="27">
        <f>MAX(0,$J403-Parameters!$C$14)*Parameters!$D$14</f>
        <v>1867.4819938518367</v>
      </c>
      <c r="M403" s="58">
        <f>MAX(0,$J403-Parameters!$C$15)*Parameters!$D$15</f>
        <v>867.48199385183682</v>
      </c>
      <c r="N403" s="61">
        <f t="shared" si="61"/>
        <v>5602.4459815555101</v>
      </c>
      <c r="O403" s="59">
        <f>IF(K403=0,0,Parameters!$C$13*Parameters!$D$13)+IF(L403=0,0,Parameters!$C$14*Parameters!$D$14)+IF(M403=0,0,Parameters!$C$15*Parameters!$D$15)</f>
        <v>24000</v>
      </c>
      <c r="P403" s="60">
        <f t="shared" si="63"/>
        <v>0.2334352492314796</v>
      </c>
      <c r="R403" s="56">
        <f t="shared" si="64"/>
        <v>389</v>
      </c>
      <c r="S403" s="57">
        <f>MAX(0,$C403-Parameters!$C$16)*Parameters!$D$16</f>
        <v>1398.9257139304457</v>
      </c>
      <c r="T403" s="58">
        <f>MAX(0,$C403-Parameters!$D$17)*Parameters!$D$17</f>
        <v>398.92571393044562</v>
      </c>
      <c r="U403" s="70">
        <f t="shared" si="62"/>
        <v>1797.8514278608914</v>
      </c>
      <c r="V403" s="71">
        <f>IF(S403=0,0,Parameters!$C$16*Parameters!$D$16)+IF(T403=0,0,Parameters!$C$17*Parameters!$D$17)</f>
        <v>19000</v>
      </c>
      <c r="W403" s="60">
        <f t="shared" si="65"/>
        <v>9.4623759361099541E-2</v>
      </c>
      <c r="X403" s="57">
        <f>MAX(0,$J403-Parameters!$C$16)*Parameters!$D$16</f>
        <v>867.48199385183682</v>
      </c>
      <c r="Y403" s="27">
        <f>MAX(0,$J403-Parameters!$C$17)*Parameters!$D$17</f>
        <v>0</v>
      </c>
      <c r="Z403" s="72">
        <f t="shared" si="66"/>
        <v>867.48199385183682</v>
      </c>
      <c r="AA403" s="61">
        <f>IF(X403=0,0,Parameters!$C$16*Parameters!$D$16)+IF(Y403=0,0,Parameters!$C$17*Parameters!$D$17)</f>
        <v>9000</v>
      </c>
      <c r="AB403" s="60">
        <f t="shared" si="67"/>
        <v>9.6386888205759649E-2</v>
      </c>
    </row>
    <row r="404" spans="2:28" x14ac:dyDescent="0.3">
      <c r="B404" s="56">
        <f>'S(t) modelling'!A396</f>
        <v>390</v>
      </c>
      <c r="C404" s="57">
        <f>'S(t) modelling'!E396</f>
        <v>101.01581933004489</v>
      </c>
      <c r="D404" s="57">
        <f>MAX(0,$C404-Parameters!$C$13)*Parameters!$D$13</f>
        <v>3101.5819330044892</v>
      </c>
      <c r="E404" s="27">
        <f>MAX(0,$C404-Parameters!$C$14)*Parameters!$D$14</f>
        <v>2101.5819330044892</v>
      </c>
      <c r="F404" s="58">
        <f>MAX(0,$C404-Parameters!$C$15)*Parameters!$D$15</f>
        <v>1101.5819330044892</v>
      </c>
      <c r="G404" s="59">
        <f t="shared" si="60"/>
        <v>6304.7457990134681</v>
      </c>
      <c r="H404" s="59">
        <f>IF(D404=0,0,Parameters!$C$13*Parameters!$D$13)+IF(E404=0,0,Parameters!$C$14*Parameters!$D$14)+IF(F404=0,0,Parameters!$C$15*Parameters!$D$15)</f>
        <v>24000</v>
      </c>
      <c r="I404" s="60">
        <f t="shared" si="68"/>
        <v>0.26269774162556114</v>
      </c>
      <c r="J404" s="58">
        <f>'S(t) modelling'!H396</f>
        <v>125.74245186045727</v>
      </c>
      <c r="K404" s="57">
        <f>MAX(0,$J404-Parameters!$C$13)*Parameters!$D$13</f>
        <v>5574.2451860457268</v>
      </c>
      <c r="L404" s="27">
        <f>MAX(0,$J404-Parameters!$C$14)*Parameters!$D$14</f>
        <v>4574.2451860457268</v>
      </c>
      <c r="M404" s="58">
        <f>MAX(0,$J404-Parameters!$C$15)*Parameters!$D$15</f>
        <v>3574.2451860457268</v>
      </c>
      <c r="N404" s="61">
        <f t="shared" si="61"/>
        <v>13722.735558137181</v>
      </c>
      <c r="O404" s="59">
        <f>IF(K404=0,0,Parameters!$C$13*Parameters!$D$13)+IF(L404=0,0,Parameters!$C$14*Parameters!$D$14)+IF(M404=0,0,Parameters!$C$15*Parameters!$D$15)</f>
        <v>24000</v>
      </c>
      <c r="P404" s="60">
        <f t="shared" si="63"/>
        <v>0.57178064825571584</v>
      </c>
      <c r="R404" s="56">
        <f t="shared" si="64"/>
        <v>390</v>
      </c>
      <c r="S404" s="57">
        <f>MAX(0,$C404-Parameters!$C$16)*Parameters!$D$16</f>
        <v>1101.5819330044892</v>
      </c>
      <c r="T404" s="58">
        <f>MAX(0,$C404-Parameters!$D$17)*Parameters!$D$17</f>
        <v>101.58193300448914</v>
      </c>
      <c r="U404" s="70">
        <f t="shared" si="62"/>
        <v>1203.1638660089784</v>
      </c>
      <c r="V404" s="71">
        <f>IF(S404=0,0,Parameters!$C$16*Parameters!$D$16)+IF(T404=0,0,Parameters!$C$17*Parameters!$D$17)</f>
        <v>19000</v>
      </c>
      <c r="W404" s="60">
        <f t="shared" si="65"/>
        <v>6.3324414000472548E-2</v>
      </c>
      <c r="X404" s="57">
        <f>MAX(0,$J404-Parameters!$C$16)*Parameters!$D$16</f>
        <v>3574.2451860457268</v>
      </c>
      <c r="Y404" s="27">
        <f>MAX(0,$J404-Parameters!$C$17)*Parameters!$D$17</f>
        <v>2574.2451860457268</v>
      </c>
      <c r="Z404" s="72">
        <f t="shared" si="66"/>
        <v>6148.4903720914535</v>
      </c>
      <c r="AA404" s="61">
        <f>IF(X404=0,0,Parameters!$C$16*Parameters!$D$16)+IF(Y404=0,0,Parameters!$C$17*Parameters!$D$17)</f>
        <v>19000</v>
      </c>
      <c r="AB404" s="60">
        <f t="shared" si="67"/>
        <v>0.323604756425866</v>
      </c>
    </row>
    <row r="405" spans="2:28" x14ac:dyDescent="0.3">
      <c r="B405" s="56">
        <f>'S(t) modelling'!A397</f>
        <v>391</v>
      </c>
      <c r="C405" s="57">
        <f>'S(t) modelling'!E397</f>
        <v>102.38067206848773</v>
      </c>
      <c r="D405" s="57">
        <f>MAX(0,$C405-Parameters!$C$13)*Parameters!$D$13</f>
        <v>3238.0672068487725</v>
      </c>
      <c r="E405" s="27">
        <f>MAX(0,$C405-Parameters!$C$14)*Parameters!$D$14</f>
        <v>2238.0672068487725</v>
      </c>
      <c r="F405" s="58">
        <f>MAX(0,$C405-Parameters!$C$15)*Parameters!$D$15</f>
        <v>1238.0672068487727</v>
      </c>
      <c r="G405" s="59">
        <f t="shared" si="60"/>
        <v>6714.2016205463178</v>
      </c>
      <c r="H405" s="59">
        <f>IF(D405=0,0,Parameters!$C$13*Parameters!$D$13)+IF(E405=0,0,Parameters!$C$14*Parameters!$D$14)+IF(F405=0,0,Parameters!$C$15*Parameters!$D$15)</f>
        <v>24000</v>
      </c>
      <c r="I405" s="60">
        <f t="shared" si="68"/>
        <v>0.2797584008560966</v>
      </c>
      <c r="J405" s="58">
        <f>'S(t) modelling'!H397</f>
        <v>114.69163217789186</v>
      </c>
      <c r="K405" s="57">
        <f>MAX(0,$J405-Parameters!$C$13)*Parameters!$D$13</f>
        <v>4469.1632177891861</v>
      </c>
      <c r="L405" s="27">
        <f>MAX(0,$J405-Parameters!$C$14)*Parameters!$D$14</f>
        <v>3469.1632177891861</v>
      </c>
      <c r="M405" s="58">
        <f>MAX(0,$J405-Parameters!$C$15)*Parameters!$D$15</f>
        <v>2469.1632177891861</v>
      </c>
      <c r="N405" s="61">
        <f t="shared" si="61"/>
        <v>10407.489653367558</v>
      </c>
      <c r="O405" s="59">
        <f>IF(K405=0,0,Parameters!$C$13*Parameters!$D$13)+IF(L405=0,0,Parameters!$C$14*Parameters!$D$14)+IF(M405=0,0,Parameters!$C$15*Parameters!$D$15)</f>
        <v>24000</v>
      </c>
      <c r="P405" s="60">
        <f t="shared" si="63"/>
        <v>0.43364540222364828</v>
      </c>
      <c r="R405" s="56">
        <f t="shared" si="64"/>
        <v>391</v>
      </c>
      <c r="S405" s="57">
        <f>MAX(0,$C405-Parameters!$C$16)*Parameters!$D$16</f>
        <v>1238.0672068487727</v>
      </c>
      <c r="T405" s="58">
        <f>MAX(0,$C405-Parameters!$D$17)*Parameters!$D$17</f>
        <v>238.06720684877263</v>
      </c>
      <c r="U405" s="70">
        <f t="shared" si="62"/>
        <v>1476.1344136975454</v>
      </c>
      <c r="V405" s="71">
        <f>IF(S405=0,0,Parameters!$C$16*Parameters!$D$16)+IF(T405=0,0,Parameters!$C$17*Parameters!$D$17)</f>
        <v>19000</v>
      </c>
      <c r="W405" s="60">
        <f t="shared" si="65"/>
        <v>7.769128493144975E-2</v>
      </c>
      <c r="X405" s="57">
        <f>MAX(0,$J405-Parameters!$C$16)*Parameters!$D$16</f>
        <v>2469.1632177891861</v>
      </c>
      <c r="Y405" s="27">
        <f>MAX(0,$J405-Parameters!$C$17)*Parameters!$D$17</f>
        <v>1469.1632177891861</v>
      </c>
      <c r="Z405" s="72">
        <f t="shared" si="66"/>
        <v>3938.3264355783722</v>
      </c>
      <c r="AA405" s="61">
        <f>IF(X405=0,0,Parameters!$C$16*Parameters!$D$16)+IF(Y405=0,0,Parameters!$C$17*Parameters!$D$17)</f>
        <v>19000</v>
      </c>
      <c r="AB405" s="60">
        <f t="shared" si="67"/>
        <v>0.20728033871465118</v>
      </c>
    </row>
    <row r="406" spans="2:28" x14ac:dyDescent="0.3">
      <c r="B406" s="56">
        <f>'S(t) modelling'!A398</f>
        <v>392</v>
      </c>
      <c r="C406" s="57">
        <f>'S(t) modelling'!E398</f>
        <v>97.872097929386712</v>
      </c>
      <c r="D406" s="57">
        <f>MAX(0,$C406-Parameters!$C$13)*Parameters!$D$13</f>
        <v>2787.2097929386709</v>
      </c>
      <c r="E406" s="27">
        <f>MAX(0,$C406-Parameters!$C$14)*Parameters!$D$14</f>
        <v>1787.2097929386712</v>
      </c>
      <c r="F406" s="58">
        <f>MAX(0,$C406-Parameters!$C$15)*Parameters!$D$15</f>
        <v>787.20979293867117</v>
      </c>
      <c r="G406" s="59">
        <f t="shared" si="60"/>
        <v>5361.6293788160128</v>
      </c>
      <c r="H406" s="59">
        <f>IF(D406=0,0,Parameters!$C$13*Parameters!$D$13)+IF(E406=0,0,Parameters!$C$14*Parameters!$D$14)+IF(F406=0,0,Parameters!$C$15*Parameters!$D$15)</f>
        <v>24000</v>
      </c>
      <c r="I406" s="60">
        <f t="shared" si="68"/>
        <v>0.22340122411733387</v>
      </c>
      <c r="J406" s="58">
        <f>'S(t) modelling'!H398</f>
        <v>93.488984473522052</v>
      </c>
      <c r="K406" s="57">
        <f>MAX(0,$J406-Parameters!$C$13)*Parameters!$D$13</f>
        <v>2348.898447352205</v>
      </c>
      <c r="L406" s="27">
        <f>MAX(0,$J406-Parameters!$C$14)*Parameters!$D$14</f>
        <v>1348.8984473522053</v>
      </c>
      <c r="M406" s="58">
        <f>MAX(0,$J406-Parameters!$C$15)*Parameters!$D$15</f>
        <v>348.89844735220521</v>
      </c>
      <c r="N406" s="61">
        <f t="shared" si="61"/>
        <v>4046.6953420566151</v>
      </c>
      <c r="O406" s="59">
        <f>IF(K406=0,0,Parameters!$C$13*Parameters!$D$13)+IF(L406=0,0,Parameters!$C$14*Parameters!$D$14)+IF(M406=0,0,Parameters!$C$15*Parameters!$D$15)</f>
        <v>24000</v>
      </c>
      <c r="P406" s="60">
        <f t="shared" si="63"/>
        <v>0.16861230591902562</v>
      </c>
      <c r="R406" s="56">
        <f t="shared" si="64"/>
        <v>392</v>
      </c>
      <c r="S406" s="57">
        <f>MAX(0,$C406-Parameters!$C$16)*Parameters!$D$16</f>
        <v>787.20979293867117</v>
      </c>
      <c r="T406" s="58">
        <f>MAX(0,$C406-Parameters!$D$17)*Parameters!$D$17</f>
        <v>0</v>
      </c>
      <c r="U406" s="70">
        <f t="shared" si="62"/>
        <v>787.20979293867117</v>
      </c>
      <c r="V406" s="71">
        <f>IF(S406=0,0,Parameters!$C$16*Parameters!$D$16)+IF(T406=0,0,Parameters!$C$17*Parameters!$D$17)</f>
        <v>9000</v>
      </c>
      <c r="W406" s="60">
        <f t="shared" si="65"/>
        <v>8.7467754770963468E-2</v>
      </c>
      <c r="X406" s="57">
        <f>MAX(0,$J406-Parameters!$C$16)*Parameters!$D$16</f>
        <v>348.89844735220521</v>
      </c>
      <c r="Y406" s="27">
        <f>MAX(0,$J406-Parameters!$C$17)*Parameters!$D$17</f>
        <v>0</v>
      </c>
      <c r="Z406" s="72">
        <f t="shared" si="66"/>
        <v>348.89844735220521</v>
      </c>
      <c r="AA406" s="61">
        <f>IF(X406=0,0,Parameters!$C$16*Parameters!$D$16)+IF(Y406=0,0,Parameters!$C$17*Parameters!$D$17)</f>
        <v>9000</v>
      </c>
      <c r="AB406" s="60">
        <f t="shared" si="67"/>
        <v>3.8766494150245023E-2</v>
      </c>
    </row>
    <row r="407" spans="2:28" x14ac:dyDescent="0.3">
      <c r="B407" s="56">
        <f>'S(t) modelling'!A399</f>
        <v>393</v>
      </c>
      <c r="C407" s="57">
        <f>'S(t) modelling'!E399</f>
        <v>120.28616702756608</v>
      </c>
      <c r="D407" s="57">
        <f>MAX(0,$C407-Parameters!$C$13)*Parameters!$D$13</f>
        <v>5028.616702756608</v>
      </c>
      <c r="E407" s="27">
        <f>MAX(0,$C407-Parameters!$C$14)*Parameters!$D$14</f>
        <v>4028.616702756608</v>
      </c>
      <c r="F407" s="58">
        <f>MAX(0,$C407-Parameters!$C$15)*Parameters!$D$15</f>
        <v>3028.616702756608</v>
      </c>
      <c r="G407" s="59">
        <f t="shared" si="60"/>
        <v>12085.850108269824</v>
      </c>
      <c r="H407" s="59">
        <f>IF(D407=0,0,Parameters!$C$13*Parameters!$D$13)+IF(E407=0,0,Parameters!$C$14*Parameters!$D$14)+IF(F407=0,0,Parameters!$C$15*Parameters!$D$15)</f>
        <v>24000</v>
      </c>
      <c r="I407" s="60">
        <f t="shared" si="68"/>
        <v>0.503577087844576</v>
      </c>
      <c r="J407" s="58">
        <f>'S(t) modelling'!H399</f>
        <v>135.88670394986917</v>
      </c>
      <c r="K407" s="57">
        <f>MAX(0,$J407-Parameters!$C$13)*Parameters!$D$13</f>
        <v>6588.670394986917</v>
      </c>
      <c r="L407" s="27">
        <f>MAX(0,$J407-Parameters!$C$14)*Parameters!$D$14</f>
        <v>5588.670394986917</v>
      </c>
      <c r="M407" s="58">
        <f>MAX(0,$J407-Parameters!$C$15)*Parameters!$D$15</f>
        <v>4588.670394986917</v>
      </c>
      <c r="N407" s="61">
        <f t="shared" si="61"/>
        <v>16766.011184960749</v>
      </c>
      <c r="O407" s="59">
        <f>IF(K407=0,0,Parameters!$C$13*Parameters!$D$13)+IF(L407=0,0,Parameters!$C$14*Parameters!$D$14)+IF(M407=0,0,Parameters!$C$15*Parameters!$D$15)</f>
        <v>24000</v>
      </c>
      <c r="P407" s="60">
        <f t="shared" si="63"/>
        <v>0.69858379937336457</v>
      </c>
      <c r="R407" s="56">
        <f t="shared" si="64"/>
        <v>393</v>
      </c>
      <c r="S407" s="57">
        <f>MAX(0,$C407-Parameters!$C$16)*Parameters!$D$16</f>
        <v>3028.616702756608</v>
      </c>
      <c r="T407" s="58">
        <f>MAX(0,$C407-Parameters!$D$17)*Parameters!$D$17</f>
        <v>2028.616702756608</v>
      </c>
      <c r="U407" s="70">
        <f t="shared" si="62"/>
        <v>5057.233405513216</v>
      </c>
      <c r="V407" s="71">
        <f>IF(S407=0,0,Parameters!$C$16*Parameters!$D$16)+IF(T407=0,0,Parameters!$C$17*Parameters!$D$17)</f>
        <v>19000</v>
      </c>
      <c r="W407" s="60">
        <f t="shared" si="65"/>
        <v>0.26617017923753766</v>
      </c>
      <c r="X407" s="57">
        <f>MAX(0,$J407-Parameters!$C$16)*Parameters!$D$16</f>
        <v>4588.670394986917</v>
      </c>
      <c r="Y407" s="27">
        <f>MAX(0,$J407-Parameters!$C$17)*Parameters!$D$17</f>
        <v>3588.670394986917</v>
      </c>
      <c r="Z407" s="72">
        <f t="shared" si="66"/>
        <v>8177.340789973834</v>
      </c>
      <c r="AA407" s="61">
        <f>IF(X407=0,0,Parameters!$C$16*Parameters!$D$16)+IF(Y407=0,0,Parameters!$C$17*Parameters!$D$17)</f>
        <v>19000</v>
      </c>
      <c r="AB407" s="60">
        <f t="shared" si="67"/>
        <v>0.43038635736704389</v>
      </c>
    </row>
    <row r="408" spans="2:28" x14ac:dyDescent="0.3">
      <c r="B408" s="56">
        <f>'S(t) modelling'!A400</f>
        <v>394</v>
      </c>
      <c r="C408" s="57">
        <f>'S(t) modelling'!E400</f>
        <v>96.378029101451389</v>
      </c>
      <c r="D408" s="57">
        <f>MAX(0,$C408-Parameters!$C$13)*Parameters!$D$13</f>
        <v>2637.8029101451389</v>
      </c>
      <c r="E408" s="27">
        <f>MAX(0,$C408-Parameters!$C$14)*Parameters!$D$14</f>
        <v>1637.8029101451389</v>
      </c>
      <c r="F408" s="58">
        <f>MAX(0,$C408-Parameters!$C$15)*Parameters!$D$15</f>
        <v>637.80291014513887</v>
      </c>
      <c r="G408" s="59">
        <f t="shared" si="60"/>
        <v>4913.4087304354161</v>
      </c>
      <c r="H408" s="59">
        <f>IF(D408=0,0,Parameters!$C$13*Parameters!$D$13)+IF(E408=0,0,Parameters!$C$14*Parameters!$D$14)+IF(F408=0,0,Parameters!$C$15*Parameters!$D$15)</f>
        <v>24000</v>
      </c>
      <c r="I408" s="60">
        <f t="shared" si="68"/>
        <v>0.20472536376814235</v>
      </c>
      <c r="J408" s="58">
        <f>'S(t) modelling'!H400</f>
        <v>96.404517130755025</v>
      </c>
      <c r="K408" s="57">
        <f>MAX(0,$J408-Parameters!$C$13)*Parameters!$D$13</f>
        <v>2640.4517130755025</v>
      </c>
      <c r="L408" s="27">
        <f>MAX(0,$J408-Parameters!$C$14)*Parameters!$D$14</f>
        <v>1640.4517130755025</v>
      </c>
      <c r="M408" s="58">
        <f>MAX(0,$J408-Parameters!$C$15)*Parameters!$D$15</f>
        <v>640.45171307550254</v>
      </c>
      <c r="N408" s="61">
        <f t="shared" si="61"/>
        <v>4921.3551392265072</v>
      </c>
      <c r="O408" s="59">
        <f>IF(K408=0,0,Parameters!$C$13*Parameters!$D$13)+IF(L408=0,0,Parameters!$C$14*Parameters!$D$14)+IF(M408=0,0,Parameters!$C$15*Parameters!$D$15)</f>
        <v>24000</v>
      </c>
      <c r="P408" s="60">
        <f t="shared" si="63"/>
        <v>0.20505646413443779</v>
      </c>
      <c r="R408" s="56">
        <f t="shared" si="64"/>
        <v>394</v>
      </c>
      <c r="S408" s="57">
        <f>MAX(0,$C408-Parameters!$C$16)*Parameters!$D$16</f>
        <v>637.80291014513887</v>
      </c>
      <c r="T408" s="58">
        <f>MAX(0,$C408-Parameters!$D$17)*Parameters!$D$17</f>
        <v>0</v>
      </c>
      <c r="U408" s="70">
        <f t="shared" si="62"/>
        <v>637.80291014513887</v>
      </c>
      <c r="V408" s="71">
        <f>IF(S408=0,0,Parameters!$C$16*Parameters!$D$16)+IF(T408=0,0,Parameters!$C$17*Parameters!$D$17)</f>
        <v>9000</v>
      </c>
      <c r="W408" s="60">
        <f t="shared" si="65"/>
        <v>7.0866990016126535E-2</v>
      </c>
      <c r="X408" s="57">
        <f>MAX(0,$J408-Parameters!$C$16)*Parameters!$D$16</f>
        <v>640.45171307550254</v>
      </c>
      <c r="Y408" s="27">
        <f>MAX(0,$J408-Parameters!$C$17)*Parameters!$D$17</f>
        <v>0</v>
      </c>
      <c r="Z408" s="72">
        <f t="shared" si="66"/>
        <v>640.45171307550254</v>
      </c>
      <c r="AA408" s="61">
        <f>IF(X408=0,0,Parameters!$C$16*Parameters!$D$16)+IF(Y408=0,0,Parameters!$C$17*Parameters!$D$17)</f>
        <v>9000</v>
      </c>
      <c r="AB408" s="60">
        <f t="shared" si="67"/>
        <v>7.1161301452833614E-2</v>
      </c>
    </row>
    <row r="409" spans="2:28" x14ac:dyDescent="0.3">
      <c r="B409" s="56">
        <f>'S(t) modelling'!A401</f>
        <v>395</v>
      </c>
      <c r="C409" s="57">
        <f>'S(t) modelling'!E401</f>
        <v>110.16949859036185</v>
      </c>
      <c r="D409" s="57">
        <f>MAX(0,$C409-Parameters!$C$13)*Parameters!$D$13</f>
        <v>4016.9498590361854</v>
      </c>
      <c r="E409" s="27">
        <f>MAX(0,$C409-Parameters!$C$14)*Parameters!$D$14</f>
        <v>3016.9498590361854</v>
      </c>
      <c r="F409" s="58">
        <f>MAX(0,$C409-Parameters!$C$15)*Parameters!$D$15</f>
        <v>2016.9498590361854</v>
      </c>
      <c r="G409" s="59">
        <f t="shared" si="60"/>
        <v>9050.8495771085563</v>
      </c>
      <c r="H409" s="59">
        <f>IF(D409=0,0,Parameters!$C$13*Parameters!$D$13)+IF(E409=0,0,Parameters!$C$14*Parameters!$D$14)+IF(F409=0,0,Parameters!$C$15*Parameters!$D$15)</f>
        <v>24000</v>
      </c>
      <c r="I409" s="60">
        <f t="shared" si="68"/>
        <v>0.3771187323795232</v>
      </c>
      <c r="J409" s="58">
        <f>'S(t) modelling'!H401</f>
        <v>131.48660559126691</v>
      </c>
      <c r="K409" s="57">
        <f>MAX(0,$J409-Parameters!$C$13)*Parameters!$D$13</f>
        <v>6148.6605591266907</v>
      </c>
      <c r="L409" s="27">
        <f>MAX(0,$J409-Parameters!$C$14)*Parameters!$D$14</f>
        <v>5148.6605591266907</v>
      </c>
      <c r="M409" s="58">
        <f>MAX(0,$J409-Parameters!$C$15)*Parameters!$D$15</f>
        <v>4148.6605591266907</v>
      </c>
      <c r="N409" s="61">
        <f t="shared" si="61"/>
        <v>15445.981677380072</v>
      </c>
      <c r="O409" s="59">
        <f>IF(K409=0,0,Parameters!$C$13*Parameters!$D$13)+IF(L409=0,0,Parameters!$C$14*Parameters!$D$14)+IF(M409=0,0,Parameters!$C$15*Parameters!$D$15)</f>
        <v>24000</v>
      </c>
      <c r="P409" s="60">
        <f t="shared" si="63"/>
        <v>0.64358256989083629</v>
      </c>
      <c r="R409" s="56">
        <f t="shared" si="64"/>
        <v>395</v>
      </c>
      <c r="S409" s="57">
        <f>MAX(0,$C409-Parameters!$C$16)*Parameters!$D$16</f>
        <v>2016.9498590361854</v>
      </c>
      <c r="T409" s="58">
        <f>MAX(0,$C409-Parameters!$D$17)*Parameters!$D$17</f>
        <v>1016.9498590361854</v>
      </c>
      <c r="U409" s="70">
        <f t="shared" si="62"/>
        <v>3033.8997180723709</v>
      </c>
      <c r="V409" s="71">
        <f>IF(S409=0,0,Parameters!$C$16*Parameters!$D$16)+IF(T409=0,0,Parameters!$C$17*Parameters!$D$17)</f>
        <v>19000</v>
      </c>
      <c r="W409" s="60">
        <f t="shared" si="65"/>
        <v>0.15967893253012477</v>
      </c>
      <c r="X409" s="57">
        <f>MAX(0,$J409-Parameters!$C$16)*Parameters!$D$16</f>
        <v>4148.6605591266907</v>
      </c>
      <c r="Y409" s="27">
        <f>MAX(0,$J409-Parameters!$C$17)*Parameters!$D$17</f>
        <v>3148.6605591266907</v>
      </c>
      <c r="Z409" s="72">
        <f t="shared" si="66"/>
        <v>7297.3211182533814</v>
      </c>
      <c r="AA409" s="61">
        <f>IF(X409=0,0,Parameters!$C$16*Parameters!$D$16)+IF(Y409=0,0,Parameters!$C$17*Parameters!$D$17)</f>
        <v>19000</v>
      </c>
      <c r="AB409" s="60">
        <f t="shared" si="67"/>
        <v>0.38406953253965165</v>
      </c>
    </row>
    <row r="410" spans="2:28" x14ac:dyDescent="0.3">
      <c r="B410" s="56">
        <f>'S(t) modelling'!A402</f>
        <v>396</v>
      </c>
      <c r="C410" s="57">
        <f>'S(t) modelling'!E402</f>
        <v>108.40243028308504</v>
      </c>
      <c r="D410" s="57">
        <f>MAX(0,$C410-Parameters!$C$13)*Parameters!$D$13</f>
        <v>3840.2430283085041</v>
      </c>
      <c r="E410" s="27">
        <f>MAX(0,$C410-Parameters!$C$14)*Parameters!$D$14</f>
        <v>2840.2430283085041</v>
      </c>
      <c r="F410" s="58">
        <f>MAX(0,$C410-Parameters!$C$15)*Parameters!$D$15</f>
        <v>1840.2430283085039</v>
      </c>
      <c r="G410" s="59">
        <f t="shared" si="60"/>
        <v>8520.7290849255114</v>
      </c>
      <c r="H410" s="59">
        <f>IF(D410=0,0,Parameters!$C$13*Parameters!$D$13)+IF(E410=0,0,Parameters!$C$14*Parameters!$D$14)+IF(F410=0,0,Parameters!$C$15*Parameters!$D$15)</f>
        <v>24000</v>
      </c>
      <c r="I410" s="60">
        <f t="shared" si="68"/>
        <v>0.35503037853856295</v>
      </c>
      <c r="J410" s="58">
        <f>'S(t) modelling'!H402</f>
        <v>110.71433723552921</v>
      </c>
      <c r="K410" s="57">
        <f>MAX(0,$J410-Parameters!$C$13)*Parameters!$D$13</f>
        <v>4071.4337235529215</v>
      </c>
      <c r="L410" s="27">
        <f>MAX(0,$J410-Parameters!$C$14)*Parameters!$D$14</f>
        <v>3071.4337235529215</v>
      </c>
      <c r="M410" s="58">
        <f>MAX(0,$J410-Parameters!$C$15)*Parameters!$D$15</f>
        <v>2071.4337235529215</v>
      </c>
      <c r="N410" s="61">
        <f t="shared" si="61"/>
        <v>9214.301170658764</v>
      </c>
      <c r="O410" s="59">
        <f>IF(K410=0,0,Parameters!$C$13*Parameters!$D$13)+IF(L410=0,0,Parameters!$C$14*Parameters!$D$14)+IF(M410=0,0,Parameters!$C$15*Parameters!$D$15)</f>
        <v>24000</v>
      </c>
      <c r="P410" s="60">
        <f t="shared" si="63"/>
        <v>0.38392921544411518</v>
      </c>
      <c r="R410" s="56">
        <f t="shared" si="64"/>
        <v>396</v>
      </c>
      <c r="S410" s="57">
        <f>MAX(0,$C410-Parameters!$C$16)*Parameters!$D$16</f>
        <v>1840.2430283085039</v>
      </c>
      <c r="T410" s="58">
        <f>MAX(0,$C410-Parameters!$D$17)*Parameters!$D$17</f>
        <v>840.24302830850388</v>
      </c>
      <c r="U410" s="70">
        <f t="shared" si="62"/>
        <v>2680.4860566170078</v>
      </c>
      <c r="V410" s="71">
        <f>IF(S410=0,0,Parameters!$C$16*Parameters!$D$16)+IF(T410=0,0,Parameters!$C$17*Parameters!$D$17)</f>
        <v>19000</v>
      </c>
      <c r="W410" s="60">
        <f t="shared" si="65"/>
        <v>0.14107821350615829</v>
      </c>
      <c r="X410" s="57">
        <f>MAX(0,$J410-Parameters!$C$16)*Parameters!$D$16</f>
        <v>2071.4337235529215</v>
      </c>
      <c r="Y410" s="27">
        <f>MAX(0,$J410-Parameters!$C$17)*Parameters!$D$17</f>
        <v>1071.4337235529215</v>
      </c>
      <c r="Z410" s="72">
        <f t="shared" si="66"/>
        <v>3142.867447105843</v>
      </c>
      <c r="AA410" s="61">
        <f>IF(X410=0,0,Parameters!$C$16*Parameters!$D$16)+IF(Y410=0,0,Parameters!$C$17*Parameters!$D$17)</f>
        <v>19000</v>
      </c>
      <c r="AB410" s="60">
        <f t="shared" si="67"/>
        <v>0.16541407616346543</v>
      </c>
    </row>
    <row r="411" spans="2:28" x14ac:dyDescent="0.3">
      <c r="B411" s="56">
        <f>'S(t) modelling'!A403</f>
        <v>397</v>
      </c>
      <c r="C411" s="57">
        <f>'S(t) modelling'!E403</f>
        <v>111.99801746514811</v>
      </c>
      <c r="D411" s="57">
        <f>MAX(0,$C411-Parameters!$C$13)*Parameters!$D$13</f>
        <v>4199.8017465148114</v>
      </c>
      <c r="E411" s="27">
        <f>MAX(0,$C411-Parameters!$C$14)*Parameters!$D$14</f>
        <v>3199.8017465148109</v>
      </c>
      <c r="F411" s="58">
        <f>MAX(0,$C411-Parameters!$C$15)*Parameters!$D$15</f>
        <v>2199.8017465148109</v>
      </c>
      <c r="G411" s="59">
        <f t="shared" si="60"/>
        <v>9599.4052395444342</v>
      </c>
      <c r="H411" s="59">
        <f>IF(D411=0,0,Parameters!$C$13*Parameters!$D$13)+IF(E411=0,0,Parameters!$C$14*Parameters!$D$14)+IF(F411=0,0,Parameters!$C$15*Parameters!$D$15)</f>
        <v>24000</v>
      </c>
      <c r="I411" s="60">
        <f t="shared" si="68"/>
        <v>0.3999752183143514</v>
      </c>
      <c r="J411" s="58">
        <f>'S(t) modelling'!H403</f>
        <v>133.88103690098194</v>
      </c>
      <c r="K411" s="57">
        <f>MAX(0,$J411-Parameters!$C$13)*Parameters!$D$13</f>
        <v>6388.1036900981944</v>
      </c>
      <c r="L411" s="27">
        <f>MAX(0,$J411-Parameters!$C$14)*Parameters!$D$14</f>
        <v>5388.1036900981944</v>
      </c>
      <c r="M411" s="58">
        <f>MAX(0,$J411-Parameters!$C$15)*Parameters!$D$15</f>
        <v>4388.1036900981944</v>
      </c>
      <c r="N411" s="61">
        <f t="shared" si="61"/>
        <v>16164.311070294583</v>
      </c>
      <c r="O411" s="59">
        <f>IF(K411=0,0,Parameters!$C$13*Parameters!$D$13)+IF(L411=0,0,Parameters!$C$14*Parameters!$D$14)+IF(M411=0,0,Parameters!$C$15*Parameters!$D$15)</f>
        <v>24000</v>
      </c>
      <c r="P411" s="60">
        <f t="shared" si="63"/>
        <v>0.67351296126227433</v>
      </c>
      <c r="R411" s="56">
        <f t="shared" si="64"/>
        <v>397</v>
      </c>
      <c r="S411" s="57">
        <f>MAX(0,$C411-Parameters!$C$16)*Parameters!$D$16</f>
        <v>2199.8017465148109</v>
      </c>
      <c r="T411" s="58">
        <f>MAX(0,$C411-Parameters!$D$17)*Parameters!$D$17</f>
        <v>1199.8017465148109</v>
      </c>
      <c r="U411" s="70">
        <f t="shared" si="62"/>
        <v>3399.6034930296219</v>
      </c>
      <c r="V411" s="71">
        <f>IF(S411=0,0,Parameters!$C$16*Parameters!$D$16)+IF(T411=0,0,Parameters!$C$17*Parameters!$D$17)</f>
        <v>19000</v>
      </c>
      <c r="W411" s="60">
        <f t="shared" si="65"/>
        <v>0.178926499633138</v>
      </c>
      <c r="X411" s="57">
        <f>MAX(0,$J411-Parameters!$C$16)*Parameters!$D$16</f>
        <v>4388.1036900981944</v>
      </c>
      <c r="Y411" s="27">
        <f>MAX(0,$J411-Parameters!$C$17)*Parameters!$D$17</f>
        <v>3388.103690098194</v>
      </c>
      <c r="Z411" s="72">
        <f t="shared" si="66"/>
        <v>7776.2073801963888</v>
      </c>
      <c r="AA411" s="61">
        <f>IF(X411=0,0,Parameters!$C$16*Parameters!$D$16)+IF(Y411=0,0,Parameters!$C$17*Parameters!$D$17)</f>
        <v>19000</v>
      </c>
      <c r="AB411" s="60">
        <f t="shared" si="67"/>
        <v>0.40927407264191518</v>
      </c>
    </row>
    <row r="412" spans="2:28" x14ac:dyDescent="0.3">
      <c r="B412" s="56">
        <f>'S(t) modelling'!A404</f>
        <v>398</v>
      </c>
      <c r="C412" s="57">
        <f>'S(t) modelling'!E404</f>
        <v>107.13484170285126</v>
      </c>
      <c r="D412" s="57">
        <f>MAX(0,$C412-Parameters!$C$13)*Parameters!$D$13</f>
        <v>3713.4841702851263</v>
      </c>
      <c r="E412" s="27">
        <f>MAX(0,$C412-Parameters!$C$14)*Parameters!$D$14</f>
        <v>2713.4841702851263</v>
      </c>
      <c r="F412" s="58">
        <f>MAX(0,$C412-Parameters!$C$15)*Parameters!$D$15</f>
        <v>1713.4841702851261</v>
      </c>
      <c r="G412" s="59">
        <f t="shared" si="60"/>
        <v>8140.4525108553789</v>
      </c>
      <c r="H412" s="59">
        <f>IF(D412=0,0,Parameters!$C$13*Parameters!$D$13)+IF(E412=0,0,Parameters!$C$14*Parameters!$D$14)+IF(F412=0,0,Parameters!$C$15*Parameters!$D$15)</f>
        <v>24000</v>
      </c>
      <c r="I412" s="60">
        <f t="shared" si="68"/>
        <v>0.33918552128564078</v>
      </c>
      <c r="J412" s="58">
        <f>'S(t) modelling'!H404</f>
        <v>115.00759108205783</v>
      </c>
      <c r="K412" s="57">
        <f>MAX(0,$J412-Parameters!$C$13)*Parameters!$D$13</f>
        <v>4500.7591082057825</v>
      </c>
      <c r="L412" s="27">
        <f>MAX(0,$J412-Parameters!$C$14)*Parameters!$D$14</f>
        <v>3500.7591082057829</v>
      </c>
      <c r="M412" s="58">
        <f>MAX(0,$J412-Parameters!$C$15)*Parameters!$D$15</f>
        <v>2500.7591082057829</v>
      </c>
      <c r="N412" s="61">
        <f t="shared" si="61"/>
        <v>10502.277324617347</v>
      </c>
      <c r="O412" s="59">
        <f>IF(K412=0,0,Parameters!$C$13*Parameters!$D$13)+IF(L412=0,0,Parameters!$C$14*Parameters!$D$14)+IF(M412=0,0,Parameters!$C$15*Parameters!$D$15)</f>
        <v>24000</v>
      </c>
      <c r="P412" s="60">
        <f t="shared" si="63"/>
        <v>0.43759488852572281</v>
      </c>
      <c r="R412" s="56">
        <f t="shared" si="64"/>
        <v>398</v>
      </c>
      <c r="S412" s="57">
        <f>MAX(0,$C412-Parameters!$C$16)*Parameters!$D$16</f>
        <v>1713.4841702851261</v>
      </c>
      <c r="T412" s="58">
        <f>MAX(0,$C412-Parameters!$D$17)*Parameters!$D$17</f>
        <v>713.48417028512608</v>
      </c>
      <c r="U412" s="70">
        <f t="shared" si="62"/>
        <v>2426.9683405702522</v>
      </c>
      <c r="V412" s="71">
        <f>IF(S412=0,0,Parameters!$C$16*Parameters!$D$16)+IF(T412=0,0,Parameters!$C$17*Parameters!$D$17)</f>
        <v>19000</v>
      </c>
      <c r="W412" s="60">
        <f t="shared" si="65"/>
        <v>0.12773517581948696</v>
      </c>
      <c r="X412" s="57">
        <f>MAX(0,$J412-Parameters!$C$16)*Parameters!$D$16</f>
        <v>2500.7591082057829</v>
      </c>
      <c r="Y412" s="27">
        <f>MAX(0,$J412-Parameters!$C$17)*Parameters!$D$17</f>
        <v>1500.7591082057829</v>
      </c>
      <c r="Z412" s="72">
        <f t="shared" si="66"/>
        <v>4001.5182164115658</v>
      </c>
      <c r="AA412" s="61">
        <f>IF(X412=0,0,Parameters!$C$16*Parameters!$D$16)+IF(Y412=0,0,Parameters!$C$17*Parameters!$D$17)</f>
        <v>19000</v>
      </c>
      <c r="AB412" s="60">
        <f t="shared" si="67"/>
        <v>0.21060622191639819</v>
      </c>
    </row>
    <row r="413" spans="2:28" x14ac:dyDescent="0.3">
      <c r="B413" s="56">
        <f>'S(t) modelling'!A405</f>
        <v>399</v>
      </c>
      <c r="C413" s="57">
        <f>'S(t) modelling'!E405</f>
        <v>106.02502444164116</v>
      </c>
      <c r="D413" s="57">
        <f>MAX(0,$C413-Parameters!$C$13)*Parameters!$D$13</f>
        <v>3602.5024441641162</v>
      </c>
      <c r="E413" s="27">
        <f>MAX(0,$C413-Parameters!$C$14)*Parameters!$D$14</f>
        <v>2602.5024441641162</v>
      </c>
      <c r="F413" s="58">
        <f>MAX(0,$C413-Parameters!$C$15)*Parameters!$D$15</f>
        <v>1602.5024441641165</v>
      </c>
      <c r="G413" s="59">
        <f t="shared" si="60"/>
        <v>7807.5073324923487</v>
      </c>
      <c r="H413" s="59">
        <f>IF(D413=0,0,Parameters!$C$13*Parameters!$D$13)+IF(E413=0,0,Parameters!$C$14*Parameters!$D$14)+IF(F413=0,0,Parameters!$C$15*Parameters!$D$15)</f>
        <v>24000</v>
      </c>
      <c r="I413" s="60">
        <f t="shared" si="68"/>
        <v>0.3253128055205145</v>
      </c>
      <c r="J413" s="58">
        <f>'S(t) modelling'!H405</f>
        <v>114.53699003944652</v>
      </c>
      <c r="K413" s="57">
        <f>MAX(0,$J413-Parameters!$C$13)*Parameters!$D$13</f>
        <v>4453.6990039446518</v>
      </c>
      <c r="L413" s="27">
        <f>MAX(0,$J413-Parameters!$C$14)*Parameters!$D$14</f>
        <v>3453.6990039446523</v>
      </c>
      <c r="M413" s="58">
        <f>MAX(0,$J413-Parameters!$C$15)*Parameters!$D$15</f>
        <v>2453.6990039446523</v>
      </c>
      <c r="N413" s="61">
        <f t="shared" si="61"/>
        <v>10361.097011833956</v>
      </c>
      <c r="O413" s="59">
        <f>IF(K413=0,0,Parameters!$C$13*Parameters!$D$13)+IF(L413=0,0,Parameters!$C$14*Parameters!$D$14)+IF(M413=0,0,Parameters!$C$15*Parameters!$D$15)</f>
        <v>24000</v>
      </c>
      <c r="P413" s="60">
        <f t="shared" si="63"/>
        <v>0.4317123754930815</v>
      </c>
      <c r="R413" s="56">
        <f t="shared" si="64"/>
        <v>399</v>
      </c>
      <c r="S413" s="57">
        <f>MAX(0,$C413-Parameters!$C$16)*Parameters!$D$16</f>
        <v>1602.5024441641165</v>
      </c>
      <c r="T413" s="58">
        <f>MAX(0,$C413-Parameters!$D$17)*Parameters!$D$17</f>
        <v>602.50244416411647</v>
      </c>
      <c r="U413" s="70">
        <f t="shared" si="62"/>
        <v>2205.0048883282329</v>
      </c>
      <c r="V413" s="71">
        <f>IF(S413=0,0,Parameters!$C$16*Parameters!$D$16)+IF(T413=0,0,Parameters!$C$17*Parameters!$D$17)</f>
        <v>19000</v>
      </c>
      <c r="W413" s="60">
        <f t="shared" si="65"/>
        <v>0.11605288885938068</v>
      </c>
      <c r="X413" s="57">
        <f>MAX(0,$J413-Parameters!$C$16)*Parameters!$D$16</f>
        <v>2453.6990039446523</v>
      </c>
      <c r="Y413" s="27">
        <f>MAX(0,$J413-Parameters!$C$17)*Parameters!$D$17</f>
        <v>1453.6990039446523</v>
      </c>
      <c r="Z413" s="72">
        <f t="shared" si="66"/>
        <v>3907.3980078893046</v>
      </c>
      <c r="AA413" s="61">
        <f>IF(X413=0,0,Parameters!$C$16*Parameters!$D$16)+IF(Y413=0,0,Parameters!$C$17*Parameters!$D$17)</f>
        <v>19000</v>
      </c>
      <c r="AB413" s="60">
        <f t="shared" si="67"/>
        <v>0.20565252673101603</v>
      </c>
    </row>
    <row r="414" spans="2:28" x14ac:dyDescent="0.3">
      <c r="B414" s="56">
        <f>'S(t) modelling'!A406</f>
        <v>400</v>
      </c>
      <c r="C414" s="57">
        <f>'S(t) modelling'!E406</f>
        <v>102.34378149904063</v>
      </c>
      <c r="D414" s="57">
        <f>MAX(0,$C414-Parameters!$C$13)*Parameters!$D$13</f>
        <v>3234.3781499040633</v>
      </c>
      <c r="E414" s="27">
        <f>MAX(0,$C414-Parameters!$C$14)*Parameters!$D$14</f>
        <v>2234.3781499040633</v>
      </c>
      <c r="F414" s="58">
        <f>MAX(0,$C414-Parameters!$C$15)*Parameters!$D$15</f>
        <v>1234.3781499040631</v>
      </c>
      <c r="G414" s="59">
        <f t="shared" si="60"/>
        <v>6703.13444971219</v>
      </c>
      <c r="H414" s="59">
        <f>IF(D414=0,0,Parameters!$C$13*Parameters!$D$13)+IF(E414=0,0,Parameters!$C$14*Parameters!$D$14)+IF(F414=0,0,Parameters!$C$15*Parameters!$D$15)</f>
        <v>24000</v>
      </c>
      <c r="I414" s="60">
        <f t="shared" si="68"/>
        <v>0.27929726873800792</v>
      </c>
      <c r="J414" s="58">
        <f>'S(t) modelling'!H406</f>
        <v>91.681174297698362</v>
      </c>
      <c r="K414" s="57">
        <f>MAX(0,$J414-Parameters!$C$13)*Parameters!$D$13</f>
        <v>2168.1174297698362</v>
      </c>
      <c r="L414" s="27">
        <f>MAX(0,$J414-Parameters!$C$14)*Parameters!$D$14</f>
        <v>1168.1174297698362</v>
      </c>
      <c r="M414" s="58">
        <f>MAX(0,$J414-Parameters!$C$15)*Parameters!$D$15</f>
        <v>168.11742976983624</v>
      </c>
      <c r="N414" s="61">
        <f t="shared" si="61"/>
        <v>3504.3522893095087</v>
      </c>
      <c r="O414" s="59">
        <f>IF(K414=0,0,Parameters!$C$13*Parameters!$D$13)+IF(L414=0,0,Parameters!$C$14*Parameters!$D$14)+IF(M414=0,0,Parameters!$C$15*Parameters!$D$15)</f>
        <v>24000</v>
      </c>
      <c r="P414" s="60">
        <f t="shared" si="63"/>
        <v>0.14601467872122953</v>
      </c>
      <c r="R414" s="56">
        <f t="shared" si="64"/>
        <v>400</v>
      </c>
      <c r="S414" s="57">
        <f>MAX(0,$C414-Parameters!$C$16)*Parameters!$D$16</f>
        <v>1234.3781499040631</v>
      </c>
      <c r="T414" s="58">
        <f>MAX(0,$C414-Parameters!$D$17)*Parameters!$D$17</f>
        <v>234.37814990406309</v>
      </c>
      <c r="U414" s="70">
        <f t="shared" si="62"/>
        <v>1468.7562998081262</v>
      </c>
      <c r="V414" s="71">
        <f>IF(S414=0,0,Parameters!$C$16*Parameters!$D$16)+IF(T414=0,0,Parameters!$C$17*Parameters!$D$17)</f>
        <v>19000</v>
      </c>
      <c r="W414" s="60">
        <f t="shared" si="65"/>
        <v>7.7302963147796111E-2</v>
      </c>
      <c r="X414" s="57">
        <f>MAX(0,$J414-Parameters!$C$16)*Parameters!$D$16</f>
        <v>168.11742976983624</v>
      </c>
      <c r="Y414" s="27">
        <f>MAX(0,$J414-Parameters!$C$17)*Parameters!$D$17</f>
        <v>0</v>
      </c>
      <c r="Z414" s="72">
        <f t="shared" si="66"/>
        <v>168.11742976983624</v>
      </c>
      <c r="AA414" s="61">
        <f>IF(X414=0,0,Parameters!$C$16*Parameters!$D$16)+IF(Y414=0,0,Parameters!$C$17*Parameters!$D$17)</f>
        <v>9000</v>
      </c>
      <c r="AB414" s="60">
        <f t="shared" si="67"/>
        <v>1.8679714418870692E-2</v>
      </c>
    </row>
    <row r="415" spans="2:28" x14ac:dyDescent="0.3">
      <c r="B415" s="56">
        <f>'S(t) modelling'!A407</f>
        <v>401</v>
      </c>
      <c r="C415" s="57">
        <f>'S(t) modelling'!E407</f>
        <v>113.626483082218</v>
      </c>
      <c r="D415" s="57">
        <f>MAX(0,$C415-Parameters!$C$13)*Parameters!$D$13</f>
        <v>4362.6483082218001</v>
      </c>
      <c r="E415" s="27">
        <f>MAX(0,$C415-Parameters!$C$14)*Parameters!$D$14</f>
        <v>3362.6483082218001</v>
      </c>
      <c r="F415" s="58">
        <f>MAX(0,$C415-Parameters!$C$15)*Parameters!$D$15</f>
        <v>2362.6483082218001</v>
      </c>
      <c r="G415" s="59">
        <f t="shared" si="60"/>
        <v>10087.9449246654</v>
      </c>
      <c r="H415" s="59">
        <f>IF(D415=0,0,Parameters!$C$13*Parameters!$D$13)+IF(E415=0,0,Parameters!$C$14*Parameters!$D$14)+IF(F415=0,0,Parameters!$C$15*Parameters!$D$15)</f>
        <v>24000</v>
      </c>
      <c r="I415" s="60">
        <f t="shared" si="68"/>
        <v>0.42033103852772502</v>
      </c>
      <c r="J415" s="58">
        <f>'S(t) modelling'!H407</f>
        <v>111.01639290640189</v>
      </c>
      <c r="K415" s="57">
        <f>MAX(0,$J415-Parameters!$C$13)*Parameters!$D$13</f>
        <v>4101.6392906401888</v>
      </c>
      <c r="L415" s="27">
        <f>MAX(0,$J415-Parameters!$C$14)*Parameters!$D$14</f>
        <v>3101.6392906401888</v>
      </c>
      <c r="M415" s="58">
        <f>MAX(0,$J415-Parameters!$C$15)*Parameters!$D$15</f>
        <v>2101.6392906401888</v>
      </c>
      <c r="N415" s="61">
        <f t="shared" si="61"/>
        <v>9304.9178719205665</v>
      </c>
      <c r="O415" s="59">
        <f>IF(K415=0,0,Parameters!$C$13*Parameters!$D$13)+IF(L415=0,0,Parameters!$C$14*Parameters!$D$14)+IF(M415=0,0,Parameters!$C$15*Parameters!$D$15)</f>
        <v>24000</v>
      </c>
      <c r="P415" s="60">
        <f t="shared" si="63"/>
        <v>0.3877049113300236</v>
      </c>
      <c r="R415" s="56">
        <f t="shared" si="64"/>
        <v>401</v>
      </c>
      <c r="S415" s="57">
        <f>MAX(0,$C415-Parameters!$C$16)*Parameters!$D$16</f>
        <v>2362.6483082218001</v>
      </c>
      <c r="T415" s="58">
        <f>MAX(0,$C415-Parameters!$D$17)*Parameters!$D$17</f>
        <v>1362.6483082218001</v>
      </c>
      <c r="U415" s="70">
        <f t="shared" si="62"/>
        <v>3725.2966164436002</v>
      </c>
      <c r="V415" s="71">
        <f>IF(S415=0,0,Parameters!$C$16*Parameters!$D$16)+IF(T415=0,0,Parameters!$C$17*Parameters!$D$17)</f>
        <v>19000</v>
      </c>
      <c r="W415" s="60">
        <f t="shared" si="65"/>
        <v>0.19606824297071579</v>
      </c>
      <c r="X415" s="57">
        <f>MAX(0,$J415-Parameters!$C$16)*Parameters!$D$16</f>
        <v>2101.6392906401888</v>
      </c>
      <c r="Y415" s="27">
        <f>MAX(0,$J415-Parameters!$C$17)*Parameters!$D$17</f>
        <v>1101.6392906401891</v>
      </c>
      <c r="Z415" s="72">
        <f t="shared" si="66"/>
        <v>3203.2785812803777</v>
      </c>
      <c r="AA415" s="61">
        <f>IF(X415=0,0,Parameters!$C$16*Parameters!$D$16)+IF(Y415=0,0,Parameters!$C$17*Parameters!$D$17)</f>
        <v>19000</v>
      </c>
      <c r="AB415" s="60">
        <f t="shared" si="67"/>
        <v>0.1685936095410725</v>
      </c>
    </row>
    <row r="416" spans="2:28" x14ac:dyDescent="0.3">
      <c r="B416" s="56">
        <f>'S(t) modelling'!A408</f>
        <v>402</v>
      </c>
      <c r="C416" s="57">
        <f>'S(t) modelling'!E408</f>
        <v>104.08505731079188</v>
      </c>
      <c r="D416" s="57">
        <f>MAX(0,$C416-Parameters!$C$13)*Parameters!$D$13</f>
        <v>3408.5057310791881</v>
      </c>
      <c r="E416" s="27">
        <f>MAX(0,$C416-Parameters!$C$14)*Parameters!$D$14</f>
        <v>2408.5057310791881</v>
      </c>
      <c r="F416" s="58">
        <f>MAX(0,$C416-Parameters!$C$15)*Parameters!$D$15</f>
        <v>1408.5057310791881</v>
      </c>
      <c r="G416" s="59">
        <f t="shared" si="60"/>
        <v>7225.5171932375642</v>
      </c>
      <c r="H416" s="59">
        <f>IF(D416=0,0,Parameters!$C$13*Parameters!$D$13)+IF(E416=0,0,Parameters!$C$14*Parameters!$D$14)+IF(F416=0,0,Parameters!$C$15*Parameters!$D$15)</f>
        <v>24000</v>
      </c>
      <c r="I416" s="60">
        <f t="shared" si="68"/>
        <v>0.30106321638489852</v>
      </c>
      <c r="J416" s="58">
        <f>'S(t) modelling'!H408</f>
        <v>108.28591666597102</v>
      </c>
      <c r="K416" s="57">
        <f>MAX(0,$J416-Parameters!$C$13)*Parameters!$D$13</f>
        <v>3828.5916665971017</v>
      </c>
      <c r="L416" s="27">
        <f>MAX(0,$J416-Parameters!$C$14)*Parameters!$D$14</f>
        <v>2828.5916665971017</v>
      </c>
      <c r="M416" s="58">
        <f>MAX(0,$J416-Parameters!$C$15)*Parameters!$D$15</f>
        <v>1828.5916665971015</v>
      </c>
      <c r="N416" s="61">
        <f t="shared" si="61"/>
        <v>8485.7749997913052</v>
      </c>
      <c r="O416" s="59">
        <f>IF(K416=0,0,Parameters!$C$13*Parameters!$D$13)+IF(L416=0,0,Parameters!$C$14*Parameters!$D$14)+IF(M416=0,0,Parameters!$C$15*Parameters!$D$15)</f>
        <v>24000</v>
      </c>
      <c r="P416" s="60">
        <f t="shared" si="63"/>
        <v>0.35357395832463773</v>
      </c>
      <c r="R416" s="56">
        <f t="shared" si="64"/>
        <v>402</v>
      </c>
      <c r="S416" s="57">
        <f>MAX(0,$C416-Parameters!$C$16)*Parameters!$D$16</f>
        <v>1408.5057310791881</v>
      </c>
      <c r="T416" s="58">
        <f>MAX(0,$C416-Parameters!$D$17)*Parameters!$D$17</f>
        <v>408.50573107918819</v>
      </c>
      <c r="U416" s="70">
        <f t="shared" si="62"/>
        <v>1817.0114621583762</v>
      </c>
      <c r="V416" s="71">
        <f>IF(S416=0,0,Parameters!$C$16*Parameters!$D$16)+IF(T416=0,0,Parameters!$C$17*Parameters!$D$17)</f>
        <v>19000</v>
      </c>
      <c r="W416" s="60">
        <f t="shared" si="65"/>
        <v>9.5632182218861897E-2</v>
      </c>
      <c r="X416" s="57">
        <f>MAX(0,$J416-Parameters!$C$16)*Parameters!$D$16</f>
        <v>1828.5916665971015</v>
      </c>
      <c r="Y416" s="27">
        <f>MAX(0,$J416-Parameters!$C$17)*Parameters!$D$17</f>
        <v>828.59166659710149</v>
      </c>
      <c r="Z416" s="72">
        <f t="shared" si="66"/>
        <v>2657.183333194203</v>
      </c>
      <c r="AA416" s="61">
        <f>IF(X416=0,0,Parameters!$C$16*Parameters!$D$16)+IF(Y416=0,0,Parameters!$C$17*Parameters!$D$17)</f>
        <v>19000</v>
      </c>
      <c r="AB416" s="60">
        <f t="shared" si="67"/>
        <v>0.13985175437864225</v>
      </c>
    </row>
    <row r="417" spans="2:28" x14ac:dyDescent="0.3">
      <c r="B417" s="56">
        <f>'S(t) modelling'!A409</f>
        <v>403</v>
      </c>
      <c r="C417" s="57">
        <f>'S(t) modelling'!E409</f>
        <v>96.563691439022008</v>
      </c>
      <c r="D417" s="57">
        <f>MAX(0,$C417-Parameters!$C$13)*Parameters!$D$13</f>
        <v>2656.3691439022009</v>
      </c>
      <c r="E417" s="27">
        <f>MAX(0,$C417-Parameters!$C$14)*Parameters!$D$14</f>
        <v>1656.3691439022009</v>
      </c>
      <c r="F417" s="58">
        <f>MAX(0,$C417-Parameters!$C$15)*Parameters!$D$15</f>
        <v>656.3691439022009</v>
      </c>
      <c r="G417" s="59">
        <f t="shared" si="60"/>
        <v>4969.1074317066032</v>
      </c>
      <c r="H417" s="59">
        <f>IF(D417=0,0,Parameters!$C$13*Parameters!$D$13)+IF(E417=0,0,Parameters!$C$14*Parameters!$D$14)+IF(F417=0,0,Parameters!$C$15*Parameters!$D$15)</f>
        <v>24000</v>
      </c>
      <c r="I417" s="60">
        <f t="shared" si="68"/>
        <v>0.20704614298777513</v>
      </c>
      <c r="J417" s="58">
        <f>'S(t) modelling'!H409</f>
        <v>116.63591526404029</v>
      </c>
      <c r="K417" s="57">
        <f>MAX(0,$J417-Parameters!$C$13)*Parameters!$D$13</f>
        <v>4663.5915264040295</v>
      </c>
      <c r="L417" s="27">
        <f>MAX(0,$J417-Parameters!$C$14)*Parameters!$D$14</f>
        <v>3663.5915264040291</v>
      </c>
      <c r="M417" s="58">
        <f>MAX(0,$J417-Parameters!$C$15)*Parameters!$D$15</f>
        <v>2663.5915264040291</v>
      </c>
      <c r="N417" s="61">
        <f t="shared" si="61"/>
        <v>10990.774579212088</v>
      </c>
      <c r="O417" s="59">
        <f>IF(K417=0,0,Parameters!$C$13*Parameters!$D$13)+IF(L417=0,0,Parameters!$C$14*Parameters!$D$14)+IF(M417=0,0,Parameters!$C$15*Parameters!$D$15)</f>
        <v>24000</v>
      </c>
      <c r="P417" s="60">
        <f t="shared" si="63"/>
        <v>0.45794894080050363</v>
      </c>
      <c r="R417" s="56">
        <f t="shared" si="64"/>
        <v>403</v>
      </c>
      <c r="S417" s="57">
        <f>MAX(0,$C417-Parameters!$C$16)*Parameters!$D$16</f>
        <v>656.3691439022009</v>
      </c>
      <c r="T417" s="58">
        <f>MAX(0,$C417-Parameters!$D$17)*Parameters!$D$17</f>
        <v>0</v>
      </c>
      <c r="U417" s="70">
        <f t="shared" si="62"/>
        <v>656.3691439022009</v>
      </c>
      <c r="V417" s="71">
        <f>IF(S417=0,0,Parameters!$C$16*Parameters!$D$16)+IF(T417=0,0,Parameters!$C$17*Parameters!$D$17)</f>
        <v>9000</v>
      </c>
      <c r="W417" s="60">
        <f t="shared" si="65"/>
        <v>7.2929904878022325E-2</v>
      </c>
      <c r="X417" s="57">
        <f>MAX(0,$J417-Parameters!$C$16)*Parameters!$D$16</f>
        <v>2663.5915264040291</v>
      </c>
      <c r="Y417" s="27">
        <f>MAX(0,$J417-Parameters!$C$17)*Parameters!$D$17</f>
        <v>1663.5915264040293</v>
      </c>
      <c r="Z417" s="72">
        <f t="shared" si="66"/>
        <v>4327.1830528080582</v>
      </c>
      <c r="AA417" s="61">
        <f>IF(X417=0,0,Parameters!$C$16*Parameters!$D$16)+IF(Y417=0,0,Parameters!$C$17*Parameters!$D$17)</f>
        <v>19000</v>
      </c>
      <c r="AB417" s="60">
        <f t="shared" si="67"/>
        <v>0.22774647646358201</v>
      </c>
    </row>
    <row r="418" spans="2:28" x14ac:dyDescent="0.3">
      <c r="B418" s="56">
        <f>'S(t) modelling'!A410</f>
        <v>404</v>
      </c>
      <c r="C418" s="57">
        <f>'S(t) modelling'!E410</f>
        <v>95.815788895268881</v>
      </c>
      <c r="D418" s="57">
        <f>MAX(0,$C418-Parameters!$C$13)*Parameters!$D$13</f>
        <v>2581.5788895268879</v>
      </c>
      <c r="E418" s="27">
        <f>MAX(0,$C418-Parameters!$C$14)*Parameters!$D$14</f>
        <v>1581.5788895268881</v>
      </c>
      <c r="F418" s="58">
        <f>MAX(0,$C418-Parameters!$C$15)*Parameters!$D$15</f>
        <v>581.57888952688813</v>
      </c>
      <c r="G418" s="59">
        <f t="shared" si="60"/>
        <v>4744.7366685806637</v>
      </c>
      <c r="H418" s="59">
        <f>IF(D418=0,0,Parameters!$C$13*Parameters!$D$13)+IF(E418=0,0,Parameters!$C$14*Parameters!$D$14)+IF(F418=0,0,Parameters!$C$15*Parameters!$D$15)</f>
        <v>24000</v>
      </c>
      <c r="I418" s="60">
        <f t="shared" si="68"/>
        <v>0.19769736119086098</v>
      </c>
      <c r="J418" s="58">
        <f>'S(t) modelling'!H410</f>
        <v>87.056345044868166</v>
      </c>
      <c r="K418" s="57">
        <f>MAX(0,$J418-Parameters!$C$13)*Parameters!$D$13</f>
        <v>1705.6345044868167</v>
      </c>
      <c r="L418" s="27">
        <f>MAX(0,$J418-Parameters!$C$14)*Parameters!$D$14</f>
        <v>705.6345044868167</v>
      </c>
      <c r="M418" s="58">
        <f>MAX(0,$J418-Parameters!$C$15)*Parameters!$D$15</f>
        <v>0</v>
      </c>
      <c r="N418" s="61">
        <f t="shared" si="61"/>
        <v>2411.2690089736334</v>
      </c>
      <c r="O418" s="59">
        <f>IF(K418=0,0,Parameters!$C$13*Parameters!$D$13)+IF(L418=0,0,Parameters!$C$14*Parameters!$D$14)+IF(M418=0,0,Parameters!$C$15*Parameters!$D$15)</f>
        <v>15000</v>
      </c>
      <c r="P418" s="60">
        <f t="shared" si="63"/>
        <v>0.1607512672649089</v>
      </c>
      <c r="R418" s="56">
        <f t="shared" si="64"/>
        <v>404</v>
      </c>
      <c r="S418" s="57">
        <f>MAX(0,$C418-Parameters!$C$16)*Parameters!$D$16</f>
        <v>581.57888952688813</v>
      </c>
      <c r="T418" s="58">
        <f>MAX(0,$C418-Parameters!$D$17)*Parameters!$D$17</f>
        <v>0</v>
      </c>
      <c r="U418" s="70">
        <f t="shared" si="62"/>
        <v>581.57888952688813</v>
      </c>
      <c r="V418" s="71">
        <f>IF(S418=0,0,Parameters!$C$16*Parameters!$D$16)+IF(T418=0,0,Parameters!$C$17*Parameters!$D$17)</f>
        <v>9000</v>
      </c>
      <c r="W418" s="60">
        <f t="shared" si="65"/>
        <v>6.4619876614098681E-2</v>
      </c>
      <c r="X418" s="57">
        <f>MAX(0,$J418-Parameters!$C$16)*Parameters!$D$16</f>
        <v>0</v>
      </c>
      <c r="Y418" s="27">
        <f>MAX(0,$J418-Parameters!$C$17)*Parameters!$D$17</f>
        <v>0</v>
      </c>
      <c r="Z418" s="72">
        <f t="shared" si="66"/>
        <v>0</v>
      </c>
      <c r="AA418" s="61">
        <f>IF(X418=0,0,Parameters!$C$16*Parameters!$D$16)+IF(Y418=0,0,Parameters!$C$17*Parameters!$D$17)</f>
        <v>0</v>
      </c>
      <c r="AB418" s="60">
        <f t="shared" si="67"/>
        <v>0</v>
      </c>
    </row>
    <row r="419" spans="2:28" x14ac:dyDescent="0.3">
      <c r="B419" s="56">
        <f>'S(t) modelling'!A411</f>
        <v>405</v>
      </c>
      <c r="C419" s="57">
        <f>'S(t) modelling'!E411</f>
        <v>105.851815515141</v>
      </c>
      <c r="D419" s="57">
        <f>MAX(0,$C419-Parameters!$C$13)*Parameters!$D$13</f>
        <v>3585.1815515140997</v>
      </c>
      <c r="E419" s="27">
        <f>MAX(0,$C419-Parameters!$C$14)*Parameters!$D$14</f>
        <v>2585.1815515140997</v>
      </c>
      <c r="F419" s="58">
        <f>MAX(0,$C419-Parameters!$C$15)*Parameters!$D$15</f>
        <v>1585.1815515140997</v>
      </c>
      <c r="G419" s="59">
        <f t="shared" si="60"/>
        <v>7755.5446545422992</v>
      </c>
      <c r="H419" s="59">
        <f>IF(D419=0,0,Parameters!$C$13*Parameters!$D$13)+IF(E419=0,0,Parameters!$C$14*Parameters!$D$14)+IF(F419=0,0,Parameters!$C$15*Parameters!$D$15)</f>
        <v>24000</v>
      </c>
      <c r="I419" s="60">
        <f t="shared" si="68"/>
        <v>0.32314769393926246</v>
      </c>
      <c r="J419" s="58">
        <f>'S(t) modelling'!H411</f>
        <v>99.542254549803701</v>
      </c>
      <c r="K419" s="57">
        <f>MAX(0,$J419-Parameters!$C$13)*Parameters!$D$13</f>
        <v>2954.2254549803702</v>
      </c>
      <c r="L419" s="27">
        <f>MAX(0,$J419-Parameters!$C$14)*Parameters!$D$14</f>
        <v>1954.2254549803702</v>
      </c>
      <c r="M419" s="58">
        <f>MAX(0,$J419-Parameters!$C$15)*Parameters!$D$15</f>
        <v>954.22545498037016</v>
      </c>
      <c r="N419" s="61">
        <f t="shared" si="61"/>
        <v>5862.6763649411105</v>
      </c>
      <c r="O419" s="59">
        <f>IF(K419=0,0,Parameters!$C$13*Parameters!$D$13)+IF(L419=0,0,Parameters!$C$14*Parameters!$D$14)+IF(M419=0,0,Parameters!$C$15*Parameters!$D$15)</f>
        <v>24000</v>
      </c>
      <c r="P419" s="60">
        <f t="shared" si="63"/>
        <v>0.24427818187254627</v>
      </c>
      <c r="R419" s="56">
        <f t="shared" si="64"/>
        <v>405</v>
      </c>
      <c r="S419" s="57">
        <f>MAX(0,$C419-Parameters!$C$16)*Parameters!$D$16</f>
        <v>1585.1815515140997</v>
      </c>
      <c r="T419" s="58">
        <f>MAX(0,$C419-Parameters!$D$17)*Parameters!$D$17</f>
        <v>585.18155151409985</v>
      </c>
      <c r="U419" s="70">
        <f t="shared" si="62"/>
        <v>2170.3631030281995</v>
      </c>
      <c r="V419" s="71">
        <f>IF(S419=0,0,Parameters!$C$16*Parameters!$D$16)+IF(T419=0,0,Parameters!$C$17*Parameters!$D$17)</f>
        <v>19000</v>
      </c>
      <c r="W419" s="60">
        <f t="shared" si="65"/>
        <v>0.11422963700148418</v>
      </c>
      <c r="X419" s="57">
        <f>MAX(0,$J419-Parameters!$C$16)*Parameters!$D$16</f>
        <v>954.22545498037016</v>
      </c>
      <c r="Y419" s="27">
        <f>MAX(0,$J419-Parameters!$C$17)*Parameters!$D$17</f>
        <v>0</v>
      </c>
      <c r="Z419" s="72">
        <f t="shared" si="66"/>
        <v>954.22545498037016</v>
      </c>
      <c r="AA419" s="61">
        <f>IF(X419=0,0,Parameters!$C$16*Parameters!$D$16)+IF(Y419=0,0,Parameters!$C$17*Parameters!$D$17)</f>
        <v>9000</v>
      </c>
      <c r="AB419" s="60">
        <f t="shared" si="67"/>
        <v>0.10602505055337447</v>
      </c>
    </row>
    <row r="420" spans="2:28" x14ac:dyDescent="0.3">
      <c r="B420" s="56">
        <f>'S(t) modelling'!A412</f>
        <v>406</v>
      </c>
      <c r="C420" s="57">
        <f>'S(t) modelling'!E412</f>
        <v>104.48098810232131</v>
      </c>
      <c r="D420" s="57">
        <f>MAX(0,$C420-Parameters!$C$13)*Parameters!$D$13</f>
        <v>3448.0988102321307</v>
      </c>
      <c r="E420" s="27">
        <f>MAX(0,$C420-Parameters!$C$14)*Parameters!$D$14</f>
        <v>2448.0988102321307</v>
      </c>
      <c r="F420" s="58">
        <f>MAX(0,$C420-Parameters!$C$15)*Parameters!$D$15</f>
        <v>1448.0988102321305</v>
      </c>
      <c r="G420" s="59">
        <f t="shared" si="60"/>
        <v>7344.2964306963922</v>
      </c>
      <c r="H420" s="59">
        <f>IF(D420=0,0,Parameters!$C$13*Parameters!$D$13)+IF(E420=0,0,Parameters!$C$14*Parameters!$D$14)+IF(F420=0,0,Parameters!$C$15*Parameters!$D$15)</f>
        <v>24000</v>
      </c>
      <c r="I420" s="60">
        <f t="shared" si="68"/>
        <v>0.30601235127901633</v>
      </c>
      <c r="J420" s="58">
        <f>'S(t) modelling'!H412</f>
        <v>108.31839920807647</v>
      </c>
      <c r="K420" s="57">
        <f>MAX(0,$J420-Parameters!$C$13)*Parameters!$D$13</f>
        <v>3831.8399208076471</v>
      </c>
      <c r="L420" s="27">
        <f>MAX(0,$J420-Parameters!$C$14)*Parameters!$D$14</f>
        <v>2831.8399208076471</v>
      </c>
      <c r="M420" s="58">
        <f>MAX(0,$J420-Parameters!$C$15)*Parameters!$D$15</f>
        <v>1831.8399208076471</v>
      </c>
      <c r="N420" s="61">
        <f t="shared" si="61"/>
        <v>8495.5197624229404</v>
      </c>
      <c r="O420" s="59">
        <f>IF(K420=0,0,Parameters!$C$13*Parameters!$D$13)+IF(L420=0,0,Parameters!$C$14*Parameters!$D$14)+IF(M420=0,0,Parameters!$C$15*Parameters!$D$15)</f>
        <v>24000</v>
      </c>
      <c r="P420" s="60">
        <f t="shared" si="63"/>
        <v>0.35397999010095588</v>
      </c>
      <c r="R420" s="56">
        <f t="shared" si="64"/>
        <v>406</v>
      </c>
      <c r="S420" s="57">
        <f>MAX(0,$C420-Parameters!$C$16)*Parameters!$D$16</f>
        <v>1448.0988102321305</v>
      </c>
      <c r="T420" s="58">
        <f>MAX(0,$C420-Parameters!$D$17)*Parameters!$D$17</f>
        <v>448.09881023213052</v>
      </c>
      <c r="U420" s="70">
        <f t="shared" si="62"/>
        <v>1896.197620464261</v>
      </c>
      <c r="V420" s="71">
        <f>IF(S420=0,0,Parameters!$C$16*Parameters!$D$16)+IF(T420=0,0,Parameters!$C$17*Parameters!$D$17)</f>
        <v>19000</v>
      </c>
      <c r="W420" s="60">
        <f t="shared" si="65"/>
        <v>9.9799874761276899E-2</v>
      </c>
      <c r="X420" s="57">
        <f>MAX(0,$J420-Parameters!$C$16)*Parameters!$D$16</f>
        <v>1831.8399208076471</v>
      </c>
      <c r="Y420" s="27">
        <f>MAX(0,$J420-Parameters!$C$17)*Parameters!$D$17</f>
        <v>831.8399208076471</v>
      </c>
      <c r="Z420" s="72">
        <f t="shared" si="66"/>
        <v>2663.6798416152942</v>
      </c>
      <c r="AA420" s="61">
        <f>IF(X420=0,0,Parameters!$C$16*Parameters!$D$16)+IF(Y420=0,0,Parameters!$C$17*Parameters!$D$17)</f>
        <v>19000</v>
      </c>
      <c r="AB420" s="60">
        <f t="shared" si="67"/>
        <v>0.14019367587448917</v>
      </c>
    </row>
    <row r="421" spans="2:28" x14ac:dyDescent="0.3">
      <c r="B421" s="56">
        <f>'S(t) modelling'!A413</f>
        <v>407</v>
      </c>
      <c r="C421" s="57">
        <f>'S(t) modelling'!E413</f>
        <v>116.64132104383965</v>
      </c>
      <c r="D421" s="57">
        <f>MAX(0,$C421-Parameters!$C$13)*Parameters!$D$13</f>
        <v>4664.1321043839653</v>
      </c>
      <c r="E421" s="27">
        <f>MAX(0,$C421-Parameters!$C$14)*Parameters!$D$14</f>
        <v>3664.1321043839653</v>
      </c>
      <c r="F421" s="58">
        <f>MAX(0,$C421-Parameters!$C$15)*Parameters!$D$15</f>
        <v>2664.1321043839653</v>
      </c>
      <c r="G421" s="59">
        <f t="shared" si="60"/>
        <v>10992.396313151896</v>
      </c>
      <c r="H421" s="59">
        <f>IF(D421=0,0,Parameters!$C$13*Parameters!$D$13)+IF(E421=0,0,Parameters!$C$14*Parameters!$D$14)+IF(F421=0,0,Parameters!$C$15*Parameters!$D$15)</f>
        <v>24000</v>
      </c>
      <c r="I421" s="60">
        <f t="shared" si="68"/>
        <v>0.45801651304799568</v>
      </c>
      <c r="J421" s="58">
        <f>'S(t) modelling'!H413</f>
        <v>112.23578884231485</v>
      </c>
      <c r="K421" s="57">
        <f>MAX(0,$J421-Parameters!$C$13)*Parameters!$D$13</f>
        <v>4223.5788842314851</v>
      </c>
      <c r="L421" s="27">
        <f>MAX(0,$J421-Parameters!$C$14)*Parameters!$D$14</f>
        <v>3223.5788842314846</v>
      </c>
      <c r="M421" s="58">
        <f>MAX(0,$J421-Parameters!$C$15)*Parameters!$D$15</f>
        <v>2223.5788842314846</v>
      </c>
      <c r="N421" s="61">
        <f t="shared" si="61"/>
        <v>9670.7366526944552</v>
      </c>
      <c r="O421" s="59">
        <f>IF(K421=0,0,Parameters!$C$13*Parameters!$D$13)+IF(L421=0,0,Parameters!$C$14*Parameters!$D$14)+IF(M421=0,0,Parameters!$C$15*Parameters!$D$15)</f>
        <v>24000</v>
      </c>
      <c r="P421" s="60">
        <f t="shared" si="63"/>
        <v>0.40294736052893565</v>
      </c>
      <c r="R421" s="56">
        <f t="shared" si="64"/>
        <v>407</v>
      </c>
      <c r="S421" s="57">
        <f>MAX(0,$C421-Parameters!$C$16)*Parameters!$D$16</f>
        <v>2664.1321043839653</v>
      </c>
      <c r="T421" s="58">
        <f>MAX(0,$C421-Parameters!$D$17)*Parameters!$D$17</f>
        <v>1664.1321043839653</v>
      </c>
      <c r="U421" s="70">
        <f t="shared" si="62"/>
        <v>4328.2642087679305</v>
      </c>
      <c r="V421" s="71">
        <f>IF(S421=0,0,Parameters!$C$16*Parameters!$D$16)+IF(T421=0,0,Parameters!$C$17*Parameters!$D$17)</f>
        <v>19000</v>
      </c>
      <c r="W421" s="60">
        <f t="shared" si="65"/>
        <v>0.22780337940883846</v>
      </c>
      <c r="X421" s="57">
        <f>MAX(0,$J421-Parameters!$C$16)*Parameters!$D$16</f>
        <v>2223.5788842314846</v>
      </c>
      <c r="Y421" s="27">
        <f>MAX(0,$J421-Parameters!$C$17)*Parameters!$D$17</f>
        <v>1223.5788842314846</v>
      </c>
      <c r="Z421" s="72">
        <f t="shared" si="66"/>
        <v>3447.1577684629692</v>
      </c>
      <c r="AA421" s="61">
        <f>IF(X421=0,0,Parameters!$C$16*Parameters!$D$16)+IF(Y421=0,0,Parameters!$C$17*Parameters!$D$17)</f>
        <v>19000</v>
      </c>
      <c r="AB421" s="60">
        <f t="shared" si="67"/>
        <v>0.18142935623489312</v>
      </c>
    </row>
    <row r="422" spans="2:28" x14ac:dyDescent="0.3">
      <c r="B422" s="56">
        <f>'S(t) modelling'!A414</f>
        <v>408</v>
      </c>
      <c r="C422" s="57">
        <f>'S(t) modelling'!E414</f>
        <v>101.89778406359285</v>
      </c>
      <c r="D422" s="57">
        <f>MAX(0,$C422-Parameters!$C$13)*Parameters!$D$13</f>
        <v>3189.7784063592853</v>
      </c>
      <c r="E422" s="27">
        <f>MAX(0,$C422-Parameters!$C$14)*Parameters!$D$14</f>
        <v>2189.7784063592853</v>
      </c>
      <c r="F422" s="58">
        <f>MAX(0,$C422-Parameters!$C$15)*Parameters!$D$15</f>
        <v>1189.7784063592851</v>
      </c>
      <c r="G422" s="59">
        <f t="shared" si="60"/>
        <v>6569.335219077856</v>
      </c>
      <c r="H422" s="59">
        <f>IF(D422=0,0,Parameters!$C$13*Parameters!$D$13)+IF(E422=0,0,Parameters!$C$14*Parameters!$D$14)+IF(F422=0,0,Parameters!$C$15*Parameters!$D$15)</f>
        <v>24000</v>
      </c>
      <c r="I422" s="60">
        <f t="shared" si="68"/>
        <v>0.27372230079491067</v>
      </c>
      <c r="J422" s="58">
        <f>'S(t) modelling'!H414</f>
        <v>107.82605343893653</v>
      </c>
      <c r="K422" s="57">
        <f>MAX(0,$J422-Parameters!$C$13)*Parameters!$D$13</f>
        <v>3782.6053438936524</v>
      </c>
      <c r="L422" s="27">
        <f>MAX(0,$J422-Parameters!$C$14)*Parameters!$D$14</f>
        <v>2782.6053438936524</v>
      </c>
      <c r="M422" s="58">
        <f>MAX(0,$J422-Parameters!$C$15)*Parameters!$D$15</f>
        <v>1782.6053438936526</v>
      </c>
      <c r="N422" s="61">
        <f t="shared" si="61"/>
        <v>8347.8160316809572</v>
      </c>
      <c r="O422" s="59">
        <f>IF(K422=0,0,Parameters!$C$13*Parameters!$D$13)+IF(L422=0,0,Parameters!$C$14*Parameters!$D$14)+IF(M422=0,0,Parameters!$C$15*Parameters!$D$15)</f>
        <v>24000</v>
      </c>
      <c r="P422" s="60">
        <f t="shared" si="63"/>
        <v>0.34782566798670655</v>
      </c>
      <c r="R422" s="56">
        <f t="shared" si="64"/>
        <v>408</v>
      </c>
      <c r="S422" s="57">
        <f>MAX(0,$C422-Parameters!$C$16)*Parameters!$D$16</f>
        <v>1189.7784063592851</v>
      </c>
      <c r="T422" s="58">
        <f>MAX(0,$C422-Parameters!$D$17)*Parameters!$D$17</f>
        <v>189.77840635928516</v>
      </c>
      <c r="U422" s="70">
        <f t="shared" si="62"/>
        <v>1379.5568127185702</v>
      </c>
      <c r="V422" s="71">
        <f>IF(S422=0,0,Parameters!$C$16*Parameters!$D$16)+IF(T422=0,0,Parameters!$C$17*Parameters!$D$17)</f>
        <v>19000</v>
      </c>
      <c r="W422" s="60">
        <f t="shared" si="65"/>
        <v>7.260825330097738E-2</v>
      </c>
      <c r="X422" s="57">
        <f>MAX(0,$J422-Parameters!$C$16)*Parameters!$D$16</f>
        <v>1782.6053438936526</v>
      </c>
      <c r="Y422" s="27">
        <f>MAX(0,$J422-Parameters!$C$17)*Parameters!$D$17</f>
        <v>782.60534389365262</v>
      </c>
      <c r="Z422" s="72">
        <f t="shared" si="66"/>
        <v>2565.2106877873052</v>
      </c>
      <c r="AA422" s="61">
        <f>IF(X422=0,0,Parameters!$C$16*Parameters!$D$16)+IF(Y422=0,0,Parameters!$C$17*Parameters!$D$17)</f>
        <v>19000</v>
      </c>
      <c r="AB422" s="60">
        <f t="shared" si="67"/>
        <v>0.13501108883091081</v>
      </c>
    </row>
    <row r="423" spans="2:28" x14ac:dyDescent="0.3">
      <c r="B423" s="56">
        <f>'S(t) modelling'!A415</f>
        <v>409</v>
      </c>
      <c r="C423" s="57">
        <f>'S(t) modelling'!E415</f>
        <v>112.25799827515384</v>
      </c>
      <c r="D423" s="57">
        <f>MAX(0,$C423-Parameters!$C$13)*Parameters!$D$13</f>
        <v>4225.7998275153841</v>
      </c>
      <c r="E423" s="27">
        <f>MAX(0,$C423-Parameters!$C$14)*Parameters!$D$14</f>
        <v>3225.7998275153836</v>
      </c>
      <c r="F423" s="58">
        <f>MAX(0,$C423-Parameters!$C$15)*Parameters!$D$15</f>
        <v>2225.7998275153836</v>
      </c>
      <c r="G423" s="59">
        <f t="shared" si="60"/>
        <v>9677.3994825461523</v>
      </c>
      <c r="H423" s="59">
        <f>IF(D423=0,0,Parameters!$C$13*Parameters!$D$13)+IF(E423=0,0,Parameters!$C$14*Parameters!$D$14)+IF(F423=0,0,Parameters!$C$15*Parameters!$D$15)</f>
        <v>24000</v>
      </c>
      <c r="I423" s="60">
        <f t="shared" si="68"/>
        <v>0.40322497843942301</v>
      </c>
      <c r="J423" s="58">
        <f>'S(t) modelling'!H415</f>
        <v>116.09154413196885</v>
      </c>
      <c r="K423" s="57">
        <f>MAX(0,$J423-Parameters!$C$13)*Parameters!$D$13</f>
        <v>4609.1544131968849</v>
      </c>
      <c r="L423" s="27">
        <f>MAX(0,$J423-Parameters!$C$14)*Parameters!$D$14</f>
        <v>3609.1544131968844</v>
      </c>
      <c r="M423" s="58">
        <f>MAX(0,$J423-Parameters!$C$15)*Parameters!$D$15</f>
        <v>2609.1544131968844</v>
      </c>
      <c r="N423" s="61">
        <f t="shared" si="61"/>
        <v>10827.463239590654</v>
      </c>
      <c r="O423" s="59">
        <f>IF(K423=0,0,Parameters!$C$13*Parameters!$D$13)+IF(L423=0,0,Parameters!$C$14*Parameters!$D$14)+IF(M423=0,0,Parameters!$C$15*Parameters!$D$15)</f>
        <v>24000</v>
      </c>
      <c r="P423" s="60">
        <f t="shared" si="63"/>
        <v>0.45114430164961056</v>
      </c>
      <c r="R423" s="56">
        <f t="shared" si="64"/>
        <v>409</v>
      </c>
      <c r="S423" s="57">
        <f>MAX(0,$C423-Parameters!$C$16)*Parameters!$D$16</f>
        <v>2225.7998275153836</v>
      </c>
      <c r="T423" s="58">
        <f>MAX(0,$C423-Parameters!$D$17)*Parameters!$D$17</f>
        <v>1225.7998275153839</v>
      </c>
      <c r="U423" s="70">
        <f t="shared" si="62"/>
        <v>3451.5996550307673</v>
      </c>
      <c r="V423" s="71">
        <f>IF(S423=0,0,Parameters!$C$16*Parameters!$D$16)+IF(T423=0,0,Parameters!$C$17*Parameters!$D$17)</f>
        <v>19000</v>
      </c>
      <c r="W423" s="60">
        <f t="shared" si="65"/>
        <v>0.18166313973846143</v>
      </c>
      <c r="X423" s="57">
        <f>MAX(0,$J423-Parameters!$C$16)*Parameters!$D$16</f>
        <v>2609.1544131968844</v>
      </c>
      <c r="Y423" s="27">
        <f>MAX(0,$J423-Parameters!$C$17)*Parameters!$D$17</f>
        <v>1609.1544131968844</v>
      </c>
      <c r="Z423" s="72">
        <f t="shared" si="66"/>
        <v>4218.3088263937689</v>
      </c>
      <c r="AA423" s="61">
        <f>IF(X423=0,0,Parameters!$C$16*Parameters!$D$16)+IF(Y423=0,0,Parameters!$C$17*Parameters!$D$17)</f>
        <v>19000</v>
      </c>
      <c r="AB423" s="60">
        <f t="shared" si="67"/>
        <v>0.22201625402072467</v>
      </c>
    </row>
    <row r="424" spans="2:28" x14ac:dyDescent="0.3">
      <c r="B424" s="56">
        <f>'S(t) modelling'!A416</f>
        <v>410</v>
      </c>
      <c r="C424" s="57">
        <f>'S(t) modelling'!E416</f>
        <v>98.663207375752549</v>
      </c>
      <c r="D424" s="57">
        <f>MAX(0,$C424-Parameters!$C$13)*Parameters!$D$13</f>
        <v>2866.320737575255</v>
      </c>
      <c r="E424" s="27">
        <f>MAX(0,$C424-Parameters!$C$14)*Parameters!$D$14</f>
        <v>1866.320737575255</v>
      </c>
      <c r="F424" s="58">
        <f>MAX(0,$C424-Parameters!$C$15)*Parameters!$D$15</f>
        <v>866.32073757525495</v>
      </c>
      <c r="G424" s="59">
        <f t="shared" si="60"/>
        <v>5598.9622127257644</v>
      </c>
      <c r="H424" s="59">
        <f>IF(D424=0,0,Parameters!$C$13*Parameters!$D$13)+IF(E424=0,0,Parameters!$C$14*Parameters!$D$14)+IF(F424=0,0,Parameters!$C$15*Parameters!$D$15)</f>
        <v>24000</v>
      </c>
      <c r="I424" s="60">
        <f t="shared" si="68"/>
        <v>0.23329009219690686</v>
      </c>
      <c r="J424" s="58">
        <f>'S(t) modelling'!H416</f>
        <v>109.11185617529058</v>
      </c>
      <c r="K424" s="57">
        <f>MAX(0,$J424-Parameters!$C$13)*Parameters!$D$13</f>
        <v>3911.1856175290582</v>
      </c>
      <c r="L424" s="27">
        <f>MAX(0,$J424-Parameters!$C$14)*Parameters!$D$14</f>
        <v>2911.1856175290582</v>
      </c>
      <c r="M424" s="58">
        <f>MAX(0,$J424-Parameters!$C$15)*Parameters!$D$15</f>
        <v>1911.1856175290584</v>
      </c>
      <c r="N424" s="61">
        <f t="shared" si="61"/>
        <v>8733.5568525871749</v>
      </c>
      <c r="O424" s="59">
        <f>IF(K424=0,0,Parameters!$C$13*Parameters!$D$13)+IF(L424=0,0,Parameters!$C$14*Parameters!$D$14)+IF(M424=0,0,Parameters!$C$15*Parameters!$D$15)</f>
        <v>24000</v>
      </c>
      <c r="P424" s="60">
        <f t="shared" si="63"/>
        <v>0.36389820219113228</v>
      </c>
      <c r="R424" s="56">
        <f t="shared" si="64"/>
        <v>410</v>
      </c>
      <c r="S424" s="57">
        <f>MAX(0,$C424-Parameters!$C$16)*Parameters!$D$16</f>
        <v>866.32073757525495</v>
      </c>
      <c r="T424" s="58">
        <f>MAX(0,$C424-Parameters!$D$17)*Parameters!$D$17</f>
        <v>0</v>
      </c>
      <c r="U424" s="70">
        <f t="shared" si="62"/>
        <v>866.32073757525495</v>
      </c>
      <c r="V424" s="71">
        <f>IF(S424=0,0,Parameters!$C$16*Parameters!$D$16)+IF(T424=0,0,Parameters!$C$17*Parameters!$D$17)</f>
        <v>9000</v>
      </c>
      <c r="W424" s="60">
        <f t="shared" si="65"/>
        <v>9.6257859730583886E-2</v>
      </c>
      <c r="X424" s="57">
        <f>MAX(0,$J424-Parameters!$C$16)*Parameters!$D$16</f>
        <v>1911.1856175290584</v>
      </c>
      <c r="Y424" s="27">
        <f>MAX(0,$J424-Parameters!$C$17)*Parameters!$D$17</f>
        <v>911.18561752905839</v>
      </c>
      <c r="Z424" s="72">
        <f t="shared" si="66"/>
        <v>2822.3712350581168</v>
      </c>
      <c r="AA424" s="61">
        <f>IF(X424=0,0,Parameters!$C$16*Parameters!$D$16)+IF(Y424=0,0,Parameters!$C$17*Parameters!$D$17)</f>
        <v>19000</v>
      </c>
      <c r="AB424" s="60">
        <f t="shared" si="67"/>
        <v>0.14854585447674298</v>
      </c>
    </row>
    <row r="425" spans="2:28" x14ac:dyDescent="0.3">
      <c r="B425" s="56">
        <f>'S(t) modelling'!A417</f>
        <v>411</v>
      </c>
      <c r="C425" s="57">
        <f>'S(t) modelling'!E417</f>
        <v>107.97580651324726</v>
      </c>
      <c r="D425" s="57">
        <f>MAX(0,$C425-Parameters!$C$13)*Parameters!$D$13</f>
        <v>3797.5806513247262</v>
      </c>
      <c r="E425" s="27">
        <f>MAX(0,$C425-Parameters!$C$14)*Parameters!$D$14</f>
        <v>2797.5806513247262</v>
      </c>
      <c r="F425" s="58">
        <f>MAX(0,$C425-Parameters!$C$15)*Parameters!$D$15</f>
        <v>1797.5806513247264</v>
      </c>
      <c r="G425" s="59">
        <f t="shared" si="60"/>
        <v>8392.7419539741786</v>
      </c>
      <c r="H425" s="59">
        <f>IF(D425=0,0,Parameters!$C$13*Parameters!$D$13)+IF(E425=0,0,Parameters!$C$14*Parameters!$D$14)+IF(F425=0,0,Parameters!$C$15*Parameters!$D$15)</f>
        <v>24000</v>
      </c>
      <c r="I425" s="60">
        <f t="shared" si="68"/>
        <v>0.34969758141559076</v>
      </c>
      <c r="J425" s="58">
        <f>'S(t) modelling'!H417</f>
        <v>107.20723041415081</v>
      </c>
      <c r="K425" s="57">
        <f>MAX(0,$J425-Parameters!$C$13)*Parameters!$D$13</f>
        <v>3720.7230414150813</v>
      </c>
      <c r="L425" s="27">
        <f>MAX(0,$J425-Parameters!$C$14)*Parameters!$D$14</f>
        <v>2720.7230414150813</v>
      </c>
      <c r="M425" s="58">
        <f>MAX(0,$J425-Parameters!$C$15)*Parameters!$D$15</f>
        <v>1720.7230414150813</v>
      </c>
      <c r="N425" s="61">
        <f t="shared" si="61"/>
        <v>8162.1691242452434</v>
      </c>
      <c r="O425" s="59">
        <f>IF(K425=0,0,Parameters!$C$13*Parameters!$D$13)+IF(L425=0,0,Parameters!$C$14*Parameters!$D$14)+IF(M425=0,0,Parameters!$C$15*Parameters!$D$15)</f>
        <v>24000</v>
      </c>
      <c r="P425" s="60">
        <f t="shared" si="63"/>
        <v>0.34009038017688514</v>
      </c>
      <c r="R425" s="56">
        <f t="shared" si="64"/>
        <v>411</v>
      </c>
      <c r="S425" s="57">
        <f>MAX(0,$C425-Parameters!$C$16)*Parameters!$D$16</f>
        <v>1797.5806513247264</v>
      </c>
      <c r="T425" s="58">
        <f>MAX(0,$C425-Parameters!$D$17)*Parameters!$D$17</f>
        <v>797.58065132472643</v>
      </c>
      <c r="U425" s="70">
        <f t="shared" si="62"/>
        <v>2595.1613026494529</v>
      </c>
      <c r="V425" s="71">
        <f>IF(S425=0,0,Parameters!$C$16*Parameters!$D$16)+IF(T425=0,0,Parameters!$C$17*Parameters!$D$17)</f>
        <v>19000</v>
      </c>
      <c r="W425" s="60">
        <f t="shared" si="65"/>
        <v>0.13658743698155015</v>
      </c>
      <c r="X425" s="57">
        <f>MAX(0,$J425-Parameters!$C$16)*Parameters!$D$16</f>
        <v>1720.7230414150813</v>
      </c>
      <c r="Y425" s="27">
        <f>MAX(0,$J425-Parameters!$C$17)*Parameters!$D$17</f>
        <v>720.72304141508141</v>
      </c>
      <c r="Z425" s="72">
        <f t="shared" si="66"/>
        <v>2441.4460828301626</v>
      </c>
      <c r="AA425" s="61">
        <f>IF(X425=0,0,Parameters!$C$16*Parameters!$D$16)+IF(Y425=0,0,Parameters!$C$17*Parameters!$D$17)</f>
        <v>19000</v>
      </c>
      <c r="AB425" s="60">
        <f t="shared" si="67"/>
        <v>0.12849716225421909</v>
      </c>
    </row>
    <row r="426" spans="2:28" x14ac:dyDescent="0.3">
      <c r="B426" s="56">
        <f>'S(t) modelling'!A418</f>
        <v>412</v>
      </c>
      <c r="C426" s="57">
        <f>'S(t) modelling'!E418</f>
        <v>104.53267401200991</v>
      </c>
      <c r="D426" s="57">
        <f>MAX(0,$C426-Parameters!$C$13)*Parameters!$D$13</f>
        <v>3453.2674012009907</v>
      </c>
      <c r="E426" s="27">
        <f>MAX(0,$C426-Parameters!$C$14)*Parameters!$D$14</f>
        <v>2453.2674012009907</v>
      </c>
      <c r="F426" s="58">
        <f>MAX(0,$C426-Parameters!$C$15)*Parameters!$D$15</f>
        <v>1453.2674012009907</v>
      </c>
      <c r="G426" s="59">
        <f t="shared" si="60"/>
        <v>7359.8022036029724</v>
      </c>
      <c r="H426" s="59">
        <f>IF(D426=0,0,Parameters!$C$13*Parameters!$D$13)+IF(E426=0,0,Parameters!$C$14*Parameters!$D$14)+IF(F426=0,0,Parameters!$C$15*Parameters!$D$15)</f>
        <v>24000</v>
      </c>
      <c r="I426" s="60">
        <f t="shared" si="68"/>
        <v>0.30665842515012387</v>
      </c>
      <c r="J426" s="58">
        <f>'S(t) modelling'!H418</f>
        <v>105.05020289508759</v>
      </c>
      <c r="K426" s="57">
        <f>MAX(0,$J426-Parameters!$C$13)*Parameters!$D$13</f>
        <v>3505.0202895087596</v>
      </c>
      <c r="L426" s="27">
        <f>MAX(0,$J426-Parameters!$C$14)*Parameters!$D$14</f>
        <v>2505.0202895087596</v>
      </c>
      <c r="M426" s="58">
        <f>MAX(0,$J426-Parameters!$C$15)*Parameters!$D$15</f>
        <v>1505.0202895087593</v>
      </c>
      <c r="N426" s="61">
        <f t="shared" si="61"/>
        <v>7515.0608685262787</v>
      </c>
      <c r="O426" s="59">
        <f>IF(K426=0,0,Parameters!$C$13*Parameters!$D$13)+IF(L426=0,0,Parameters!$C$14*Parameters!$D$14)+IF(M426=0,0,Parameters!$C$15*Parameters!$D$15)</f>
        <v>24000</v>
      </c>
      <c r="P426" s="60">
        <f t="shared" si="63"/>
        <v>0.31312753618859496</v>
      </c>
      <c r="R426" s="56">
        <f t="shared" si="64"/>
        <v>412</v>
      </c>
      <c r="S426" s="57">
        <f>MAX(0,$C426-Parameters!$C$16)*Parameters!$D$16</f>
        <v>1453.2674012009907</v>
      </c>
      <c r="T426" s="58">
        <f>MAX(0,$C426-Parameters!$D$17)*Parameters!$D$17</f>
        <v>453.26740120099061</v>
      </c>
      <c r="U426" s="70">
        <f t="shared" si="62"/>
        <v>1906.5348024019813</v>
      </c>
      <c r="V426" s="71">
        <f>IF(S426=0,0,Parameters!$C$16*Parameters!$D$16)+IF(T426=0,0,Parameters!$C$17*Parameters!$D$17)</f>
        <v>19000</v>
      </c>
      <c r="W426" s="60">
        <f t="shared" si="65"/>
        <v>0.10034393696852534</v>
      </c>
      <c r="X426" s="57">
        <f>MAX(0,$J426-Parameters!$C$16)*Parameters!$D$16</f>
        <v>1505.0202895087593</v>
      </c>
      <c r="Y426" s="27">
        <f>MAX(0,$J426-Parameters!$C$17)*Parameters!$D$17</f>
        <v>505.02028950875939</v>
      </c>
      <c r="Z426" s="72">
        <f t="shared" si="66"/>
        <v>2010.0405790175187</v>
      </c>
      <c r="AA426" s="61">
        <f>IF(X426=0,0,Parameters!$C$16*Parameters!$D$16)+IF(Y426=0,0,Parameters!$C$17*Parameters!$D$17)</f>
        <v>19000</v>
      </c>
      <c r="AB426" s="60">
        <f t="shared" si="67"/>
        <v>0.10579160942197467</v>
      </c>
    </row>
    <row r="427" spans="2:28" x14ac:dyDescent="0.3">
      <c r="B427" s="56">
        <f>'S(t) modelling'!A419</f>
        <v>413</v>
      </c>
      <c r="C427" s="57">
        <f>'S(t) modelling'!E419</f>
        <v>98.325485775896212</v>
      </c>
      <c r="D427" s="57">
        <f>MAX(0,$C427-Parameters!$C$13)*Parameters!$D$13</f>
        <v>2832.5485775896213</v>
      </c>
      <c r="E427" s="27">
        <f>MAX(0,$C427-Parameters!$C$14)*Parameters!$D$14</f>
        <v>1832.5485775896211</v>
      </c>
      <c r="F427" s="58">
        <f>MAX(0,$C427-Parameters!$C$15)*Parameters!$D$15</f>
        <v>832.54857758962112</v>
      </c>
      <c r="G427" s="59">
        <f t="shared" si="60"/>
        <v>5497.645732768864</v>
      </c>
      <c r="H427" s="59">
        <f>IF(D427=0,0,Parameters!$C$13*Parameters!$D$13)+IF(E427=0,0,Parameters!$C$14*Parameters!$D$14)+IF(F427=0,0,Parameters!$C$15*Parameters!$D$15)</f>
        <v>24000</v>
      </c>
      <c r="I427" s="60">
        <f t="shared" si="68"/>
        <v>0.22906857219870266</v>
      </c>
      <c r="J427" s="58">
        <f>'S(t) modelling'!H419</f>
        <v>91.995105347215144</v>
      </c>
      <c r="K427" s="57">
        <f>MAX(0,$J427-Parameters!$C$13)*Parameters!$D$13</f>
        <v>2199.5105347215144</v>
      </c>
      <c r="L427" s="27">
        <f>MAX(0,$J427-Parameters!$C$14)*Parameters!$D$14</f>
        <v>1199.5105347215144</v>
      </c>
      <c r="M427" s="58">
        <f>MAX(0,$J427-Parameters!$C$15)*Parameters!$D$15</f>
        <v>199.51053472151443</v>
      </c>
      <c r="N427" s="61">
        <f t="shared" si="61"/>
        <v>3598.5316041645433</v>
      </c>
      <c r="O427" s="59">
        <f>IF(K427=0,0,Parameters!$C$13*Parameters!$D$13)+IF(L427=0,0,Parameters!$C$14*Parameters!$D$14)+IF(M427=0,0,Parameters!$C$15*Parameters!$D$15)</f>
        <v>24000</v>
      </c>
      <c r="P427" s="60">
        <f t="shared" si="63"/>
        <v>0.14993881684018931</v>
      </c>
      <c r="R427" s="56">
        <f t="shared" si="64"/>
        <v>413</v>
      </c>
      <c r="S427" s="57">
        <f>MAX(0,$C427-Parameters!$C$16)*Parameters!$D$16</f>
        <v>832.54857758962112</v>
      </c>
      <c r="T427" s="58">
        <f>MAX(0,$C427-Parameters!$D$17)*Parameters!$D$17</f>
        <v>0</v>
      </c>
      <c r="U427" s="70">
        <f t="shared" si="62"/>
        <v>832.54857758962112</v>
      </c>
      <c r="V427" s="71">
        <f>IF(S427=0,0,Parameters!$C$16*Parameters!$D$16)+IF(T427=0,0,Parameters!$C$17*Parameters!$D$17)</f>
        <v>9000</v>
      </c>
      <c r="W427" s="60">
        <f t="shared" si="65"/>
        <v>9.2505397509957898E-2</v>
      </c>
      <c r="X427" s="57">
        <f>MAX(0,$J427-Parameters!$C$16)*Parameters!$D$16</f>
        <v>199.51053472151443</v>
      </c>
      <c r="Y427" s="27">
        <f>MAX(0,$J427-Parameters!$C$17)*Parameters!$D$17</f>
        <v>0</v>
      </c>
      <c r="Z427" s="72">
        <f t="shared" si="66"/>
        <v>199.51053472151443</v>
      </c>
      <c r="AA427" s="61">
        <f>IF(X427=0,0,Parameters!$C$16*Parameters!$D$16)+IF(Y427=0,0,Parameters!$C$17*Parameters!$D$17)</f>
        <v>9000</v>
      </c>
      <c r="AB427" s="60">
        <f t="shared" si="67"/>
        <v>2.216783719127938E-2</v>
      </c>
    </row>
    <row r="428" spans="2:28" x14ac:dyDescent="0.3">
      <c r="B428" s="56">
        <f>'S(t) modelling'!A420</f>
        <v>414</v>
      </c>
      <c r="C428" s="57">
        <f>'S(t) modelling'!E420</f>
        <v>91.944462313999352</v>
      </c>
      <c r="D428" s="57">
        <f>MAX(0,$C428-Parameters!$C$13)*Parameters!$D$13</f>
        <v>2194.4462313999352</v>
      </c>
      <c r="E428" s="27">
        <f>MAX(0,$C428-Parameters!$C$14)*Parameters!$D$14</f>
        <v>1194.4462313999352</v>
      </c>
      <c r="F428" s="58">
        <f>MAX(0,$C428-Parameters!$C$15)*Parameters!$D$15</f>
        <v>194.44623139993524</v>
      </c>
      <c r="G428" s="59">
        <f t="shared" si="60"/>
        <v>3583.3386941998056</v>
      </c>
      <c r="H428" s="59">
        <f>IF(D428=0,0,Parameters!$C$13*Parameters!$D$13)+IF(E428=0,0,Parameters!$C$14*Parameters!$D$14)+IF(F428=0,0,Parameters!$C$15*Parameters!$D$15)</f>
        <v>24000</v>
      </c>
      <c r="I428" s="60">
        <f t="shared" si="68"/>
        <v>0.14930577892499189</v>
      </c>
      <c r="J428" s="58">
        <f>'S(t) modelling'!H420</f>
        <v>94.918151980854077</v>
      </c>
      <c r="K428" s="57">
        <f>MAX(0,$J428-Parameters!$C$13)*Parameters!$D$13</f>
        <v>2491.8151980854077</v>
      </c>
      <c r="L428" s="27">
        <f>MAX(0,$J428-Parameters!$C$14)*Parameters!$D$14</f>
        <v>1491.8151980854077</v>
      </c>
      <c r="M428" s="58">
        <f>MAX(0,$J428-Parameters!$C$15)*Parameters!$D$15</f>
        <v>491.8151980854077</v>
      </c>
      <c r="N428" s="61">
        <f t="shared" si="61"/>
        <v>4475.4455942562236</v>
      </c>
      <c r="O428" s="59">
        <f>IF(K428=0,0,Parameters!$C$13*Parameters!$D$13)+IF(L428=0,0,Parameters!$C$14*Parameters!$D$14)+IF(M428=0,0,Parameters!$C$15*Parameters!$D$15)</f>
        <v>24000</v>
      </c>
      <c r="P428" s="60">
        <f t="shared" si="63"/>
        <v>0.18647689976067597</v>
      </c>
      <c r="R428" s="56">
        <f t="shared" si="64"/>
        <v>414</v>
      </c>
      <c r="S428" s="57">
        <f>MAX(0,$C428-Parameters!$C$16)*Parameters!$D$16</f>
        <v>194.44623139993524</v>
      </c>
      <c r="T428" s="58">
        <f>MAX(0,$C428-Parameters!$D$17)*Parameters!$D$17</f>
        <v>0</v>
      </c>
      <c r="U428" s="70">
        <f t="shared" si="62"/>
        <v>194.44623139993524</v>
      </c>
      <c r="V428" s="71">
        <f>IF(S428=0,0,Parameters!$C$16*Parameters!$D$16)+IF(T428=0,0,Parameters!$C$17*Parameters!$D$17)</f>
        <v>9000</v>
      </c>
      <c r="W428" s="60">
        <f t="shared" si="65"/>
        <v>2.1605136822215026E-2</v>
      </c>
      <c r="X428" s="57">
        <f>MAX(0,$J428-Parameters!$C$16)*Parameters!$D$16</f>
        <v>491.8151980854077</v>
      </c>
      <c r="Y428" s="27">
        <f>MAX(0,$J428-Parameters!$C$17)*Parameters!$D$17</f>
        <v>0</v>
      </c>
      <c r="Z428" s="72">
        <f t="shared" si="66"/>
        <v>491.8151980854077</v>
      </c>
      <c r="AA428" s="61">
        <f>IF(X428=0,0,Parameters!$C$16*Parameters!$D$16)+IF(Y428=0,0,Parameters!$C$17*Parameters!$D$17)</f>
        <v>9000</v>
      </c>
      <c r="AB428" s="60">
        <f t="shared" si="67"/>
        <v>5.4646133120600855E-2</v>
      </c>
    </row>
    <row r="429" spans="2:28" x14ac:dyDescent="0.3">
      <c r="B429" s="56">
        <f>'S(t) modelling'!A421</f>
        <v>415</v>
      </c>
      <c r="C429" s="57">
        <f>'S(t) modelling'!E421</f>
        <v>131.58492470950372</v>
      </c>
      <c r="D429" s="57">
        <f>MAX(0,$C429-Parameters!$C$13)*Parameters!$D$13</f>
        <v>6158.4924709503721</v>
      </c>
      <c r="E429" s="27">
        <f>MAX(0,$C429-Parameters!$C$14)*Parameters!$D$14</f>
        <v>5158.4924709503721</v>
      </c>
      <c r="F429" s="58">
        <f>MAX(0,$C429-Parameters!$C$15)*Parameters!$D$15</f>
        <v>4158.4924709503721</v>
      </c>
      <c r="G429" s="59">
        <f t="shared" si="60"/>
        <v>15475.477412851116</v>
      </c>
      <c r="H429" s="59">
        <f>IF(D429=0,0,Parameters!$C$13*Parameters!$D$13)+IF(E429=0,0,Parameters!$C$14*Parameters!$D$14)+IF(F429=0,0,Parameters!$C$15*Parameters!$D$15)</f>
        <v>24000</v>
      </c>
      <c r="I429" s="60">
        <f t="shared" si="68"/>
        <v>0.64481155886879649</v>
      </c>
      <c r="J429" s="58">
        <f>'S(t) modelling'!H421</f>
        <v>129.22630051818436</v>
      </c>
      <c r="K429" s="57">
        <f>MAX(0,$J429-Parameters!$C$13)*Parameters!$D$13</f>
        <v>5922.6300518184362</v>
      </c>
      <c r="L429" s="27">
        <f>MAX(0,$J429-Parameters!$C$14)*Parameters!$D$14</f>
        <v>4922.6300518184362</v>
      </c>
      <c r="M429" s="58">
        <f>MAX(0,$J429-Parameters!$C$15)*Parameters!$D$15</f>
        <v>3922.6300518184362</v>
      </c>
      <c r="N429" s="61">
        <f t="shared" si="61"/>
        <v>14767.890155455309</v>
      </c>
      <c r="O429" s="59">
        <f>IF(K429=0,0,Parameters!$C$13*Parameters!$D$13)+IF(L429=0,0,Parameters!$C$14*Parameters!$D$14)+IF(M429=0,0,Parameters!$C$15*Parameters!$D$15)</f>
        <v>24000</v>
      </c>
      <c r="P429" s="60">
        <f t="shared" si="63"/>
        <v>0.61532875647730456</v>
      </c>
      <c r="R429" s="56">
        <f t="shared" si="64"/>
        <v>415</v>
      </c>
      <c r="S429" s="57">
        <f>MAX(0,$C429-Parameters!$C$16)*Parameters!$D$16</f>
        <v>4158.4924709503721</v>
      </c>
      <c r="T429" s="58">
        <f>MAX(0,$C429-Parameters!$D$17)*Parameters!$D$17</f>
        <v>3158.4924709503725</v>
      </c>
      <c r="U429" s="70">
        <f t="shared" si="62"/>
        <v>7316.9849419007442</v>
      </c>
      <c r="V429" s="71">
        <f>IF(S429=0,0,Parameters!$C$16*Parameters!$D$16)+IF(T429=0,0,Parameters!$C$17*Parameters!$D$17)</f>
        <v>19000</v>
      </c>
      <c r="W429" s="60">
        <f t="shared" si="65"/>
        <v>0.38510447062635494</v>
      </c>
      <c r="X429" s="57">
        <f>MAX(0,$J429-Parameters!$C$16)*Parameters!$D$16</f>
        <v>3922.6300518184362</v>
      </c>
      <c r="Y429" s="27">
        <f>MAX(0,$J429-Parameters!$C$17)*Parameters!$D$17</f>
        <v>2922.6300518184362</v>
      </c>
      <c r="Z429" s="72">
        <f t="shared" si="66"/>
        <v>6845.2601036368724</v>
      </c>
      <c r="AA429" s="61">
        <f>IF(X429=0,0,Parameters!$C$16*Parameters!$D$16)+IF(Y429=0,0,Parameters!$C$17*Parameters!$D$17)</f>
        <v>19000</v>
      </c>
      <c r="AB429" s="60">
        <f t="shared" si="67"/>
        <v>0.36027684755983541</v>
      </c>
    </row>
    <row r="430" spans="2:28" x14ac:dyDescent="0.3">
      <c r="B430" s="56">
        <f>'S(t) modelling'!A422</f>
        <v>416</v>
      </c>
      <c r="C430" s="57">
        <f>'S(t) modelling'!E422</f>
        <v>97.862461257590667</v>
      </c>
      <c r="D430" s="57">
        <f>MAX(0,$C430-Parameters!$C$13)*Parameters!$D$13</f>
        <v>2786.2461257590667</v>
      </c>
      <c r="E430" s="27">
        <f>MAX(0,$C430-Parameters!$C$14)*Parameters!$D$14</f>
        <v>1786.2461257590667</v>
      </c>
      <c r="F430" s="58">
        <f>MAX(0,$C430-Parameters!$C$15)*Parameters!$D$15</f>
        <v>786.24612575906667</v>
      </c>
      <c r="G430" s="59">
        <f t="shared" si="60"/>
        <v>5358.7383772772</v>
      </c>
      <c r="H430" s="59">
        <f>IF(D430=0,0,Parameters!$C$13*Parameters!$D$13)+IF(E430=0,0,Parameters!$C$14*Parameters!$D$14)+IF(F430=0,0,Parameters!$C$15*Parameters!$D$15)</f>
        <v>24000</v>
      </c>
      <c r="I430" s="60">
        <f t="shared" si="68"/>
        <v>0.22328076571988334</v>
      </c>
      <c r="J430" s="58">
        <f>'S(t) modelling'!H422</f>
        <v>103.18195872836151</v>
      </c>
      <c r="K430" s="57">
        <f>MAX(0,$J430-Parameters!$C$13)*Parameters!$D$13</f>
        <v>3318.1958728361506</v>
      </c>
      <c r="L430" s="27">
        <f>MAX(0,$J430-Parameters!$C$14)*Parameters!$D$14</f>
        <v>2318.1958728361506</v>
      </c>
      <c r="M430" s="58">
        <f>MAX(0,$J430-Parameters!$C$15)*Parameters!$D$15</f>
        <v>1318.1958728361508</v>
      </c>
      <c r="N430" s="61">
        <f t="shared" si="61"/>
        <v>6954.5876185084517</v>
      </c>
      <c r="O430" s="59">
        <f>IF(K430=0,0,Parameters!$C$13*Parameters!$D$13)+IF(L430=0,0,Parameters!$C$14*Parameters!$D$14)+IF(M430=0,0,Parameters!$C$15*Parameters!$D$15)</f>
        <v>24000</v>
      </c>
      <c r="P430" s="60">
        <f t="shared" si="63"/>
        <v>0.28977448410451884</v>
      </c>
      <c r="R430" s="56">
        <f t="shared" si="64"/>
        <v>416</v>
      </c>
      <c r="S430" s="57">
        <f>MAX(0,$C430-Parameters!$C$16)*Parameters!$D$16</f>
        <v>786.24612575906667</v>
      </c>
      <c r="T430" s="58">
        <f>MAX(0,$C430-Parameters!$D$17)*Parameters!$D$17</f>
        <v>0</v>
      </c>
      <c r="U430" s="70">
        <f t="shared" si="62"/>
        <v>786.24612575906667</v>
      </c>
      <c r="V430" s="71">
        <f>IF(S430=0,0,Parameters!$C$16*Parameters!$D$16)+IF(T430=0,0,Parameters!$C$17*Parameters!$D$17)</f>
        <v>9000</v>
      </c>
      <c r="W430" s="60">
        <f t="shared" si="65"/>
        <v>8.7360680639896299E-2</v>
      </c>
      <c r="X430" s="57">
        <f>MAX(0,$J430-Parameters!$C$16)*Parameters!$D$16</f>
        <v>1318.1958728361508</v>
      </c>
      <c r="Y430" s="27">
        <f>MAX(0,$J430-Parameters!$C$17)*Parameters!$D$17</f>
        <v>318.19587283615078</v>
      </c>
      <c r="Z430" s="72">
        <f t="shared" si="66"/>
        <v>1636.3917456723016</v>
      </c>
      <c r="AA430" s="61">
        <f>IF(X430=0,0,Parameters!$C$16*Parameters!$D$16)+IF(Y430=0,0,Parameters!$C$17*Parameters!$D$17)</f>
        <v>19000</v>
      </c>
      <c r="AB430" s="60">
        <f t="shared" si="67"/>
        <v>8.6125881351173772E-2</v>
      </c>
    </row>
    <row r="431" spans="2:28" x14ac:dyDescent="0.3">
      <c r="B431" s="56">
        <f>'S(t) modelling'!A423</f>
        <v>417</v>
      </c>
      <c r="C431" s="57">
        <f>'S(t) modelling'!E423</f>
        <v>106.93938105726018</v>
      </c>
      <c r="D431" s="57">
        <f>MAX(0,$C431-Parameters!$C$13)*Parameters!$D$13</f>
        <v>3693.938105726018</v>
      </c>
      <c r="E431" s="27">
        <f>MAX(0,$C431-Parameters!$C$14)*Parameters!$D$14</f>
        <v>2693.938105726018</v>
      </c>
      <c r="F431" s="58">
        <f>MAX(0,$C431-Parameters!$C$15)*Parameters!$D$15</f>
        <v>1693.9381057260177</v>
      </c>
      <c r="G431" s="59">
        <f t="shared" si="60"/>
        <v>8081.8143171780539</v>
      </c>
      <c r="H431" s="59">
        <f>IF(D431=0,0,Parameters!$C$13*Parameters!$D$13)+IF(E431=0,0,Parameters!$C$14*Parameters!$D$14)+IF(F431=0,0,Parameters!$C$15*Parameters!$D$15)</f>
        <v>24000</v>
      </c>
      <c r="I431" s="60">
        <f t="shared" si="68"/>
        <v>0.33674226321575224</v>
      </c>
      <c r="J431" s="58">
        <f>'S(t) modelling'!H423</f>
        <v>118.21089986951648</v>
      </c>
      <c r="K431" s="57">
        <f>MAX(0,$J431-Parameters!$C$13)*Parameters!$D$13</f>
        <v>4821.0899869516479</v>
      </c>
      <c r="L431" s="27">
        <f>MAX(0,$J431-Parameters!$C$14)*Parameters!$D$14</f>
        <v>3821.0899869516479</v>
      </c>
      <c r="M431" s="58">
        <f>MAX(0,$J431-Parameters!$C$15)*Parameters!$D$15</f>
        <v>2821.0899869516479</v>
      </c>
      <c r="N431" s="61">
        <f t="shared" si="61"/>
        <v>11463.269960854945</v>
      </c>
      <c r="O431" s="59">
        <f>IF(K431=0,0,Parameters!$C$13*Parameters!$D$13)+IF(L431=0,0,Parameters!$C$14*Parameters!$D$14)+IF(M431=0,0,Parameters!$C$15*Parameters!$D$15)</f>
        <v>24000</v>
      </c>
      <c r="P431" s="60">
        <f t="shared" si="63"/>
        <v>0.47763624836895602</v>
      </c>
      <c r="R431" s="56">
        <f t="shared" si="64"/>
        <v>417</v>
      </c>
      <c r="S431" s="57">
        <f>MAX(0,$C431-Parameters!$C$16)*Parameters!$D$16</f>
        <v>1693.9381057260177</v>
      </c>
      <c r="T431" s="58">
        <f>MAX(0,$C431-Parameters!$D$17)*Parameters!$D$17</f>
        <v>693.93810572601774</v>
      </c>
      <c r="U431" s="70">
        <f t="shared" si="62"/>
        <v>2387.8762114520355</v>
      </c>
      <c r="V431" s="71">
        <f>IF(S431=0,0,Parameters!$C$16*Parameters!$D$16)+IF(T431=0,0,Parameters!$C$17*Parameters!$D$17)</f>
        <v>19000</v>
      </c>
      <c r="W431" s="60">
        <f t="shared" si="65"/>
        <v>0.12567769533958081</v>
      </c>
      <c r="X431" s="57">
        <f>MAX(0,$J431-Parameters!$C$16)*Parameters!$D$16</f>
        <v>2821.0899869516479</v>
      </c>
      <c r="Y431" s="27">
        <f>MAX(0,$J431-Parameters!$C$17)*Parameters!$D$17</f>
        <v>1821.0899869516481</v>
      </c>
      <c r="Z431" s="72">
        <f t="shared" si="66"/>
        <v>4642.1799739032958</v>
      </c>
      <c r="AA431" s="61">
        <f>IF(X431=0,0,Parameters!$C$16*Parameters!$D$16)+IF(Y431=0,0,Parameters!$C$17*Parameters!$D$17)</f>
        <v>19000</v>
      </c>
      <c r="AB431" s="60">
        <f t="shared" si="67"/>
        <v>0.24432526178438399</v>
      </c>
    </row>
    <row r="432" spans="2:28" x14ac:dyDescent="0.3">
      <c r="B432" s="56">
        <f>'S(t) modelling'!A424</f>
        <v>418</v>
      </c>
      <c r="C432" s="57">
        <f>'S(t) modelling'!E424</f>
        <v>102.3299092463169</v>
      </c>
      <c r="D432" s="57">
        <f>MAX(0,$C432-Parameters!$C$13)*Parameters!$D$13</f>
        <v>3232.9909246316902</v>
      </c>
      <c r="E432" s="27">
        <f>MAX(0,$C432-Parameters!$C$14)*Parameters!$D$14</f>
        <v>2232.9909246316902</v>
      </c>
      <c r="F432" s="58">
        <f>MAX(0,$C432-Parameters!$C$15)*Parameters!$D$15</f>
        <v>1232.9909246316902</v>
      </c>
      <c r="G432" s="59">
        <f t="shared" si="60"/>
        <v>6698.9727738950705</v>
      </c>
      <c r="H432" s="59">
        <f>IF(D432=0,0,Parameters!$C$13*Parameters!$D$13)+IF(E432=0,0,Parameters!$C$14*Parameters!$D$14)+IF(F432=0,0,Parameters!$C$15*Parameters!$D$15)</f>
        <v>24000</v>
      </c>
      <c r="I432" s="60">
        <f t="shared" si="68"/>
        <v>0.27912386557896129</v>
      </c>
      <c r="J432" s="58">
        <f>'S(t) modelling'!H424</f>
        <v>109.1094673438411</v>
      </c>
      <c r="K432" s="57">
        <f>MAX(0,$J432-Parameters!$C$13)*Parameters!$D$13</f>
        <v>3910.9467343841102</v>
      </c>
      <c r="L432" s="27">
        <f>MAX(0,$J432-Parameters!$C$14)*Parameters!$D$14</f>
        <v>2910.9467343841102</v>
      </c>
      <c r="M432" s="58">
        <f>MAX(0,$J432-Parameters!$C$15)*Parameters!$D$15</f>
        <v>1910.9467343841104</v>
      </c>
      <c r="N432" s="61">
        <f t="shared" si="61"/>
        <v>8732.840203152331</v>
      </c>
      <c r="O432" s="59">
        <f>IF(K432=0,0,Parameters!$C$13*Parameters!$D$13)+IF(L432=0,0,Parameters!$C$14*Parameters!$D$14)+IF(M432=0,0,Parameters!$C$15*Parameters!$D$15)</f>
        <v>24000</v>
      </c>
      <c r="P432" s="60">
        <f t="shared" si="63"/>
        <v>0.36386834179801381</v>
      </c>
      <c r="R432" s="56">
        <f t="shared" si="64"/>
        <v>418</v>
      </c>
      <c r="S432" s="57">
        <f>MAX(0,$C432-Parameters!$C$16)*Parameters!$D$16</f>
        <v>1232.9909246316902</v>
      </c>
      <c r="T432" s="58">
        <f>MAX(0,$C432-Parameters!$D$17)*Parameters!$D$17</f>
        <v>232.99092463169018</v>
      </c>
      <c r="U432" s="70">
        <f t="shared" si="62"/>
        <v>1465.9818492633804</v>
      </c>
      <c r="V432" s="71">
        <f>IF(S432=0,0,Parameters!$C$16*Parameters!$D$16)+IF(T432=0,0,Parameters!$C$17*Parameters!$D$17)</f>
        <v>19000</v>
      </c>
      <c r="W432" s="60">
        <f t="shared" si="65"/>
        <v>7.7156939434914751E-2</v>
      </c>
      <c r="X432" s="57">
        <f>MAX(0,$J432-Parameters!$C$16)*Parameters!$D$16</f>
        <v>1910.9467343841104</v>
      </c>
      <c r="Y432" s="27">
        <f>MAX(0,$J432-Parameters!$C$17)*Parameters!$D$17</f>
        <v>910.94673438411041</v>
      </c>
      <c r="Z432" s="72">
        <f t="shared" si="66"/>
        <v>2821.8934687682208</v>
      </c>
      <c r="AA432" s="61">
        <f>IF(X432=0,0,Parameters!$C$16*Parameters!$D$16)+IF(Y432=0,0,Parameters!$C$17*Parameters!$D$17)</f>
        <v>19000</v>
      </c>
      <c r="AB432" s="60">
        <f t="shared" si="67"/>
        <v>0.14852070888253793</v>
      </c>
    </row>
    <row r="433" spans="2:28" x14ac:dyDescent="0.3">
      <c r="B433" s="56">
        <f>'S(t) modelling'!A425</f>
        <v>419</v>
      </c>
      <c r="C433" s="57">
        <f>'S(t) modelling'!E425</f>
        <v>113.15385142787808</v>
      </c>
      <c r="D433" s="57">
        <f>MAX(0,$C433-Parameters!$C$13)*Parameters!$D$13</f>
        <v>4315.385142787808</v>
      </c>
      <c r="E433" s="27">
        <f>MAX(0,$C433-Parameters!$C$14)*Parameters!$D$14</f>
        <v>3315.385142787808</v>
      </c>
      <c r="F433" s="58">
        <f>MAX(0,$C433-Parameters!$C$15)*Parameters!$D$15</f>
        <v>2315.385142787808</v>
      </c>
      <c r="G433" s="59">
        <f t="shared" si="60"/>
        <v>9946.155428363425</v>
      </c>
      <c r="H433" s="59">
        <f>IF(D433=0,0,Parameters!$C$13*Parameters!$D$13)+IF(E433=0,0,Parameters!$C$14*Parameters!$D$14)+IF(F433=0,0,Parameters!$C$15*Parameters!$D$15)</f>
        <v>24000</v>
      </c>
      <c r="I433" s="60">
        <f t="shared" si="68"/>
        <v>0.41442314284847603</v>
      </c>
      <c r="J433" s="58">
        <f>'S(t) modelling'!H425</f>
        <v>132.63568650880265</v>
      </c>
      <c r="K433" s="57">
        <f>MAX(0,$J433-Parameters!$C$13)*Parameters!$D$13</f>
        <v>6263.5686508802646</v>
      </c>
      <c r="L433" s="27">
        <f>MAX(0,$J433-Parameters!$C$14)*Parameters!$D$14</f>
        <v>5263.5686508802646</v>
      </c>
      <c r="M433" s="58">
        <f>MAX(0,$J433-Parameters!$C$15)*Parameters!$D$15</f>
        <v>4263.5686508802646</v>
      </c>
      <c r="N433" s="61">
        <f t="shared" si="61"/>
        <v>15790.705952640794</v>
      </c>
      <c r="O433" s="59">
        <f>IF(K433=0,0,Parameters!$C$13*Parameters!$D$13)+IF(L433=0,0,Parameters!$C$14*Parameters!$D$14)+IF(M433=0,0,Parameters!$C$15*Parameters!$D$15)</f>
        <v>24000</v>
      </c>
      <c r="P433" s="60">
        <f t="shared" si="63"/>
        <v>0.65794608136003307</v>
      </c>
      <c r="R433" s="56">
        <f t="shared" si="64"/>
        <v>419</v>
      </c>
      <c r="S433" s="57">
        <f>MAX(0,$C433-Parameters!$C$16)*Parameters!$D$16</f>
        <v>2315.385142787808</v>
      </c>
      <c r="T433" s="58">
        <f>MAX(0,$C433-Parameters!$D$17)*Parameters!$D$17</f>
        <v>1315.385142787808</v>
      </c>
      <c r="U433" s="70">
        <f t="shared" si="62"/>
        <v>3630.7702855756161</v>
      </c>
      <c r="V433" s="71">
        <f>IF(S433=0,0,Parameters!$C$16*Parameters!$D$16)+IF(T433=0,0,Parameters!$C$17*Parameters!$D$17)</f>
        <v>19000</v>
      </c>
      <c r="W433" s="60">
        <f t="shared" si="65"/>
        <v>0.19109317292503242</v>
      </c>
      <c r="X433" s="57">
        <f>MAX(0,$J433-Parameters!$C$16)*Parameters!$D$16</f>
        <v>4263.5686508802646</v>
      </c>
      <c r="Y433" s="27">
        <f>MAX(0,$J433-Parameters!$C$17)*Parameters!$D$17</f>
        <v>3263.5686508802651</v>
      </c>
      <c r="Z433" s="72">
        <f t="shared" si="66"/>
        <v>7527.1373017605292</v>
      </c>
      <c r="AA433" s="61">
        <f>IF(X433=0,0,Parameters!$C$16*Parameters!$D$16)+IF(Y433=0,0,Parameters!$C$17*Parameters!$D$17)</f>
        <v>19000</v>
      </c>
      <c r="AB433" s="60">
        <f t="shared" si="67"/>
        <v>0.39616512114529101</v>
      </c>
    </row>
    <row r="434" spans="2:28" x14ac:dyDescent="0.3">
      <c r="B434" s="56">
        <f>'S(t) modelling'!A426</f>
        <v>420</v>
      </c>
      <c r="C434" s="57">
        <f>'S(t) modelling'!E426</f>
        <v>105.94782126198847</v>
      </c>
      <c r="D434" s="57">
        <f>MAX(0,$C434-Parameters!$C$13)*Parameters!$D$13</f>
        <v>3594.7821261988465</v>
      </c>
      <c r="E434" s="27">
        <f>MAX(0,$C434-Parameters!$C$14)*Parameters!$D$14</f>
        <v>2594.7821261988465</v>
      </c>
      <c r="F434" s="58">
        <f>MAX(0,$C434-Parameters!$C$15)*Parameters!$D$15</f>
        <v>1594.7821261988465</v>
      </c>
      <c r="G434" s="59">
        <f t="shared" si="60"/>
        <v>7784.3463785965396</v>
      </c>
      <c r="H434" s="59">
        <f>IF(D434=0,0,Parameters!$C$13*Parameters!$D$13)+IF(E434=0,0,Parameters!$C$14*Parameters!$D$14)+IF(F434=0,0,Parameters!$C$15*Parameters!$D$15)</f>
        <v>24000</v>
      </c>
      <c r="I434" s="60">
        <f t="shared" si="68"/>
        <v>0.3243477657748558</v>
      </c>
      <c r="J434" s="58">
        <f>'S(t) modelling'!H426</f>
        <v>117.26274695021196</v>
      </c>
      <c r="K434" s="57">
        <f>MAX(0,$J434-Parameters!$C$13)*Parameters!$D$13</f>
        <v>4726.2746950211958</v>
      </c>
      <c r="L434" s="27">
        <f>MAX(0,$J434-Parameters!$C$14)*Parameters!$D$14</f>
        <v>3726.2746950211963</v>
      </c>
      <c r="M434" s="58">
        <f>MAX(0,$J434-Parameters!$C$15)*Parameters!$D$15</f>
        <v>2726.2746950211963</v>
      </c>
      <c r="N434" s="61">
        <f t="shared" si="61"/>
        <v>11178.824085063588</v>
      </c>
      <c r="O434" s="59">
        <f>IF(K434=0,0,Parameters!$C$13*Parameters!$D$13)+IF(L434=0,0,Parameters!$C$14*Parameters!$D$14)+IF(M434=0,0,Parameters!$C$15*Parameters!$D$15)</f>
        <v>24000</v>
      </c>
      <c r="P434" s="60">
        <f t="shared" si="63"/>
        <v>0.46578433687764953</v>
      </c>
      <c r="R434" s="56">
        <f t="shared" si="64"/>
        <v>420</v>
      </c>
      <c r="S434" s="57">
        <f>MAX(0,$C434-Parameters!$C$16)*Parameters!$D$16</f>
        <v>1594.7821261988465</v>
      </c>
      <c r="T434" s="58">
        <f>MAX(0,$C434-Parameters!$D$17)*Parameters!$D$17</f>
        <v>594.78212619884653</v>
      </c>
      <c r="U434" s="70">
        <f t="shared" si="62"/>
        <v>2189.5642523976931</v>
      </c>
      <c r="V434" s="71">
        <f>IF(S434=0,0,Parameters!$C$16*Parameters!$D$16)+IF(T434=0,0,Parameters!$C$17*Parameters!$D$17)</f>
        <v>19000</v>
      </c>
      <c r="W434" s="60">
        <f t="shared" si="65"/>
        <v>0.1152402238104049</v>
      </c>
      <c r="X434" s="57">
        <f>MAX(0,$J434-Parameters!$C$16)*Parameters!$D$16</f>
        <v>2726.2746950211963</v>
      </c>
      <c r="Y434" s="27">
        <f>MAX(0,$J434-Parameters!$C$17)*Parameters!$D$17</f>
        <v>1726.2746950211963</v>
      </c>
      <c r="Z434" s="72">
        <f t="shared" si="66"/>
        <v>4452.5493900423926</v>
      </c>
      <c r="AA434" s="61">
        <f>IF(X434=0,0,Parameters!$C$16*Parameters!$D$16)+IF(Y434=0,0,Parameters!$C$17*Parameters!$D$17)</f>
        <v>19000</v>
      </c>
      <c r="AB434" s="60">
        <f t="shared" si="67"/>
        <v>0.23434470473907329</v>
      </c>
    </row>
    <row r="435" spans="2:28" x14ac:dyDescent="0.3">
      <c r="B435" s="56">
        <f>'S(t) modelling'!A427</f>
        <v>421</v>
      </c>
      <c r="C435" s="57">
        <f>'S(t) modelling'!E427</f>
        <v>106.69539429544815</v>
      </c>
      <c r="D435" s="57">
        <f>MAX(0,$C435-Parameters!$C$13)*Parameters!$D$13</f>
        <v>3669.5394295448154</v>
      </c>
      <c r="E435" s="27">
        <f>MAX(0,$C435-Parameters!$C$14)*Parameters!$D$14</f>
        <v>2669.5394295448154</v>
      </c>
      <c r="F435" s="58">
        <f>MAX(0,$C435-Parameters!$C$15)*Parameters!$D$15</f>
        <v>1669.5394295448154</v>
      </c>
      <c r="G435" s="59">
        <f t="shared" ref="G435:G498" si="69">SUM(D435:F435)</f>
        <v>8008.6182886344468</v>
      </c>
      <c r="H435" s="59">
        <f>IF(D435=0,0,Parameters!$C$13*Parameters!$D$13)+IF(E435=0,0,Parameters!$C$14*Parameters!$D$14)+IF(F435=0,0,Parameters!$C$15*Parameters!$D$15)</f>
        <v>24000</v>
      </c>
      <c r="I435" s="60">
        <f t="shared" si="68"/>
        <v>0.33369242869310195</v>
      </c>
      <c r="J435" s="58">
        <f>'S(t) modelling'!H427</f>
        <v>108.68496890513831</v>
      </c>
      <c r="K435" s="57">
        <f>MAX(0,$J435-Parameters!$C$13)*Parameters!$D$13</f>
        <v>3868.4968905138303</v>
      </c>
      <c r="L435" s="27">
        <f>MAX(0,$J435-Parameters!$C$14)*Parameters!$D$14</f>
        <v>2868.4968905138303</v>
      </c>
      <c r="M435" s="58">
        <f>MAX(0,$J435-Parameters!$C$15)*Parameters!$D$15</f>
        <v>1868.4968905138305</v>
      </c>
      <c r="N435" s="61">
        <f t="shared" ref="N435:N498" si="70">SUM(K435:M435)</f>
        <v>8605.4906715414909</v>
      </c>
      <c r="O435" s="59">
        <f>IF(K435=0,0,Parameters!$C$13*Parameters!$D$13)+IF(L435=0,0,Parameters!$C$14*Parameters!$D$14)+IF(M435=0,0,Parameters!$C$15*Parameters!$D$15)</f>
        <v>24000</v>
      </c>
      <c r="P435" s="60">
        <f t="shared" si="63"/>
        <v>0.35856211131422877</v>
      </c>
      <c r="R435" s="56">
        <f t="shared" si="64"/>
        <v>421</v>
      </c>
      <c r="S435" s="57">
        <f>MAX(0,$C435-Parameters!$C$16)*Parameters!$D$16</f>
        <v>1669.5394295448154</v>
      </c>
      <c r="T435" s="58">
        <f>MAX(0,$C435-Parameters!$D$17)*Parameters!$D$17</f>
        <v>669.53942954481533</v>
      </c>
      <c r="U435" s="70">
        <f t="shared" ref="U435:U498" si="71">SUM(S435:T435)</f>
        <v>2339.0788590896309</v>
      </c>
      <c r="V435" s="71">
        <f>IF(S435=0,0,Parameters!$C$16*Parameters!$D$16)+IF(T435=0,0,Parameters!$C$17*Parameters!$D$17)</f>
        <v>19000</v>
      </c>
      <c r="W435" s="60">
        <f t="shared" si="65"/>
        <v>0.12310941363629636</v>
      </c>
      <c r="X435" s="57">
        <f>MAX(0,$J435-Parameters!$C$16)*Parameters!$D$16</f>
        <v>1868.4968905138305</v>
      </c>
      <c r="Y435" s="27">
        <f>MAX(0,$J435-Parameters!$C$17)*Parameters!$D$17</f>
        <v>868.49689051383052</v>
      </c>
      <c r="Z435" s="72">
        <f t="shared" si="66"/>
        <v>2736.993781027661</v>
      </c>
      <c r="AA435" s="61">
        <f>IF(X435=0,0,Parameters!$C$16*Parameters!$D$16)+IF(Y435=0,0,Parameters!$C$17*Parameters!$D$17)</f>
        <v>19000</v>
      </c>
      <c r="AB435" s="60">
        <f t="shared" si="67"/>
        <v>0.14405230426461374</v>
      </c>
    </row>
    <row r="436" spans="2:28" x14ac:dyDescent="0.3">
      <c r="B436" s="56">
        <f>'S(t) modelling'!A428</f>
        <v>422</v>
      </c>
      <c r="C436" s="57">
        <f>'S(t) modelling'!E428</f>
        <v>95.672677445658408</v>
      </c>
      <c r="D436" s="57">
        <f>MAX(0,$C436-Parameters!$C$13)*Parameters!$D$13</f>
        <v>2567.267744565841</v>
      </c>
      <c r="E436" s="27">
        <f>MAX(0,$C436-Parameters!$C$14)*Parameters!$D$14</f>
        <v>1567.2677445658408</v>
      </c>
      <c r="F436" s="58">
        <f>MAX(0,$C436-Parameters!$C$15)*Parameters!$D$15</f>
        <v>567.26774456584076</v>
      </c>
      <c r="G436" s="59">
        <f t="shared" si="69"/>
        <v>4701.803233697523</v>
      </c>
      <c r="H436" s="59">
        <f>IF(D436=0,0,Parameters!$C$13*Parameters!$D$13)+IF(E436=0,0,Parameters!$C$14*Parameters!$D$14)+IF(F436=0,0,Parameters!$C$15*Parameters!$D$15)</f>
        <v>24000</v>
      </c>
      <c r="I436" s="60">
        <f t="shared" si="68"/>
        <v>0.19590846807073012</v>
      </c>
      <c r="J436" s="58">
        <f>'S(t) modelling'!H428</f>
        <v>79.893509615239168</v>
      </c>
      <c r="K436" s="57">
        <f>MAX(0,$J436-Parameters!$C$13)*Parameters!$D$13</f>
        <v>989.35096152391679</v>
      </c>
      <c r="L436" s="27">
        <f>MAX(0,$J436-Parameters!$C$14)*Parameters!$D$14</f>
        <v>0</v>
      </c>
      <c r="M436" s="58">
        <f>MAX(0,$J436-Parameters!$C$15)*Parameters!$D$15</f>
        <v>0</v>
      </c>
      <c r="N436" s="61">
        <f t="shared" si="70"/>
        <v>989.35096152391679</v>
      </c>
      <c r="O436" s="59">
        <f>IF(K436=0,0,Parameters!$C$13*Parameters!$D$13)+IF(L436=0,0,Parameters!$C$14*Parameters!$D$14)+IF(M436=0,0,Parameters!$C$15*Parameters!$D$15)</f>
        <v>7000</v>
      </c>
      <c r="P436" s="60">
        <f t="shared" si="63"/>
        <v>0.14133585164627382</v>
      </c>
      <c r="R436" s="56">
        <f t="shared" si="64"/>
        <v>422</v>
      </c>
      <c r="S436" s="57">
        <f>MAX(0,$C436-Parameters!$C$16)*Parameters!$D$16</f>
        <v>567.26774456584076</v>
      </c>
      <c r="T436" s="58">
        <f>MAX(0,$C436-Parameters!$D$17)*Parameters!$D$17</f>
        <v>0</v>
      </c>
      <c r="U436" s="70">
        <f t="shared" si="71"/>
        <v>567.26774456584076</v>
      </c>
      <c r="V436" s="71">
        <f>IF(S436=0,0,Parameters!$C$16*Parameters!$D$16)+IF(T436=0,0,Parameters!$C$17*Parameters!$D$17)</f>
        <v>9000</v>
      </c>
      <c r="W436" s="60">
        <f t="shared" si="65"/>
        <v>6.3029749396204524E-2</v>
      </c>
      <c r="X436" s="57">
        <f>MAX(0,$J436-Parameters!$C$16)*Parameters!$D$16</f>
        <v>0</v>
      </c>
      <c r="Y436" s="27">
        <f>MAX(0,$J436-Parameters!$C$17)*Parameters!$D$17</f>
        <v>0</v>
      </c>
      <c r="Z436" s="72">
        <f t="shared" si="66"/>
        <v>0</v>
      </c>
      <c r="AA436" s="61">
        <f>IF(X436=0,0,Parameters!$C$16*Parameters!$D$16)+IF(Y436=0,0,Parameters!$C$17*Parameters!$D$17)</f>
        <v>0</v>
      </c>
      <c r="AB436" s="60">
        <f t="shared" si="67"/>
        <v>0</v>
      </c>
    </row>
    <row r="437" spans="2:28" x14ac:dyDescent="0.3">
      <c r="B437" s="56">
        <f>'S(t) modelling'!A429</f>
        <v>423</v>
      </c>
      <c r="C437" s="57">
        <f>'S(t) modelling'!E429</f>
        <v>92.323021508666997</v>
      </c>
      <c r="D437" s="57">
        <f>MAX(0,$C437-Parameters!$C$13)*Parameters!$D$13</f>
        <v>2232.3021508666998</v>
      </c>
      <c r="E437" s="27">
        <f>MAX(0,$C437-Parameters!$C$14)*Parameters!$D$14</f>
        <v>1232.3021508666998</v>
      </c>
      <c r="F437" s="58">
        <f>MAX(0,$C437-Parameters!$C$15)*Parameters!$D$15</f>
        <v>232.30215086669972</v>
      </c>
      <c r="G437" s="59">
        <f t="shared" si="69"/>
        <v>3696.9064526000993</v>
      </c>
      <c r="H437" s="59">
        <f>IF(D437=0,0,Parameters!$C$13*Parameters!$D$13)+IF(E437=0,0,Parameters!$C$14*Parameters!$D$14)+IF(F437=0,0,Parameters!$C$15*Parameters!$D$15)</f>
        <v>24000</v>
      </c>
      <c r="I437" s="60">
        <f t="shared" si="68"/>
        <v>0.15403776885833748</v>
      </c>
      <c r="J437" s="58">
        <f>'S(t) modelling'!H429</f>
        <v>104.01612466559033</v>
      </c>
      <c r="K437" s="57">
        <f>MAX(0,$J437-Parameters!$C$13)*Parameters!$D$13</f>
        <v>3401.6124665590323</v>
      </c>
      <c r="L437" s="27">
        <f>MAX(0,$J437-Parameters!$C$14)*Parameters!$D$14</f>
        <v>2401.6124665590323</v>
      </c>
      <c r="M437" s="58">
        <f>MAX(0,$J437-Parameters!$C$15)*Parameters!$D$15</f>
        <v>1401.6124665590326</v>
      </c>
      <c r="N437" s="61">
        <f t="shared" si="70"/>
        <v>7204.837399677097</v>
      </c>
      <c r="O437" s="59">
        <f>IF(K437=0,0,Parameters!$C$13*Parameters!$D$13)+IF(L437=0,0,Parameters!$C$14*Parameters!$D$14)+IF(M437=0,0,Parameters!$C$15*Parameters!$D$15)</f>
        <v>24000</v>
      </c>
      <c r="P437" s="60">
        <f t="shared" si="63"/>
        <v>0.30020155831987905</v>
      </c>
      <c r="R437" s="56">
        <f t="shared" si="64"/>
        <v>423</v>
      </c>
      <c r="S437" s="57">
        <f>MAX(0,$C437-Parameters!$C$16)*Parameters!$D$16</f>
        <v>232.30215086669972</v>
      </c>
      <c r="T437" s="58">
        <f>MAX(0,$C437-Parameters!$D$17)*Parameters!$D$17</f>
        <v>0</v>
      </c>
      <c r="U437" s="70">
        <f t="shared" si="71"/>
        <v>232.30215086669972</v>
      </c>
      <c r="V437" s="71">
        <f>IF(S437=0,0,Parameters!$C$16*Parameters!$D$16)+IF(T437=0,0,Parameters!$C$17*Parameters!$D$17)</f>
        <v>9000</v>
      </c>
      <c r="W437" s="60">
        <f t="shared" si="65"/>
        <v>2.5811350096299968E-2</v>
      </c>
      <c r="X437" s="57">
        <f>MAX(0,$J437-Parameters!$C$16)*Parameters!$D$16</f>
        <v>1401.6124665590326</v>
      </c>
      <c r="Y437" s="27">
        <f>MAX(0,$J437-Parameters!$C$17)*Parameters!$D$17</f>
        <v>401.61246655903255</v>
      </c>
      <c r="Z437" s="72">
        <f t="shared" si="66"/>
        <v>1803.2249331180651</v>
      </c>
      <c r="AA437" s="61">
        <f>IF(X437=0,0,Parameters!$C$16*Parameters!$D$16)+IF(Y437=0,0,Parameters!$C$17*Parameters!$D$17)</f>
        <v>19000</v>
      </c>
      <c r="AB437" s="60">
        <f t="shared" si="67"/>
        <v>9.490657542726659E-2</v>
      </c>
    </row>
    <row r="438" spans="2:28" x14ac:dyDescent="0.3">
      <c r="B438" s="56">
        <f>'S(t) modelling'!A430</f>
        <v>424</v>
      </c>
      <c r="C438" s="57">
        <f>'S(t) modelling'!E430</f>
        <v>99.73385955676909</v>
      </c>
      <c r="D438" s="57">
        <f>MAX(0,$C438-Parameters!$C$13)*Parameters!$D$13</f>
        <v>2973.3859556769089</v>
      </c>
      <c r="E438" s="27">
        <f>MAX(0,$C438-Parameters!$C$14)*Parameters!$D$14</f>
        <v>1973.3859556769089</v>
      </c>
      <c r="F438" s="58">
        <f>MAX(0,$C438-Parameters!$C$15)*Parameters!$D$15</f>
        <v>973.38595567690902</v>
      </c>
      <c r="G438" s="59">
        <f t="shared" si="69"/>
        <v>5920.1578670307272</v>
      </c>
      <c r="H438" s="59">
        <f>IF(D438=0,0,Parameters!$C$13*Parameters!$D$13)+IF(E438=0,0,Parameters!$C$14*Parameters!$D$14)+IF(F438=0,0,Parameters!$C$15*Parameters!$D$15)</f>
        <v>24000</v>
      </c>
      <c r="I438" s="60">
        <f t="shared" si="68"/>
        <v>0.24667324445961364</v>
      </c>
      <c r="J438" s="58">
        <f>'S(t) modelling'!H430</f>
        <v>107.6893462315235</v>
      </c>
      <c r="K438" s="57">
        <f>MAX(0,$J438-Parameters!$C$13)*Parameters!$D$13</f>
        <v>3768.93462315235</v>
      </c>
      <c r="L438" s="27">
        <f>MAX(0,$J438-Parameters!$C$14)*Parameters!$D$14</f>
        <v>2768.93462315235</v>
      </c>
      <c r="M438" s="58">
        <f>MAX(0,$J438-Parameters!$C$15)*Parameters!$D$15</f>
        <v>1768.93462315235</v>
      </c>
      <c r="N438" s="61">
        <f t="shared" si="70"/>
        <v>8306.8038694570496</v>
      </c>
      <c r="O438" s="59">
        <f>IF(K438=0,0,Parameters!$C$13*Parameters!$D$13)+IF(L438=0,0,Parameters!$C$14*Parameters!$D$14)+IF(M438=0,0,Parameters!$C$15*Parameters!$D$15)</f>
        <v>24000</v>
      </c>
      <c r="P438" s="60">
        <f t="shared" si="63"/>
        <v>0.34611682789404374</v>
      </c>
      <c r="R438" s="56">
        <f t="shared" si="64"/>
        <v>424</v>
      </c>
      <c r="S438" s="57">
        <f>MAX(0,$C438-Parameters!$C$16)*Parameters!$D$16</f>
        <v>973.38595567690902</v>
      </c>
      <c r="T438" s="58">
        <f>MAX(0,$C438-Parameters!$D$17)*Parameters!$D$17</f>
        <v>0</v>
      </c>
      <c r="U438" s="70">
        <f t="shared" si="71"/>
        <v>973.38595567690902</v>
      </c>
      <c r="V438" s="71">
        <f>IF(S438=0,0,Parameters!$C$16*Parameters!$D$16)+IF(T438=0,0,Parameters!$C$17*Parameters!$D$17)</f>
        <v>9000</v>
      </c>
      <c r="W438" s="60">
        <f t="shared" si="65"/>
        <v>0.10815399507521212</v>
      </c>
      <c r="X438" s="57">
        <f>MAX(0,$J438-Parameters!$C$16)*Parameters!$D$16</f>
        <v>1768.93462315235</v>
      </c>
      <c r="Y438" s="27">
        <f>MAX(0,$J438-Parameters!$C$17)*Parameters!$D$17</f>
        <v>768.93462315235013</v>
      </c>
      <c r="Z438" s="72">
        <f t="shared" si="66"/>
        <v>2537.8692463047</v>
      </c>
      <c r="AA438" s="61">
        <f>IF(X438=0,0,Parameters!$C$16*Parameters!$D$16)+IF(Y438=0,0,Parameters!$C$17*Parameters!$D$17)</f>
        <v>19000</v>
      </c>
      <c r="AB438" s="60">
        <f t="shared" si="67"/>
        <v>0.13357206559498422</v>
      </c>
    </row>
    <row r="439" spans="2:28" x14ac:dyDescent="0.3">
      <c r="B439" s="56">
        <f>'S(t) modelling'!A431</f>
        <v>425</v>
      </c>
      <c r="C439" s="57">
        <f>'S(t) modelling'!E431</f>
        <v>97.475257369250713</v>
      </c>
      <c r="D439" s="57">
        <f>MAX(0,$C439-Parameters!$C$13)*Parameters!$D$13</f>
        <v>2747.5257369250712</v>
      </c>
      <c r="E439" s="27">
        <f>MAX(0,$C439-Parameters!$C$14)*Parameters!$D$14</f>
        <v>1747.5257369250712</v>
      </c>
      <c r="F439" s="58">
        <f>MAX(0,$C439-Parameters!$C$15)*Parameters!$D$15</f>
        <v>747.52573692507121</v>
      </c>
      <c r="G439" s="59">
        <f t="shared" si="69"/>
        <v>5242.5772107752136</v>
      </c>
      <c r="H439" s="59">
        <f>IF(D439=0,0,Parameters!$C$13*Parameters!$D$13)+IF(E439=0,0,Parameters!$C$14*Parameters!$D$14)+IF(F439=0,0,Parameters!$C$15*Parameters!$D$15)</f>
        <v>24000</v>
      </c>
      <c r="I439" s="60">
        <f t="shared" si="68"/>
        <v>0.2184407171156339</v>
      </c>
      <c r="J439" s="58">
        <f>'S(t) modelling'!H431</f>
        <v>98.373634458164204</v>
      </c>
      <c r="K439" s="57">
        <f>MAX(0,$J439-Parameters!$C$13)*Parameters!$D$13</f>
        <v>2837.3634458164206</v>
      </c>
      <c r="L439" s="27">
        <f>MAX(0,$J439-Parameters!$C$14)*Parameters!$D$14</f>
        <v>1837.3634458164204</v>
      </c>
      <c r="M439" s="58">
        <f>MAX(0,$J439-Parameters!$C$15)*Parameters!$D$15</f>
        <v>837.36344581642038</v>
      </c>
      <c r="N439" s="61">
        <f t="shared" si="70"/>
        <v>5512.0903374492618</v>
      </c>
      <c r="O439" s="59">
        <f>IF(K439=0,0,Parameters!$C$13*Parameters!$D$13)+IF(L439=0,0,Parameters!$C$14*Parameters!$D$14)+IF(M439=0,0,Parameters!$C$15*Parameters!$D$15)</f>
        <v>24000</v>
      </c>
      <c r="P439" s="60">
        <f t="shared" si="63"/>
        <v>0.22967043072705257</v>
      </c>
      <c r="R439" s="56">
        <f t="shared" si="64"/>
        <v>425</v>
      </c>
      <c r="S439" s="57">
        <f>MAX(0,$C439-Parameters!$C$16)*Parameters!$D$16</f>
        <v>747.52573692507121</v>
      </c>
      <c r="T439" s="58">
        <f>MAX(0,$C439-Parameters!$D$17)*Parameters!$D$17</f>
        <v>0</v>
      </c>
      <c r="U439" s="70">
        <f t="shared" si="71"/>
        <v>747.52573692507121</v>
      </c>
      <c r="V439" s="71">
        <f>IF(S439=0,0,Parameters!$C$16*Parameters!$D$16)+IF(T439=0,0,Parameters!$C$17*Parameters!$D$17)</f>
        <v>9000</v>
      </c>
      <c r="W439" s="60">
        <f t="shared" si="65"/>
        <v>8.30584152138968E-2</v>
      </c>
      <c r="X439" s="57">
        <f>MAX(0,$J439-Parameters!$C$16)*Parameters!$D$16</f>
        <v>837.36344581642038</v>
      </c>
      <c r="Y439" s="27">
        <f>MAX(0,$J439-Parameters!$C$17)*Parameters!$D$17</f>
        <v>0</v>
      </c>
      <c r="Z439" s="72">
        <f t="shared" si="66"/>
        <v>837.36344581642038</v>
      </c>
      <c r="AA439" s="61">
        <f>IF(X439=0,0,Parameters!$C$16*Parameters!$D$16)+IF(Y439=0,0,Parameters!$C$17*Parameters!$D$17)</f>
        <v>9000</v>
      </c>
      <c r="AB439" s="60">
        <f t="shared" si="67"/>
        <v>9.3040382868491159E-2</v>
      </c>
    </row>
    <row r="440" spans="2:28" x14ac:dyDescent="0.3">
      <c r="B440" s="56">
        <f>'S(t) modelling'!A432</f>
        <v>426</v>
      </c>
      <c r="C440" s="57">
        <f>'S(t) modelling'!E432</f>
        <v>104.98565355203792</v>
      </c>
      <c r="D440" s="57">
        <f>MAX(0,$C440-Parameters!$C$13)*Parameters!$D$13</f>
        <v>3498.5653552037916</v>
      </c>
      <c r="E440" s="27">
        <f>MAX(0,$C440-Parameters!$C$14)*Parameters!$D$14</f>
        <v>2498.5653552037916</v>
      </c>
      <c r="F440" s="58">
        <f>MAX(0,$C440-Parameters!$C$15)*Parameters!$D$15</f>
        <v>1498.5653552037916</v>
      </c>
      <c r="G440" s="59">
        <f t="shared" si="69"/>
        <v>7495.6960656113752</v>
      </c>
      <c r="H440" s="59">
        <f>IF(D440=0,0,Parameters!$C$13*Parameters!$D$13)+IF(E440=0,0,Parameters!$C$14*Parameters!$D$14)+IF(F440=0,0,Parameters!$C$15*Parameters!$D$15)</f>
        <v>24000</v>
      </c>
      <c r="I440" s="60">
        <f t="shared" si="68"/>
        <v>0.31232066940047398</v>
      </c>
      <c r="J440" s="58">
        <f>'S(t) modelling'!H432</f>
        <v>97.423224232404124</v>
      </c>
      <c r="K440" s="57">
        <f>MAX(0,$J440-Parameters!$C$13)*Parameters!$D$13</f>
        <v>2742.3224232404123</v>
      </c>
      <c r="L440" s="27">
        <f>MAX(0,$J440-Parameters!$C$14)*Parameters!$D$14</f>
        <v>1742.3224232404123</v>
      </c>
      <c r="M440" s="58">
        <f>MAX(0,$J440-Parameters!$C$15)*Parameters!$D$15</f>
        <v>742.32242324041238</v>
      </c>
      <c r="N440" s="61">
        <f t="shared" si="70"/>
        <v>5226.9672697212372</v>
      </c>
      <c r="O440" s="59">
        <f>IF(K440=0,0,Parameters!$C$13*Parameters!$D$13)+IF(L440=0,0,Parameters!$C$14*Parameters!$D$14)+IF(M440=0,0,Parameters!$C$15*Parameters!$D$15)</f>
        <v>24000</v>
      </c>
      <c r="P440" s="60">
        <f t="shared" si="63"/>
        <v>0.21779030290505155</v>
      </c>
      <c r="R440" s="56">
        <f t="shared" si="64"/>
        <v>426</v>
      </c>
      <c r="S440" s="57">
        <f>MAX(0,$C440-Parameters!$C$16)*Parameters!$D$16</f>
        <v>1498.5653552037916</v>
      </c>
      <c r="T440" s="58">
        <f>MAX(0,$C440-Parameters!$D$17)*Parameters!$D$17</f>
        <v>498.56535520379168</v>
      </c>
      <c r="U440" s="70">
        <f t="shared" si="71"/>
        <v>1997.1307104075831</v>
      </c>
      <c r="V440" s="71">
        <f>IF(S440=0,0,Parameters!$C$16*Parameters!$D$16)+IF(T440=0,0,Parameters!$C$17*Parameters!$D$17)</f>
        <v>19000</v>
      </c>
      <c r="W440" s="60">
        <f t="shared" si="65"/>
        <v>0.10511214265303069</v>
      </c>
      <c r="X440" s="57">
        <f>MAX(0,$J440-Parameters!$C$16)*Parameters!$D$16</f>
        <v>742.32242324041238</v>
      </c>
      <c r="Y440" s="27">
        <f>MAX(0,$J440-Parameters!$C$17)*Parameters!$D$17</f>
        <v>0</v>
      </c>
      <c r="Z440" s="72">
        <f t="shared" si="66"/>
        <v>742.32242324041238</v>
      </c>
      <c r="AA440" s="61">
        <f>IF(X440=0,0,Parameters!$C$16*Parameters!$D$16)+IF(Y440=0,0,Parameters!$C$17*Parameters!$D$17)</f>
        <v>9000</v>
      </c>
      <c r="AB440" s="60">
        <f t="shared" si="67"/>
        <v>8.2480269248934715E-2</v>
      </c>
    </row>
    <row r="441" spans="2:28" x14ac:dyDescent="0.3">
      <c r="B441" s="56">
        <f>'S(t) modelling'!A433</f>
        <v>427</v>
      </c>
      <c r="C441" s="57">
        <f>'S(t) modelling'!E433</f>
        <v>99.275131872309871</v>
      </c>
      <c r="D441" s="57">
        <f>MAX(0,$C441-Parameters!$C$13)*Parameters!$D$13</f>
        <v>2927.5131872309871</v>
      </c>
      <c r="E441" s="27">
        <f>MAX(0,$C441-Parameters!$C$14)*Parameters!$D$14</f>
        <v>1927.5131872309871</v>
      </c>
      <c r="F441" s="58">
        <f>MAX(0,$C441-Parameters!$C$15)*Parameters!$D$15</f>
        <v>927.51318723098711</v>
      </c>
      <c r="G441" s="59">
        <f t="shared" si="69"/>
        <v>5782.5395616929618</v>
      </c>
      <c r="H441" s="59">
        <f>IF(D441=0,0,Parameters!$C$13*Parameters!$D$13)+IF(E441=0,0,Parameters!$C$14*Parameters!$D$14)+IF(F441=0,0,Parameters!$C$15*Parameters!$D$15)</f>
        <v>24000</v>
      </c>
      <c r="I441" s="60">
        <f t="shared" si="68"/>
        <v>0.2409391484038734</v>
      </c>
      <c r="J441" s="58">
        <f>'S(t) modelling'!H433</f>
        <v>103.83600371080593</v>
      </c>
      <c r="K441" s="57">
        <f>MAX(0,$J441-Parameters!$C$13)*Parameters!$D$13</f>
        <v>3383.6003710805926</v>
      </c>
      <c r="L441" s="27">
        <f>MAX(0,$J441-Parameters!$C$14)*Parameters!$D$14</f>
        <v>2383.6003710805926</v>
      </c>
      <c r="M441" s="58">
        <f>MAX(0,$J441-Parameters!$C$15)*Parameters!$D$15</f>
        <v>1383.6003710805926</v>
      </c>
      <c r="N441" s="61">
        <f t="shared" si="70"/>
        <v>7150.8011132417778</v>
      </c>
      <c r="O441" s="59">
        <f>IF(K441=0,0,Parameters!$C$13*Parameters!$D$13)+IF(L441=0,0,Parameters!$C$14*Parameters!$D$14)+IF(M441=0,0,Parameters!$C$15*Parameters!$D$15)</f>
        <v>24000</v>
      </c>
      <c r="P441" s="60">
        <f t="shared" si="63"/>
        <v>0.29795004638507405</v>
      </c>
      <c r="R441" s="56">
        <f t="shared" si="64"/>
        <v>427</v>
      </c>
      <c r="S441" s="57">
        <f>MAX(0,$C441-Parameters!$C$16)*Parameters!$D$16</f>
        <v>927.51318723098711</v>
      </c>
      <c r="T441" s="58">
        <f>MAX(0,$C441-Parameters!$D$17)*Parameters!$D$17</f>
        <v>0</v>
      </c>
      <c r="U441" s="70">
        <f t="shared" si="71"/>
        <v>927.51318723098711</v>
      </c>
      <c r="V441" s="71">
        <f>IF(S441=0,0,Parameters!$C$16*Parameters!$D$16)+IF(T441=0,0,Parameters!$C$17*Parameters!$D$17)</f>
        <v>9000</v>
      </c>
      <c r="W441" s="60">
        <f t="shared" si="65"/>
        <v>0.10305702080344301</v>
      </c>
      <c r="X441" s="57">
        <f>MAX(0,$J441-Parameters!$C$16)*Parameters!$D$16</f>
        <v>1383.6003710805926</v>
      </c>
      <c r="Y441" s="27">
        <f>MAX(0,$J441-Parameters!$C$17)*Parameters!$D$17</f>
        <v>383.60037108059259</v>
      </c>
      <c r="Z441" s="72">
        <f t="shared" si="66"/>
        <v>1767.2007421611852</v>
      </c>
      <c r="AA441" s="61">
        <f>IF(X441=0,0,Parameters!$C$16*Parameters!$D$16)+IF(Y441=0,0,Parameters!$C$17*Parameters!$D$17)</f>
        <v>19000</v>
      </c>
      <c r="AB441" s="60">
        <f t="shared" si="67"/>
        <v>9.3010565376904483E-2</v>
      </c>
    </row>
    <row r="442" spans="2:28" x14ac:dyDescent="0.3">
      <c r="B442" s="56">
        <f>'S(t) modelling'!A434</f>
        <v>428</v>
      </c>
      <c r="C442" s="57">
        <f>'S(t) modelling'!E434</f>
        <v>91.619567915952473</v>
      </c>
      <c r="D442" s="57">
        <f>MAX(0,$C442-Parameters!$C$13)*Parameters!$D$13</f>
        <v>2161.9567915952475</v>
      </c>
      <c r="E442" s="27">
        <f>MAX(0,$C442-Parameters!$C$14)*Parameters!$D$14</f>
        <v>1161.9567915952473</v>
      </c>
      <c r="F442" s="58">
        <f>MAX(0,$C442-Parameters!$C$15)*Parameters!$D$15</f>
        <v>161.9567915952473</v>
      </c>
      <c r="G442" s="59">
        <f t="shared" si="69"/>
        <v>3485.8703747857426</v>
      </c>
      <c r="H442" s="59">
        <f>IF(D442=0,0,Parameters!$C$13*Parameters!$D$13)+IF(E442=0,0,Parameters!$C$14*Parameters!$D$14)+IF(F442=0,0,Parameters!$C$15*Parameters!$D$15)</f>
        <v>24000</v>
      </c>
      <c r="I442" s="60">
        <f t="shared" si="68"/>
        <v>0.14524459894940595</v>
      </c>
      <c r="J442" s="58">
        <f>'S(t) modelling'!H434</f>
        <v>109.03117339942656</v>
      </c>
      <c r="K442" s="57">
        <f>MAX(0,$J442-Parameters!$C$13)*Parameters!$D$13</f>
        <v>3903.1173399426561</v>
      </c>
      <c r="L442" s="27">
        <f>MAX(0,$J442-Parameters!$C$14)*Parameters!$D$14</f>
        <v>2903.1173399426561</v>
      </c>
      <c r="M442" s="58">
        <f>MAX(0,$J442-Parameters!$C$15)*Parameters!$D$15</f>
        <v>1903.1173399426564</v>
      </c>
      <c r="N442" s="61">
        <f t="shared" si="70"/>
        <v>8709.3520198279693</v>
      </c>
      <c r="O442" s="59">
        <f>IF(K442=0,0,Parameters!$C$13*Parameters!$D$13)+IF(L442=0,0,Parameters!$C$14*Parameters!$D$14)+IF(M442=0,0,Parameters!$C$15*Parameters!$D$15)</f>
        <v>24000</v>
      </c>
      <c r="P442" s="60">
        <f t="shared" si="63"/>
        <v>0.36288966749283208</v>
      </c>
      <c r="R442" s="56">
        <f t="shared" si="64"/>
        <v>428</v>
      </c>
      <c r="S442" s="57">
        <f>MAX(0,$C442-Parameters!$C$16)*Parameters!$D$16</f>
        <v>161.9567915952473</v>
      </c>
      <c r="T442" s="58">
        <f>MAX(0,$C442-Parameters!$D$17)*Parameters!$D$17</f>
        <v>0</v>
      </c>
      <c r="U442" s="70">
        <f t="shared" si="71"/>
        <v>161.9567915952473</v>
      </c>
      <c r="V442" s="71">
        <f>IF(S442=0,0,Parameters!$C$16*Parameters!$D$16)+IF(T442=0,0,Parameters!$C$17*Parameters!$D$17)</f>
        <v>9000</v>
      </c>
      <c r="W442" s="60">
        <f t="shared" si="65"/>
        <v>1.7995199066138588E-2</v>
      </c>
      <c r="X442" s="57">
        <f>MAX(0,$J442-Parameters!$C$16)*Parameters!$D$16</f>
        <v>1903.1173399426564</v>
      </c>
      <c r="Y442" s="27">
        <f>MAX(0,$J442-Parameters!$C$17)*Parameters!$D$17</f>
        <v>903.11733994265637</v>
      </c>
      <c r="Z442" s="72">
        <f t="shared" si="66"/>
        <v>2806.2346798853127</v>
      </c>
      <c r="AA442" s="61">
        <f>IF(X442=0,0,Parameters!$C$16*Parameters!$D$16)+IF(Y442=0,0,Parameters!$C$17*Parameters!$D$17)</f>
        <v>19000</v>
      </c>
      <c r="AB442" s="60">
        <f t="shared" si="67"/>
        <v>0.14769656209922699</v>
      </c>
    </row>
    <row r="443" spans="2:28" x14ac:dyDescent="0.3">
      <c r="B443" s="56">
        <f>'S(t) modelling'!A435</f>
        <v>429</v>
      </c>
      <c r="C443" s="57">
        <f>'S(t) modelling'!E435</f>
        <v>94.415288885062836</v>
      </c>
      <c r="D443" s="57">
        <f>MAX(0,$C443-Parameters!$C$13)*Parameters!$D$13</f>
        <v>2441.5288885062837</v>
      </c>
      <c r="E443" s="27">
        <f>MAX(0,$C443-Parameters!$C$14)*Parameters!$D$14</f>
        <v>1441.5288885062837</v>
      </c>
      <c r="F443" s="58">
        <f>MAX(0,$C443-Parameters!$C$15)*Parameters!$D$15</f>
        <v>441.52888850628358</v>
      </c>
      <c r="G443" s="59">
        <f t="shared" si="69"/>
        <v>4324.5866655188511</v>
      </c>
      <c r="H443" s="59">
        <f>IF(D443=0,0,Parameters!$C$13*Parameters!$D$13)+IF(E443=0,0,Parameters!$C$14*Parameters!$D$14)+IF(F443=0,0,Parameters!$C$15*Parameters!$D$15)</f>
        <v>24000</v>
      </c>
      <c r="I443" s="60">
        <f t="shared" si="68"/>
        <v>0.18019111106328548</v>
      </c>
      <c r="J443" s="58">
        <f>'S(t) modelling'!H435</f>
        <v>90.822467026143713</v>
      </c>
      <c r="K443" s="57">
        <f>MAX(0,$J443-Parameters!$C$13)*Parameters!$D$13</f>
        <v>2082.2467026143713</v>
      </c>
      <c r="L443" s="27">
        <f>MAX(0,$J443-Parameters!$C$14)*Parameters!$D$14</f>
        <v>1082.2467026143713</v>
      </c>
      <c r="M443" s="58">
        <f>MAX(0,$J443-Parameters!$C$15)*Parameters!$D$15</f>
        <v>82.246702614371259</v>
      </c>
      <c r="N443" s="61">
        <f t="shared" si="70"/>
        <v>3246.7401078431139</v>
      </c>
      <c r="O443" s="59">
        <f>IF(K443=0,0,Parameters!$C$13*Parameters!$D$13)+IF(L443=0,0,Parameters!$C$14*Parameters!$D$14)+IF(M443=0,0,Parameters!$C$15*Parameters!$D$15)</f>
        <v>24000</v>
      </c>
      <c r="P443" s="60">
        <f t="shared" si="63"/>
        <v>0.13528083782679642</v>
      </c>
      <c r="R443" s="56">
        <f t="shared" si="64"/>
        <v>429</v>
      </c>
      <c r="S443" s="57">
        <f>MAX(0,$C443-Parameters!$C$16)*Parameters!$D$16</f>
        <v>441.52888850628358</v>
      </c>
      <c r="T443" s="58">
        <f>MAX(0,$C443-Parameters!$D$17)*Parameters!$D$17</f>
        <v>0</v>
      </c>
      <c r="U443" s="70">
        <f t="shared" si="71"/>
        <v>441.52888850628358</v>
      </c>
      <c r="V443" s="71">
        <f>IF(S443=0,0,Parameters!$C$16*Parameters!$D$16)+IF(T443=0,0,Parameters!$C$17*Parameters!$D$17)</f>
        <v>9000</v>
      </c>
      <c r="W443" s="60">
        <f t="shared" si="65"/>
        <v>4.9058765389587061E-2</v>
      </c>
      <c r="X443" s="57">
        <f>MAX(0,$J443-Parameters!$C$16)*Parameters!$D$16</f>
        <v>82.246702614371259</v>
      </c>
      <c r="Y443" s="27">
        <f>MAX(0,$J443-Parameters!$C$17)*Parameters!$D$17</f>
        <v>0</v>
      </c>
      <c r="Z443" s="72">
        <f t="shared" si="66"/>
        <v>82.246702614371259</v>
      </c>
      <c r="AA443" s="61">
        <f>IF(X443=0,0,Parameters!$C$16*Parameters!$D$16)+IF(Y443=0,0,Parameters!$C$17*Parameters!$D$17)</f>
        <v>9000</v>
      </c>
      <c r="AB443" s="60">
        <f t="shared" si="67"/>
        <v>9.1385225127079174E-3</v>
      </c>
    </row>
    <row r="444" spans="2:28" x14ac:dyDescent="0.3">
      <c r="B444" s="56">
        <f>'S(t) modelling'!A436</f>
        <v>430</v>
      </c>
      <c r="C444" s="57">
        <f>'S(t) modelling'!E436</f>
        <v>106.35108594788159</v>
      </c>
      <c r="D444" s="57">
        <f>MAX(0,$C444-Parameters!$C$13)*Parameters!$D$13</f>
        <v>3635.1085947881584</v>
      </c>
      <c r="E444" s="27">
        <f>MAX(0,$C444-Parameters!$C$14)*Parameters!$D$14</f>
        <v>2635.1085947881584</v>
      </c>
      <c r="F444" s="58">
        <f>MAX(0,$C444-Parameters!$C$15)*Parameters!$D$15</f>
        <v>1635.1085947881586</v>
      </c>
      <c r="G444" s="59">
        <f t="shared" si="69"/>
        <v>7905.3257843644751</v>
      </c>
      <c r="H444" s="59">
        <f>IF(D444=0,0,Parameters!$C$13*Parameters!$D$13)+IF(E444=0,0,Parameters!$C$14*Parameters!$D$14)+IF(F444=0,0,Parameters!$C$15*Parameters!$D$15)</f>
        <v>24000</v>
      </c>
      <c r="I444" s="60">
        <f t="shared" si="68"/>
        <v>0.32938857434851981</v>
      </c>
      <c r="J444" s="58">
        <f>'S(t) modelling'!H436</f>
        <v>95.988337567752353</v>
      </c>
      <c r="K444" s="57">
        <f>MAX(0,$J444-Parameters!$C$13)*Parameters!$D$13</f>
        <v>2598.8337567752351</v>
      </c>
      <c r="L444" s="27">
        <f>MAX(0,$J444-Parameters!$C$14)*Parameters!$D$14</f>
        <v>1598.8337567752353</v>
      </c>
      <c r="M444" s="58">
        <f>MAX(0,$J444-Parameters!$C$15)*Parameters!$D$15</f>
        <v>598.83375677523532</v>
      </c>
      <c r="N444" s="61">
        <f t="shared" si="70"/>
        <v>4796.5012703257053</v>
      </c>
      <c r="O444" s="59">
        <f>IF(K444=0,0,Parameters!$C$13*Parameters!$D$13)+IF(L444=0,0,Parameters!$C$14*Parameters!$D$14)+IF(M444=0,0,Parameters!$C$15*Parameters!$D$15)</f>
        <v>24000</v>
      </c>
      <c r="P444" s="60">
        <f t="shared" si="63"/>
        <v>0.19985421959690439</v>
      </c>
      <c r="R444" s="56">
        <f t="shared" si="64"/>
        <v>430</v>
      </c>
      <c r="S444" s="57">
        <f>MAX(0,$C444-Parameters!$C$16)*Parameters!$D$16</f>
        <v>1635.1085947881586</v>
      </c>
      <c r="T444" s="58">
        <f>MAX(0,$C444-Parameters!$D$17)*Parameters!$D$17</f>
        <v>635.1085947881586</v>
      </c>
      <c r="U444" s="70">
        <f t="shared" si="71"/>
        <v>2270.2171895763172</v>
      </c>
      <c r="V444" s="71">
        <f>IF(S444=0,0,Parameters!$C$16*Parameters!$D$16)+IF(T444=0,0,Parameters!$C$17*Parameters!$D$17)</f>
        <v>19000</v>
      </c>
      <c r="W444" s="60">
        <f t="shared" si="65"/>
        <v>0.11948511524085879</v>
      </c>
      <c r="X444" s="57">
        <f>MAX(0,$J444-Parameters!$C$16)*Parameters!$D$16</f>
        <v>598.83375677523532</v>
      </c>
      <c r="Y444" s="27">
        <f>MAX(0,$J444-Parameters!$C$17)*Parameters!$D$17</f>
        <v>0</v>
      </c>
      <c r="Z444" s="72">
        <f t="shared" si="66"/>
        <v>598.83375677523532</v>
      </c>
      <c r="AA444" s="61">
        <f>IF(X444=0,0,Parameters!$C$16*Parameters!$D$16)+IF(Y444=0,0,Parameters!$C$17*Parameters!$D$17)</f>
        <v>9000</v>
      </c>
      <c r="AB444" s="60">
        <f t="shared" si="67"/>
        <v>6.653708408613726E-2</v>
      </c>
    </row>
    <row r="445" spans="2:28" x14ac:dyDescent="0.3">
      <c r="B445" s="56">
        <f>'S(t) modelling'!A437</f>
        <v>431</v>
      </c>
      <c r="C445" s="57">
        <f>'S(t) modelling'!E437</f>
        <v>118.75848864663438</v>
      </c>
      <c r="D445" s="57">
        <f>MAX(0,$C445-Parameters!$C$13)*Parameters!$D$13</f>
        <v>4875.8488646634378</v>
      </c>
      <c r="E445" s="27">
        <f>MAX(0,$C445-Parameters!$C$14)*Parameters!$D$14</f>
        <v>3875.8488646634378</v>
      </c>
      <c r="F445" s="58">
        <f>MAX(0,$C445-Parameters!$C$15)*Parameters!$D$15</f>
        <v>2875.8488646634378</v>
      </c>
      <c r="G445" s="59">
        <f t="shared" si="69"/>
        <v>11627.546593990313</v>
      </c>
      <c r="H445" s="59">
        <f>IF(D445=0,0,Parameters!$C$13*Parameters!$D$13)+IF(E445=0,0,Parameters!$C$14*Parameters!$D$14)+IF(F445=0,0,Parameters!$C$15*Parameters!$D$15)</f>
        <v>24000</v>
      </c>
      <c r="I445" s="60">
        <f t="shared" si="68"/>
        <v>0.48448110808292971</v>
      </c>
      <c r="J445" s="58">
        <f>'S(t) modelling'!H437</f>
        <v>117.901718093797</v>
      </c>
      <c r="K445" s="57">
        <f>MAX(0,$J445-Parameters!$C$13)*Parameters!$D$13</f>
        <v>4790.1718093796999</v>
      </c>
      <c r="L445" s="27">
        <f>MAX(0,$J445-Parameters!$C$14)*Parameters!$D$14</f>
        <v>3790.1718093796999</v>
      </c>
      <c r="M445" s="58">
        <f>MAX(0,$J445-Parameters!$C$15)*Parameters!$D$15</f>
        <v>2790.1718093796999</v>
      </c>
      <c r="N445" s="61">
        <f t="shared" si="70"/>
        <v>11370.515428139101</v>
      </c>
      <c r="O445" s="59">
        <f>IF(K445=0,0,Parameters!$C$13*Parameters!$D$13)+IF(L445=0,0,Parameters!$C$14*Parameters!$D$14)+IF(M445=0,0,Parameters!$C$15*Parameters!$D$15)</f>
        <v>24000</v>
      </c>
      <c r="P445" s="60">
        <f t="shared" si="63"/>
        <v>0.47377147617246251</v>
      </c>
      <c r="R445" s="56">
        <f t="shared" si="64"/>
        <v>431</v>
      </c>
      <c r="S445" s="57">
        <f>MAX(0,$C445-Parameters!$C$16)*Parameters!$D$16</f>
        <v>2875.8488646634378</v>
      </c>
      <c r="T445" s="58">
        <f>MAX(0,$C445-Parameters!$D$17)*Parameters!$D$17</f>
        <v>1875.8488646634376</v>
      </c>
      <c r="U445" s="70">
        <f t="shared" si="71"/>
        <v>4751.6977293268756</v>
      </c>
      <c r="V445" s="71">
        <f>IF(S445=0,0,Parameters!$C$16*Parameters!$D$16)+IF(T445=0,0,Parameters!$C$17*Parameters!$D$17)</f>
        <v>19000</v>
      </c>
      <c r="W445" s="60">
        <f t="shared" si="65"/>
        <v>0.2500893541750987</v>
      </c>
      <c r="X445" s="57">
        <f>MAX(0,$J445-Parameters!$C$16)*Parameters!$D$16</f>
        <v>2790.1718093796999</v>
      </c>
      <c r="Y445" s="27">
        <f>MAX(0,$J445-Parameters!$C$17)*Parameters!$D$17</f>
        <v>1790.1718093797001</v>
      </c>
      <c r="Z445" s="72">
        <f t="shared" si="66"/>
        <v>4580.3436187593998</v>
      </c>
      <c r="AA445" s="61">
        <f>IF(X445=0,0,Parameters!$C$16*Parameters!$D$16)+IF(Y445=0,0,Parameters!$C$17*Parameters!$D$17)</f>
        <v>19000</v>
      </c>
      <c r="AB445" s="60">
        <f t="shared" si="67"/>
        <v>0.24107071677681052</v>
      </c>
    </row>
    <row r="446" spans="2:28" x14ac:dyDescent="0.3">
      <c r="B446" s="56">
        <f>'S(t) modelling'!A438</f>
        <v>432</v>
      </c>
      <c r="C446" s="57">
        <f>'S(t) modelling'!E438</f>
        <v>113.62885834020641</v>
      </c>
      <c r="D446" s="57">
        <f>MAX(0,$C446-Parameters!$C$13)*Parameters!$D$13</f>
        <v>4362.8858340206407</v>
      </c>
      <c r="E446" s="27">
        <f>MAX(0,$C446-Parameters!$C$14)*Parameters!$D$14</f>
        <v>3362.8858340206407</v>
      </c>
      <c r="F446" s="58">
        <f>MAX(0,$C446-Parameters!$C$15)*Parameters!$D$15</f>
        <v>2362.8858340206407</v>
      </c>
      <c r="G446" s="59">
        <f t="shared" si="69"/>
        <v>10088.657502061922</v>
      </c>
      <c r="H446" s="59">
        <f>IF(D446=0,0,Parameters!$C$13*Parameters!$D$13)+IF(E446=0,0,Parameters!$C$14*Parameters!$D$14)+IF(F446=0,0,Parameters!$C$15*Parameters!$D$15)</f>
        <v>24000</v>
      </c>
      <c r="I446" s="60">
        <f t="shared" si="68"/>
        <v>0.42036072925258011</v>
      </c>
      <c r="J446" s="58">
        <f>'S(t) modelling'!H438</f>
        <v>107.29137644611662</v>
      </c>
      <c r="K446" s="57">
        <f>MAX(0,$J446-Parameters!$C$13)*Parameters!$D$13</f>
        <v>3729.1376446116615</v>
      </c>
      <c r="L446" s="27">
        <f>MAX(0,$J446-Parameters!$C$14)*Parameters!$D$14</f>
        <v>2729.1376446116615</v>
      </c>
      <c r="M446" s="58">
        <f>MAX(0,$J446-Parameters!$C$15)*Parameters!$D$15</f>
        <v>1729.1376446116615</v>
      </c>
      <c r="N446" s="61">
        <f t="shared" si="70"/>
        <v>8187.4129338349849</v>
      </c>
      <c r="O446" s="59">
        <f>IF(K446=0,0,Parameters!$C$13*Parameters!$D$13)+IF(L446=0,0,Parameters!$C$14*Parameters!$D$14)+IF(M446=0,0,Parameters!$C$15*Parameters!$D$15)</f>
        <v>24000</v>
      </c>
      <c r="P446" s="60">
        <f t="shared" si="63"/>
        <v>0.34114220557645769</v>
      </c>
      <c r="R446" s="56">
        <f t="shared" si="64"/>
        <v>432</v>
      </c>
      <c r="S446" s="57">
        <f>MAX(0,$C446-Parameters!$C$16)*Parameters!$D$16</f>
        <v>2362.8858340206407</v>
      </c>
      <c r="T446" s="58">
        <f>MAX(0,$C446-Parameters!$D$17)*Parameters!$D$17</f>
        <v>1362.8858340206407</v>
      </c>
      <c r="U446" s="70">
        <f t="shared" si="71"/>
        <v>3725.7716680412814</v>
      </c>
      <c r="V446" s="71">
        <f>IF(S446=0,0,Parameters!$C$16*Parameters!$D$16)+IF(T446=0,0,Parameters!$C$17*Parameters!$D$17)</f>
        <v>19000</v>
      </c>
      <c r="W446" s="60">
        <f t="shared" si="65"/>
        <v>0.19609324568638323</v>
      </c>
      <c r="X446" s="57">
        <f>MAX(0,$J446-Parameters!$C$16)*Parameters!$D$16</f>
        <v>1729.1376446116615</v>
      </c>
      <c r="Y446" s="27">
        <f>MAX(0,$J446-Parameters!$C$17)*Parameters!$D$17</f>
        <v>729.13764461166147</v>
      </c>
      <c r="Z446" s="72">
        <f t="shared" si="66"/>
        <v>2458.2752892233229</v>
      </c>
      <c r="AA446" s="61">
        <f>IF(X446=0,0,Parameters!$C$16*Parameters!$D$16)+IF(Y446=0,0,Parameters!$C$17*Parameters!$D$17)</f>
        <v>19000</v>
      </c>
      <c r="AB446" s="60">
        <f t="shared" si="67"/>
        <v>0.12938290995912227</v>
      </c>
    </row>
    <row r="447" spans="2:28" x14ac:dyDescent="0.3">
      <c r="B447" s="56">
        <f>'S(t) modelling'!A439</f>
        <v>433</v>
      </c>
      <c r="C447" s="57">
        <f>'S(t) modelling'!E439</f>
        <v>86.038294668242997</v>
      </c>
      <c r="D447" s="57">
        <f>MAX(0,$C447-Parameters!$C$13)*Parameters!$D$13</f>
        <v>1603.8294668242997</v>
      </c>
      <c r="E447" s="27">
        <f>MAX(0,$C447-Parameters!$C$14)*Parameters!$D$14</f>
        <v>603.82946682429974</v>
      </c>
      <c r="F447" s="58">
        <f>MAX(0,$C447-Parameters!$C$15)*Parameters!$D$15</f>
        <v>0</v>
      </c>
      <c r="G447" s="59">
        <f t="shared" si="69"/>
        <v>2207.6589336485995</v>
      </c>
      <c r="H447" s="59">
        <f>IF(D447=0,0,Parameters!$C$13*Parameters!$D$13)+IF(E447=0,0,Parameters!$C$14*Parameters!$D$14)+IF(F447=0,0,Parameters!$C$15*Parameters!$D$15)</f>
        <v>15000</v>
      </c>
      <c r="I447" s="60">
        <f t="shared" si="68"/>
        <v>0.14717726224323996</v>
      </c>
      <c r="J447" s="58">
        <f>'S(t) modelling'!H439</f>
        <v>84.971354367294083</v>
      </c>
      <c r="K447" s="57">
        <f>MAX(0,$J447-Parameters!$C$13)*Parameters!$D$13</f>
        <v>1497.1354367294084</v>
      </c>
      <c r="L447" s="27">
        <f>MAX(0,$J447-Parameters!$C$14)*Parameters!$D$14</f>
        <v>497.1354367294083</v>
      </c>
      <c r="M447" s="58">
        <f>MAX(0,$J447-Parameters!$C$15)*Parameters!$D$15</f>
        <v>0</v>
      </c>
      <c r="N447" s="61">
        <f t="shared" si="70"/>
        <v>1994.2708734588168</v>
      </c>
      <c r="O447" s="59">
        <f>IF(K447=0,0,Parameters!$C$13*Parameters!$D$13)+IF(L447=0,0,Parameters!$C$14*Parameters!$D$14)+IF(M447=0,0,Parameters!$C$15*Parameters!$D$15)</f>
        <v>15000</v>
      </c>
      <c r="P447" s="60">
        <f t="shared" si="63"/>
        <v>0.13295139156392113</v>
      </c>
      <c r="R447" s="56">
        <f t="shared" si="64"/>
        <v>433</v>
      </c>
      <c r="S447" s="57">
        <f>MAX(0,$C447-Parameters!$C$16)*Parameters!$D$16</f>
        <v>0</v>
      </c>
      <c r="T447" s="58">
        <f>MAX(0,$C447-Parameters!$D$17)*Parameters!$D$17</f>
        <v>0</v>
      </c>
      <c r="U447" s="70">
        <f t="shared" si="71"/>
        <v>0</v>
      </c>
      <c r="V447" s="71">
        <f>IF(S447=0,0,Parameters!$C$16*Parameters!$D$16)+IF(T447=0,0,Parameters!$C$17*Parameters!$D$17)</f>
        <v>0</v>
      </c>
      <c r="W447" s="60">
        <f t="shared" si="65"/>
        <v>0</v>
      </c>
      <c r="X447" s="57">
        <f>MAX(0,$J447-Parameters!$C$16)*Parameters!$D$16</f>
        <v>0</v>
      </c>
      <c r="Y447" s="27">
        <f>MAX(0,$J447-Parameters!$C$17)*Parameters!$D$17</f>
        <v>0</v>
      </c>
      <c r="Z447" s="72">
        <f t="shared" si="66"/>
        <v>0</v>
      </c>
      <c r="AA447" s="61">
        <f>IF(X447=0,0,Parameters!$C$16*Parameters!$D$16)+IF(Y447=0,0,Parameters!$C$17*Parameters!$D$17)</f>
        <v>0</v>
      </c>
      <c r="AB447" s="60">
        <f t="shared" si="67"/>
        <v>0</v>
      </c>
    </row>
    <row r="448" spans="2:28" x14ac:dyDescent="0.3">
      <c r="B448" s="56">
        <f>'S(t) modelling'!A440</f>
        <v>434</v>
      </c>
      <c r="C448" s="57">
        <f>'S(t) modelling'!E440</f>
        <v>98.244801806424661</v>
      </c>
      <c r="D448" s="57">
        <f>MAX(0,$C448-Parameters!$C$13)*Parameters!$D$13</f>
        <v>2824.4801806424662</v>
      </c>
      <c r="E448" s="27">
        <f>MAX(0,$C448-Parameters!$C$14)*Parameters!$D$14</f>
        <v>1824.4801806424662</v>
      </c>
      <c r="F448" s="58">
        <f>MAX(0,$C448-Parameters!$C$15)*Parameters!$D$15</f>
        <v>824.48018064246617</v>
      </c>
      <c r="G448" s="59">
        <f t="shared" si="69"/>
        <v>5473.440541927399</v>
      </c>
      <c r="H448" s="59">
        <f>IF(D448=0,0,Parameters!$C$13*Parameters!$D$13)+IF(E448=0,0,Parameters!$C$14*Parameters!$D$14)+IF(F448=0,0,Parameters!$C$15*Parameters!$D$15)</f>
        <v>24000</v>
      </c>
      <c r="I448" s="60">
        <f t="shared" si="68"/>
        <v>0.2280600225803083</v>
      </c>
      <c r="J448" s="58">
        <f>'S(t) modelling'!H440</f>
        <v>103.4345075023591</v>
      </c>
      <c r="K448" s="57">
        <f>MAX(0,$J448-Parameters!$C$13)*Parameters!$D$13</f>
        <v>3343.4507502359097</v>
      </c>
      <c r="L448" s="27">
        <f>MAX(0,$J448-Parameters!$C$14)*Parameters!$D$14</f>
        <v>2343.4507502359097</v>
      </c>
      <c r="M448" s="58">
        <f>MAX(0,$J448-Parameters!$C$15)*Parameters!$D$15</f>
        <v>1343.4507502359097</v>
      </c>
      <c r="N448" s="61">
        <f t="shared" si="70"/>
        <v>7030.3522507077287</v>
      </c>
      <c r="O448" s="59">
        <f>IF(K448=0,0,Parameters!$C$13*Parameters!$D$13)+IF(L448=0,0,Parameters!$C$14*Parameters!$D$14)+IF(M448=0,0,Parameters!$C$15*Parameters!$D$15)</f>
        <v>24000</v>
      </c>
      <c r="P448" s="60">
        <f t="shared" si="63"/>
        <v>0.29293134377948871</v>
      </c>
      <c r="R448" s="56">
        <f t="shared" si="64"/>
        <v>434</v>
      </c>
      <c r="S448" s="57">
        <f>MAX(0,$C448-Parameters!$C$16)*Parameters!$D$16</f>
        <v>824.48018064246617</v>
      </c>
      <c r="T448" s="58">
        <f>MAX(0,$C448-Parameters!$D$17)*Parameters!$D$17</f>
        <v>0</v>
      </c>
      <c r="U448" s="70">
        <f t="shared" si="71"/>
        <v>824.48018064246617</v>
      </c>
      <c r="V448" s="71">
        <f>IF(S448=0,0,Parameters!$C$16*Parameters!$D$16)+IF(T448=0,0,Parameters!$C$17*Parameters!$D$17)</f>
        <v>9000</v>
      </c>
      <c r="W448" s="60">
        <f t="shared" si="65"/>
        <v>9.1608908960274016E-2</v>
      </c>
      <c r="X448" s="57">
        <f>MAX(0,$J448-Parameters!$C$16)*Parameters!$D$16</f>
        <v>1343.4507502359097</v>
      </c>
      <c r="Y448" s="27">
        <f>MAX(0,$J448-Parameters!$C$17)*Parameters!$D$17</f>
        <v>343.45075023590965</v>
      </c>
      <c r="Z448" s="72">
        <f t="shared" si="66"/>
        <v>1686.9015004718194</v>
      </c>
      <c r="AA448" s="61">
        <f>IF(X448=0,0,Parameters!$C$16*Parameters!$D$16)+IF(Y448=0,0,Parameters!$C$17*Parameters!$D$17)</f>
        <v>19000</v>
      </c>
      <c r="AB448" s="60">
        <f t="shared" si="67"/>
        <v>8.8784289498516814E-2</v>
      </c>
    </row>
    <row r="449" spans="2:28" x14ac:dyDescent="0.3">
      <c r="B449" s="56">
        <f>'S(t) modelling'!A441</f>
        <v>435</v>
      </c>
      <c r="C449" s="57">
        <f>'S(t) modelling'!E441</f>
        <v>103.25154769683913</v>
      </c>
      <c r="D449" s="57">
        <f>MAX(0,$C449-Parameters!$C$13)*Parameters!$D$13</f>
        <v>3325.1547696839125</v>
      </c>
      <c r="E449" s="27">
        <f>MAX(0,$C449-Parameters!$C$14)*Parameters!$D$14</f>
        <v>2325.1547696839125</v>
      </c>
      <c r="F449" s="58">
        <f>MAX(0,$C449-Parameters!$C$15)*Parameters!$D$15</f>
        <v>1325.1547696839125</v>
      </c>
      <c r="G449" s="59">
        <f t="shared" si="69"/>
        <v>6975.4643090517375</v>
      </c>
      <c r="H449" s="59">
        <f>IF(D449=0,0,Parameters!$C$13*Parameters!$D$13)+IF(E449=0,0,Parameters!$C$14*Parameters!$D$14)+IF(F449=0,0,Parameters!$C$15*Parameters!$D$15)</f>
        <v>24000</v>
      </c>
      <c r="I449" s="60">
        <f t="shared" si="68"/>
        <v>0.29064434621048907</v>
      </c>
      <c r="J449" s="58">
        <f>'S(t) modelling'!H441</f>
        <v>110.5891419863819</v>
      </c>
      <c r="K449" s="57">
        <f>MAX(0,$J449-Parameters!$C$13)*Parameters!$D$13</f>
        <v>4058.9141986381906</v>
      </c>
      <c r="L449" s="27">
        <f>MAX(0,$J449-Parameters!$C$14)*Parameters!$D$14</f>
        <v>3058.9141986381906</v>
      </c>
      <c r="M449" s="58">
        <f>MAX(0,$J449-Parameters!$C$15)*Parameters!$D$15</f>
        <v>2058.9141986381906</v>
      </c>
      <c r="N449" s="61">
        <f t="shared" si="70"/>
        <v>9176.7425959145712</v>
      </c>
      <c r="O449" s="59">
        <f>IF(K449=0,0,Parameters!$C$13*Parameters!$D$13)+IF(L449=0,0,Parameters!$C$14*Parameters!$D$14)+IF(M449=0,0,Parameters!$C$15*Parameters!$D$15)</f>
        <v>24000</v>
      </c>
      <c r="P449" s="60">
        <f t="shared" si="63"/>
        <v>0.38236427482977381</v>
      </c>
      <c r="R449" s="56">
        <f t="shared" si="64"/>
        <v>435</v>
      </c>
      <c r="S449" s="57">
        <f>MAX(0,$C449-Parameters!$C$16)*Parameters!$D$16</f>
        <v>1325.1547696839125</v>
      </c>
      <c r="T449" s="58">
        <f>MAX(0,$C449-Parameters!$D$17)*Parameters!$D$17</f>
        <v>325.15476968391255</v>
      </c>
      <c r="U449" s="70">
        <f t="shared" si="71"/>
        <v>1650.309539367825</v>
      </c>
      <c r="V449" s="71">
        <f>IF(S449=0,0,Parameters!$C$16*Parameters!$D$16)+IF(T449=0,0,Parameters!$C$17*Parameters!$D$17)</f>
        <v>19000</v>
      </c>
      <c r="W449" s="60">
        <f t="shared" si="65"/>
        <v>8.6858396808832894E-2</v>
      </c>
      <c r="X449" s="57">
        <f>MAX(0,$J449-Parameters!$C$16)*Parameters!$D$16</f>
        <v>2058.9141986381906</v>
      </c>
      <c r="Y449" s="27">
        <f>MAX(0,$J449-Parameters!$C$17)*Parameters!$D$17</f>
        <v>1058.9141986381903</v>
      </c>
      <c r="Z449" s="72">
        <f t="shared" si="66"/>
        <v>3117.8283972763811</v>
      </c>
      <c r="AA449" s="61">
        <f>IF(X449=0,0,Parameters!$C$16*Parameters!$D$16)+IF(Y449=0,0,Parameters!$C$17*Parameters!$D$17)</f>
        <v>19000</v>
      </c>
      <c r="AB449" s="60">
        <f t="shared" si="67"/>
        <v>0.16409623143559901</v>
      </c>
    </row>
    <row r="450" spans="2:28" x14ac:dyDescent="0.3">
      <c r="B450" s="56">
        <f>'S(t) modelling'!A442</f>
        <v>436</v>
      </c>
      <c r="C450" s="57">
        <f>'S(t) modelling'!E442</f>
        <v>100.23399265567865</v>
      </c>
      <c r="D450" s="57">
        <f>MAX(0,$C450-Parameters!$C$13)*Parameters!$D$13</f>
        <v>3023.3992655678649</v>
      </c>
      <c r="E450" s="27">
        <f>MAX(0,$C450-Parameters!$C$14)*Parameters!$D$14</f>
        <v>2023.3992655678649</v>
      </c>
      <c r="F450" s="58">
        <f>MAX(0,$C450-Parameters!$C$15)*Parameters!$D$15</f>
        <v>1023.3992655678649</v>
      </c>
      <c r="G450" s="59">
        <f t="shared" si="69"/>
        <v>6070.1977967035946</v>
      </c>
      <c r="H450" s="59">
        <f>IF(D450=0,0,Parameters!$C$13*Parameters!$D$13)+IF(E450=0,0,Parameters!$C$14*Parameters!$D$14)+IF(F450=0,0,Parameters!$C$15*Parameters!$D$15)</f>
        <v>24000</v>
      </c>
      <c r="I450" s="60">
        <f t="shared" si="68"/>
        <v>0.25292490819598312</v>
      </c>
      <c r="J450" s="58">
        <f>'S(t) modelling'!H442</f>
        <v>107.39443813172355</v>
      </c>
      <c r="K450" s="57">
        <f>MAX(0,$J450-Parameters!$C$13)*Parameters!$D$13</f>
        <v>3739.4438131723546</v>
      </c>
      <c r="L450" s="27">
        <f>MAX(0,$J450-Parameters!$C$14)*Parameters!$D$14</f>
        <v>2739.4438131723546</v>
      </c>
      <c r="M450" s="58">
        <f>MAX(0,$J450-Parameters!$C$15)*Parameters!$D$15</f>
        <v>1739.4438131723546</v>
      </c>
      <c r="N450" s="61">
        <f t="shared" si="70"/>
        <v>8218.3314395170637</v>
      </c>
      <c r="O450" s="59">
        <f>IF(K450=0,0,Parameters!$C$13*Parameters!$D$13)+IF(L450=0,0,Parameters!$C$14*Parameters!$D$14)+IF(M450=0,0,Parameters!$C$15*Parameters!$D$15)</f>
        <v>24000</v>
      </c>
      <c r="P450" s="60">
        <f t="shared" si="63"/>
        <v>0.3424304766465443</v>
      </c>
      <c r="R450" s="56">
        <f t="shared" si="64"/>
        <v>436</v>
      </c>
      <c r="S450" s="57">
        <f>MAX(0,$C450-Parameters!$C$16)*Parameters!$D$16</f>
        <v>1023.3992655678649</v>
      </c>
      <c r="T450" s="58">
        <f>MAX(0,$C450-Parameters!$D$17)*Parameters!$D$17</f>
        <v>23.399265567864802</v>
      </c>
      <c r="U450" s="70">
        <f t="shared" si="71"/>
        <v>1046.7985311357297</v>
      </c>
      <c r="V450" s="71">
        <f>IF(S450=0,0,Parameters!$C$16*Parameters!$D$16)+IF(T450=0,0,Parameters!$C$17*Parameters!$D$17)</f>
        <v>19000</v>
      </c>
      <c r="W450" s="60">
        <f t="shared" si="65"/>
        <v>5.5094659533459461E-2</v>
      </c>
      <c r="X450" s="57">
        <f>MAX(0,$J450-Parameters!$C$16)*Parameters!$D$16</f>
        <v>1739.4438131723546</v>
      </c>
      <c r="Y450" s="27">
        <f>MAX(0,$J450-Parameters!$C$17)*Parameters!$D$17</f>
        <v>739.44381317235468</v>
      </c>
      <c r="Z450" s="72">
        <f t="shared" si="66"/>
        <v>2478.8876263447091</v>
      </c>
      <c r="AA450" s="61">
        <f>IF(X450=0,0,Parameters!$C$16*Parameters!$D$16)+IF(Y450=0,0,Parameters!$C$17*Parameters!$D$17)</f>
        <v>19000</v>
      </c>
      <c r="AB450" s="60">
        <f t="shared" si="67"/>
        <v>0.13046776980761626</v>
      </c>
    </row>
    <row r="451" spans="2:28" x14ac:dyDescent="0.3">
      <c r="B451" s="56">
        <f>'S(t) modelling'!A443</f>
        <v>437</v>
      </c>
      <c r="C451" s="57">
        <f>'S(t) modelling'!E443</f>
        <v>106.47595358760336</v>
      </c>
      <c r="D451" s="57">
        <f>MAX(0,$C451-Parameters!$C$13)*Parameters!$D$13</f>
        <v>3647.5953587603358</v>
      </c>
      <c r="E451" s="27">
        <f>MAX(0,$C451-Parameters!$C$14)*Parameters!$D$14</f>
        <v>2647.5953587603358</v>
      </c>
      <c r="F451" s="58">
        <f>MAX(0,$C451-Parameters!$C$15)*Parameters!$D$15</f>
        <v>1647.5953587603358</v>
      </c>
      <c r="G451" s="59">
        <f t="shared" si="69"/>
        <v>7942.7860762810069</v>
      </c>
      <c r="H451" s="59">
        <f>IF(D451=0,0,Parameters!$C$13*Parameters!$D$13)+IF(E451=0,0,Parameters!$C$14*Parameters!$D$14)+IF(F451=0,0,Parameters!$C$15*Parameters!$D$15)</f>
        <v>24000</v>
      </c>
      <c r="I451" s="60">
        <f t="shared" si="68"/>
        <v>0.33094941984504195</v>
      </c>
      <c r="J451" s="58">
        <f>'S(t) modelling'!H443</f>
        <v>106.03746578696146</v>
      </c>
      <c r="K451" s="57">
        <f>MAX(0,$J451-Parameters!$C$13)*Parameters!$D$13</f>
        <v>3603.7465786961461</v>
      </c>
      <c r="L451" s="27">
        <f>MAX(0,$J451-Parameters!$C$14)*Parameters!$D$14</f>
        <v>2603.7465786961461</v>
      </c>
      <c r="M451" s="58">
        <f>MAX(0,$J451-Parameters!$C$15)*Parameters!$D$15</f>
        <v>1603.7465786961461</v>
      </c>
      <c r="N451" s="61">
        <f t="shared" si="70"/>
        <v>7811.2397360884388</v>
      </c>
      <c r="O451" s="59">
        <f>IF(K451=0,0,Parameters!$C$13*Parameters!$D$13)+IF(L451=0,0,Parameters!$C$14*Parameters!$D$14)+IF(M451=0,0,Parameters!$C$15*Parameters!$D$15)</f>
        <v>24000</v>
      </c>
      <c r="P451" s="60">
        <f t="shared" si="63"/>
        <v>0.32546832233701828</v>
      </c>
      <c r="R451" s="56">
        <f t="shared" si="64"/>
        <v>437</v>
      </c>
      <c r="S451" s="57">
        <f>MAX(0,$C451-Parameters!$C$16)*Parameters!$D$16</f>
        <v>1647.5953587603358</v>
      </c>
      <c r="T451" s="58">
        <f>MAX(0,$C451-Parameters!$D$17)*Parameters!$D$17</f>
        <v>647.59535876033567</v>
      </c>
      <c r="U451" s="70">
        <f t="shared" si="71"/>
        <v>2295.1907175206716</v>
      </c>
      <c r="V451" s="71">
        <f>IF(S451=0,0,Parameters!$C$16*Parameters!$D$16)+IF(T451=0,0,Parameters!$C$17*Parameters!$D$17)</f>
        <v>19000</v>
      </c>
      <c r="W451" s="60">
        <f t="shared" si="65"/>
        <v>0.1207995114484564</v>
      </c>
      <c r="X451" s="57">
        <f>MAX(0,$J451-Parameters!$C$16)*Parameters!$D$16</f>
        <v>1603.7465786961461</v>
      </c>
      <c r="Y451" s="27">
        <f>MAX(0,$J451-Parameters!$C$17)*Parameters!$D$17</f>
        <v>603.74657869614623</v>
      </c>
      <c r="Z451" s="72">
        <f t="shared" si="66"/>
        <v>2207.4931573922922</v>
      </c>
      <c r="AA451" s="61">
        <f>IF(X451=0,0,Parameters!$C$16*Parameters!$D$16)+IF(Y451=0,0,Parameters!$C$17*Parameters!$D$17)</f>
        <v>19000</v>
      </c>
      <c r="AB451" s="60">
        <f t="shared" si="67"/>
        <v>0.11618385038906802</v>
      </c>
    </row>
    <row r="452" spans="2:28" x14ac:dyDescent="0.3">
      <c r="B452" s="56">
        <f>'S(t) modelling'!A444</f>
        <v>438</v>
      </c>
      <c r="C452" s="57">
        <f>'S(t) modelling'!E444</f>
        <v>100.11908550616813</v>
      </c>
      <c r="D452" s="57">
        <f>MAX(0,$C452-Parameters!$C$13)*Parameters!$D$13</f>
        <v>3011.9085506168135</v>
      </c>
      <c r="E452" s="27">
        <f>MAX(0,$C452-Parameters!$C$14)*Parameters!$D$14</f>
        <v>2011.9085506168133</v>
      </c>
      <c r="F452" s="58">
        <f>MAX(0,$C452-Parameters!$C$15)*Parameters!$D$15</f>
        <v>1011.9085506168133</v>
      </c>
      <c r="G452" s="59">
        <f t="shared" si="69"/>
        <v>6035.72565185044</v>
      </c>
      <c r="H452" s="59">
        <f>IF(D452=0,0,Parameters!$C$13*Parameters!$D$13)+IF(E452=0,0,Parameters!$C$14*Parameters!$D$14)+IF(F452=0,0,Parameters!$C$15*Parameters!$D$15)</f>
        <v>24000</v>
      </c>
      <c r="I452" s="60">
        <f t="shared" si="68"/>
        <v>0.25148856882710169</v>
      </c>
      <c r="J452" s="58">
        <f>'S(t) modelling'!H444</f>
        <v>114.60417612158999</v>
      </c>
      <c r="K452" s="57">
        <f>MAX(0,$J452-Parameters!$C$13)*Parameters!$D$13</f>
        <v>4460.417612158999</v>
      </c>
      <c r="L452" s="27">
        <f>MAX(0,$J452-Parameters!$C$14)*Parameters!$D$14</f>
        <v>3460.4176121589985</v>
      </c>
      <c r="M452" s="58">
        <f>MAX(0,$J452-Parameters!$C$15)*Parameters!$D$15</f>
        <v>2460.4176121589985</v>
      </c>
      <c r="N452" s="61">
        <f t="shared" si="70"/>
        <v>10381.252836476997</v>
      </c>
      <c r="O452" s="59">
        <f>IF(K452=0,0,Parameters!$C$13*Parameters!$D$13)+IF(L452=0,0,Parameters!$C$14*Parameters!$D$14)+IF(M452=0,0,Parameters!$C$15*Parameters!$D$15)</f>
        <v>24000</v>
      </c>
      <c r="P452" s="60">
        <f t="shared" si="63"/>
        <v>0.43255220151987489</v>
      </c>
      <c r="R452" s="56">
        <f t="shared" si="64"/>
        <v>438</v>
      </c>
      <c r="S452" s="57">
        <f>MAX(0,$C452-Parameters!$C$16)*Parameters!$D$16</f>
        <v>1011.9085506168133</v>
      </c>
      <c r="T452" s="58">
        <f>MAX(0,$C452-Parameters!$D$17)*Parameters!$D$17</f>
        <v>11.908550616813329</v>
      </c>
      <c r="U452" s="70">
        <f t="shared" si="71"/>
        <v>1023.8171012336265</v>
      </c>
      <c r="V452" s="71">
        <f>IF(S452=0,0,Parameters!$C$16*Parameters!$D$16)+IF(T452=0,0,Parameters!$C$17*Parameters!$D$17)</f>
        <v>19000</v>
      </c>
      <c r="W452" s="60">
        <f t="shared" si="65"/>
        <v>5.3885110591243505E-2</v>
      </c>
      <c r="X452" s="57">
        <f>MAX(0,$J452-Parameters!$C$16)*Parameters!$D$16</f>
        <v>2460.4176121589985</v>
      </c>
      <c r="Y452" s="27">
        <f>MAX(0,$J452-Parameters!$C$17)*Parameters!$D$17</f>
        <v>1460.4176121589987</v>
      </c>
      <c r="Z452" s="72">
        <f t="shared" si="66"/>
        <v>3920.835224317997</v>
      </c>
      <c r="AA452" s="61">
        <f>IF(X452=0,0,Parameters!$C$16*Parameters!$D$16)+IF(Y452=0,0,Parameters!$C$17*Parameters!$D$17)</f>
        <v>19000</v>
      </c>
      <c r="AB452" s="60">
        <f t="shared" si="67"/>
        <v>0.20635974864831563</v>
      </c>
    </row>
    <row r="453" spans="2:28" x14ac:dyDescent="0.3">
      <c r="B453" s="56">
        <f>'S(t) modelling'!A445</f>
        <v>439</v>
      </c>
      <c r="C453" s="57">
        <f>'S(t) modelling'!E445</f>
        <v>101.92269955411659</v>
      </c>
      <c r="D453" s="57">
        <f>MAX(0,$C453-Parameters!$C$13)*Parameters!$D$13</f>
        <v>3192.2699554116589</v>
      </c>
      <c r="E453" s="27">
        <f>MAX(0,$C453-Parameters!$C$14)*Parameters!$D$14</f>
        <v>2192.2699554116589</v>
      </c>
      <c r="F453" s="58">
        <f>MAX(0,$C453-Parameters!$C$15)*Parameters!$D$15</f>
        <v>1192.2699554116591</v>
      </c>
      <c r="G453" s="59">
        <f t="shared" si="69"/>
        <v>6576.8098662349767</v>
      </c>
      <c r="H453" s="59">
        <f>IF(D453=0,0,Parameters!$C$13*Parameters!$D$13)+IF(E453=0,0,Parameters!$C$14*Parameters!$D$14)+IF(F453=0,0,Parameters!$C$15*Parameters!$D$15)</f>
        <v>24000</v>
      </c>
      <c r="I453" s="60">
        <f t="shared" si="68"/>
        <v>0.27403374442645734</v>
      </c>
      <c r="J453" s="58">
        <f>'S(t) modelling'!H445</f>
        <v>112.82384750708349</v>
      </c>
      <c r="K453" s="57">
        <f>MAX(0,$J453-Parameters!$C$13)*Parameters!$D$13</f>
        <v>4282.3847507083483</v>
      </c>
      <c r="L453" s="27">
        <f>MAX(0,$J453-Parameters!$C$14)*Parameters!$D$14</f>
        <v>3282.3847507083483</v>
      </c>
      <c r="M453" s="58">
        <f>MAX(0,$J453-Parameters!$C$15)*Parameters!$D$15</f>
        <v>2282.3847507083483</v>
      </c>
      <c r="N453" s="61">
        <f t="shared" si="70"/>
        <v>9847.1542521250449</v>
      </c>
      <c r="O453" s="59">
        <f>IF(K453=0,0,Parameters!$C$13*Parameters!$D$13)+IF(L453=0,0,Parameters!$C$14*Parameters!$D$14)+IF(M453=0,0,Parameters!$C$15*Parameters!$D$15)</f>
        <v>24000</v>
      </c>
      <c r="P453" s="60">
        <f t="shared" si="63"/>
        <v>0.41029809383854354</v>
      </c>
      <c r="R453" s="56">
        <f t="shared" si="64"/>
        <v>439</v>
      </c>
      <c r="S453" s="57">
        <f>MAX(0,$C453-Parameters!$C$16)*Parameters!$D$16</f>
        <v>1192.2699554116591</v>
      </c>
      <c r="T453" s="58">
        <f>MAX(0,$C453-Parameters!$D$17)*Parameters!$D$17</f>
        <v>192.26995541165905</v>
      </c>
      <c r="U453" s="70">
        <f t="shared" si="71"/>
        <v>1384.5399108233182</v>
      </c>
      <c r="V453" s="71">
        <f>IF(S453=0,0,Parameters!$C$16*Parameters!$D$16)+IF(T453=0,0,Parameters!$C$17*Parameters!$D$17)</f>
        <v>19000</v>
      </c>
      <c r="W453" s="60">
        <f t="shared" si="65"/>
        <v>7.2870521622279902E-2</v>
      </c>
      <c r="X453" s="57">
        <f>MAX(0,$J453-Parameters!$C$16)*Parameters!$D$16</f>
        <v>2282.3847507083483</v>
      </c>
      <c r="Y453" s="27">
        <f>MAX(0,$J453-Parameters!$C$17)*Parameters!$D$17</f>
        <v>1282.3847507083485</v>
      </c>
      <c r="Z453" s="72">
        <f t="shared" si="66"/>
        <v>3564.7695014166966</v>
      </c>
      <c r="AA453" s="61">
        <f>IF(X453=0,0,Parameters!$C$16*Parameters!$D$16)+IF(Y453=0,0,Parameters!$C$17*Parameters!$D$17)</f>
        <v>19000</v>
      </c>
      <c r="AB453" s="60">
        <f t="shared" si="67"/>
        <v>0.18761944744298403</v>
      </c>
    </row>
    <row r="454" spans="2:28" x14ac:dyDescent="0.3">
      <c r="B454" s="56">
        <f>'S(t) modelling'!A446</f>
        <v>440</v>
      </c>
      <c r="C454" s="57">
        <f>'S(t) modelling'!E446</f>
        <v>126.05905947950676</v>
      </c>
      <c r="D454" s="57">
        <f>MAX(0,$C454-Parameters!$C$13)*Parameters!$D$13</f>
        <v>5605.9059479506759</v>
      </c>
      <c r="E454" s="27">
        <f>MAX(0,$C454-Parameters!$C$14)*Parameters!$D$14</f>
        <v>4605.9059479506759</v>
      </c>
      <c r="F454" s="58">
        <f>MAX(0,$C454-Parameters!$C$15)*Parameters!$D$15</f>
        <v>3605.9059479506759</v>
      </c>
      <c r="G454" s="59">
        <f t="shared" si="69"/>
        <v>13817.717843852028</v>
      </c>
      <c r="H454" s="59">
        <f>IF(D454=0,0,Parameters!$C$13*Parameters!$D$13)+IF(E454=0,0,Parameters!$C$14*Parameters!$D$14)+IF(F454=0,0,Parameters!$C$15*Parameters!$D$15)</f>
        <v>24000</v>
      </c>
      <c r="I454" s="60">
        <f t="shared" si="68"/>
        <v>0.57573824349383451</v>
      </c>
      <c r="J454" s="58">
        <f>'S(t) modelling'!H446</f>
        <v>128.12910623744926</v>
      </c>
      <c r="K454" s="57">
        <f>MAX(0,$J454-Parameters!$C$13)*Parameters!$D$13</f>
        <v>5812.9106237449269</v>
      </c>
      <c r="L454" s="27">
        <f>MAX(0,$J454-Parameters!$C$14)*Parameters!$D$14</f>
        <v>4812.9106237449269</v>
      </c>
      <c r="M454" s="58">
        <f>MAX(0,$J454-Parameters!$C$15)*Parameters!$D$15</f>
        <v>3812.9106237449264</v>
      </c>
      <c r="N454" s="61">
        <f t="shared" si="70"/>
        <v>14438.731871234781</v>
      </c>
      <c r="O454" s="59">
        <f>IF(K454=0,0,Parameters!$C$13*Parameters!$D$13)+IF(L454=0,0,Parameters!$C$14*Parameters!$D$14)+IF(M454=0,0,Parameters!$C$15*Parameters!$D$15)</f>
        <v>24000</v>
      </c>
      <c r="P454" s="60">
        <f t="shared" si="63"/>
        <v>0.60161382796811591</v>
      </c>
      <c r="R454" s="56">
        <f t="shared" si="64"/>
        <v>440</v>
      </c>
      <c r="S454" s="57">
        <f>MAX(0,$C454-Parameters!$C$16)*Parameters!$D$16</f>
        <v>3605.9059479506759</v>
      </c>
      <c r="T454" s="58">
        <f>MAX(0,$C454-Parameters!$D$17)*Parameters!$D$17</f>
        <v>2605.9059479506759</v>
      </c>
      <c r="U454" s="70">
        <f t="shared" si="71"/>
        <v>6211.8118959013518</v>
      </c>
      <c r="V454" s="71">
        <f>IF(S454=0,0,Parameters!$C$16*Parameters!$D$16)+IF(T454=0,0,Parameters!$C$17*Parameters!$D$17)</f>
        <v>19000</v>
      </c>
      <c r="W454" s="60">
        <f t="shared" si="65"/>
        <v>0.32693746820533431</v>
      </c>
      <c r="X454" s="57">
        <f>MAX(0,$J454-Parameters!$C$16)*Parameters!$D$16</f>
        <v>3812.9106237449264</v>
      </c>
      <c r="Y454" s="27">
        <f>MAX(0,$J454-Parameters!$C$17)*Parameters!$D$17</f>
        <v>2812.9106237449264</v>
      </c>
      <c r="Z454" s="72">
        <f t="shared" si="66"/>
        <v>6625.8212474898528</v>
      </c>
      <c r="AA454" s="61">
        <f>IF(X454=0,0,Parameters!$C$16*Parameters!$D$16)+IF(Y454=0,0,Parameters!$C$17*Parameters!$D$17)</f>
        <v>19000</v>
      </c>
      <c r="AB454" s="60">
        <f t="shared" si="67"/>
        <v>0.34872743407841328</v>
      </c>
    </row>
    <row r="455" spans="2:28" x14ac:dyDescent="0.3">
      <c r="B455" s="56">
        <f>'S(t) modelling'!A447</f>
        <v>441</v>
      </c>
      <c r="C455" s="57">
        <f>'S(t) modelling'!E447</f>
        <v>101.85895218470408</v>
      </c>
      <c r="D455" s="57">
        <f>MAX(0,$C455-Parameters!$C$13)*Parameters!$D$13</f>
        <v>3185.8952184704081</v>
      </c>
      <c r="E455" s="27">
        <f>MAX(0,$C455-Parameters!$C$14)*Parameters!$D$14</f>
        <v>2185.8952184704081</v>
      </c>
      <c r="F455" s="58">
        <f>MAX(0,$C455-Parameters!$C$15)*Parameters!$D$15</f>
        <v>1185.8952184704081</v>
      </c>
      <c r="G455" s="59">
        <f t="shared" si="69"/>
        <v>6557.6856554112237</v>
      </c>
      <c r="H455" s="59">
        <f>IF(D455=0,0,Parameters!$C$13*Parameters!$D$13)+IF(E455=0,0,Parameters!$C$14*Parameters!$D$14)+IF(F455=0,0,Parameters!$C$15*Parameters!$D$15)</f>
        <v>24000</v>
      </c>
      <c r="I455" s="60">
        <f t="shared" si="68"/>
        <v>0.27323690230880099</v>
      </c>
      <c r="J455" s="58">
        <f>'S(t) modelling'!H447</f>
        <v>113.27926741490553</v>
      </c>
      <c r="K455" s="57">
        <f>MAX(0,$J455-Parameters!$C$13)*Parameters!$D$13</f>
        <v>4327.9267414905535</v>
      </c>
      <c r="L455" s="27">
        <f>MAX(0,$J455-Parameters!$C$14)*Parameters!$D$14</f>
        <v>3327.9267414905535</v>
      </c>
      <c r="M455" s="58">
        <f>MAX(0,$J455-Parameters!$C$15)*Parameters!$D$15</f>
        <v>2327.9267414905535</v>
      </c>
      <c r="N455" s="61">
        <f t="shared" si="70"/>
        <v>9983.7802244716604</v>
      </c>
      <c r="O455" s="59">
        <f>IF(K455=0,0,Parameters!$C$13*Parameters!$D$13)+IF(L455=0,0,Parameters!$C$14*Parameters!$D$14)+IF(M455=0,0,Parameters!$C$15*Parameters!$D$15)</f>
        <v>24000</v>
      </c>
      <c r="P455" s="60">
        <f t="shared" si="63"/>
        <v>0.4159908426863192</v>
      </c>
      <c r="R455" s="56">
        <f t="shared" si="64"/>
        <v>441</v>
      </c>
      <c r="S455" s="57">
        <f>MAX(0,$C455-Parameters!$C$16)*Parameters!$D$16</f>
        <v>1185.8952184704081</v>
      </c>
      <c r="T455" s="58">
        <f>MAX(0,$C455-Parameters!$D$17)*Parameters!$D$17</f>
        <v>185.895218470408</v>
      </c>
      <c r="U455" s="70">
        <f t="shared" si="71"/>
        <v>1371.7904369408161</v>
      </c>
      <c r="V455" s="71">
        <f>IF(S455=0,0,Parameters!$C$16*Parameters!$D$16)+IF(T455=0,0,Parameters!$C$17*Parameters!$D$17)</f>
        <v>19000</v>
      </c>
      <c r="W455" s="60">
        <f t="shared" si="65"/>
        <v>7.2199496681095585E-2</v>
      </c>
      <c r="X455" s="57">
        <f>MAX(0,$J455-Parameters!$C$16)*Parameters!$D$16</f>
        <v>2327.9267414905535</v>
      </c>
      <c r="Y455" s="27">
        <f>MAX(0,$J455-Parameters!$C$17)*Parameters!$D$17</f>
        <v>1327.9267414905532</v>
      </c>
      <c r="Z455" s="72">
        <f t="shared" si="66"/>
        <v>3655.8534829811069</v>
      </c>
      <c r="AA455" s="61">
        <f>IF(X455=0,0,Parameters!$C$16*Parameters!$D$16)+IF(Y455=0,0,Parameters!$C$17*Parameters!$D$17)</f>
        <v>19000</v>
      </c>
      <c r="AB455" s="60">
        <f t="shared" si="67"/>
        <v>0.19241334120953194</v>
      </c>
    </row>
    <row r="456" spans="2:28" x14ac:dyDescent="0.3">
      <c r="B456" s="56">
        <f>'S(t) modelling'!A448</f>
        <v>442</v>
      </c>
      <c r="C456" s="57">
        <f>'S(t) modelling'!E448</f>
        <v>108.48428988931327</v>
      </c>
      <c r="D456" s="57">
        <f>MAX(0,$C456-Parameters!$C$13)*Parameters!$D$13</f>
        <v>3848.4289889313272</v>
      </c>
      <c r="E456" s="27">
        <f>MAX(0,$C456-Parameters!$C$14)*Parameters!$D$14</f>
        <v>2848.4289889313272</v>
      </c>
      <c r="F456" s="58">
        <f>MAX(0,$C456-Parameters!$C$15)*Parameters!$D$15</f>
        <v>1848.4289889313275</v>
      </c>
      <c r="G456" s="59">
        <f t="shared" si="69"/>
        <v>8545.2869667939813</v>
      </c>
      <c r="H456" s="59">
        <f>IF(D456=0,0,Parameters!$C$13*Parameters!$D$13)+IF(E456=0,0,Parameters!$C$14*Parameters!$D$14)+IF(F456=0,0,Parameters!$C$15*Parameters!$D$15)</f>
        <v>24000</v>
      </c>
      <c r="I456" s="60">
        <f t="shared" si="68"/>
        <v>0.3560536236164159</v>
      </c>
      <c r="J456" s="58">
        <f>'S(t) modelling'!H448</f>
        <v>98.760788551665314</v>
      </c>
      <c r="K456" s="57">
        <f>MAX(0,$J456-Parameters!$C$13)*Parameters!$D$13</f>
        <v>2876.0788551665314</v>
      </c>
      <c r="L456" s="27">
        <f>MAX(0,$J456-Parameters!$C$14)*Parameters!$D$14</f>
        <v>1876.0788551665314</v>
      </c>
      <c r="M456" s="58">
        <f>MAX(0,$J456-Parameters!$C$15)*Parameters!$D$15</f>
        <v>876.07885516653141</v>
      </c>
      <c r="N456" s="61">
        <f t="shared" si="70"/>
        <v>5628.2365654995938</v>
      </c>
      <c r="O456" s="59">
        <f>IF(K456=0,0,Parameters!$C$13*Parameters!$D$13)+IF(L456=0,0,Parameters!$C$14*Parameters!$D$14)+IF(M456=0,0,Parameters!$C$15*Parameters!$D$15)</f>
        <v>24000</v>
      </c>
      <c r="P456" s="60">
        <f t="shared" si="63"/>
        <v>0.23450985689581641</v>
      </c>
      <c r="R456" s="56">
        <f t="shared" si="64"/>
        <v>442</v>
      </c>
      <c r="S456" s="57">
        <f>MAX(0,$C456-Parameters!$C$16)*Parameters!$D$16</f>
        <v>1848.4289889313275</v>
      </c>
      <c r="T456" s="58">
        <f>MAX(0,$C456-Parameters!$D$17)*Parameters!$D$17</f>
        <v>848.42898893132747</v>
      </c>
      <c r="U456" s="70">
        <f t="shared" si="71"/>
        <v>2696.8579778626549</v>
      </c>
      <c r="V456" s="71">
        <f>IF(S456=0,0,Parameters!$C$16*Parameters!$D$16)+IF(T456=0,0,Parameters!$C$17*Parameters!$D$17)</f>
        <v>19000</v>
      </c>
      <c r="W456" s="60">
        <f t="shared" si="65"/>
        <v>0.14193989357171868</v>
      </c>
      <c r="X456" s="57">
        <f>MAX(0,$J456-Parameters!$C$16)*Parameters!$D$16</f>
        <v>876.07885516653141</v>
      </c>
      <c r="Y456" s="27">
        <f>MAX(0,$J456-Parameters!$C$17)*Parameters!$D$17</f>
        <v>0</v>
      </c>
      <c r="Z456" s="72">
        <f t="shared" si="66"/>
        <v>876.07885516653141</v>
      </c>
      <c r="AA456" s="61">
        <f>IF(X456=0,0,Parameters!$C$16*Parameters!$D$16)+IF(Y456=0,0,Parameters!$C$17*Parameters!$D$17)</f>
        <v>9000</v>
      </c>
      <c r="AB456" s="60">
        <f t="shared" si="67"/>
        <v>9.7342095018503494E-2</v>
      </c>
    </row>
    <row r="457" spans="2:28" x14ac:dyDescent="0.3">
      <c r="B457" s="56">
        <f>'S(t) modelling'!A449</f>
        <v>443</v>
      </c>
      <c r="C457" s="57">
        <f>'S(t) modelling'!E449</f>
        <v>104.99914590628859</v>
      </c>
      <c r="D457" s="57">
        <f>MAX(0,$C457-Parameters!$C$13)*Parameters!$D$13</f>
        <v>3499.9145906288591</v>
      </c>
      <c r="E457" s="27">
        <f>MAX(0,$C457-Parameters!$C$14)*Parameters!$D$14</f>
        <v>2499.9145906288591</v>
      </c>
      <c r="F457" s="58">
        <f>MAX(0,$C457-Parameters!$C$15)*Parameters!$D$15</f>
        <v>1499.9145906288591</v>
      </c>
      <c r="G457" s="59">
        <f t="shared" si="69"/>
        <v>7499.7437718865767</v>
      </c>
      <c r="H457" s="59">
        <f>IF(D457=0,0,Parameters!$C$13*Parameters!$D$13)+IF(E457=0,0,Parameters!$C$14*Parameters!$D$14)+IF(F457=0,0,Parameters!$C$15*Parameters!$D$15)</f>
        <v>24000</v>
      </c>
      <c r="I457" s="60">
        <f t="shared" si="68"/>
        <v>0.31248932382860739</v>
      </c>
      <c r="J457" s="58">
        <f>'S(t) modelling'!H449</f>
        <v>110.26797429977935</v>
      </c>
      <c r="K457" s="57">
        <f>MAX(0,$J457-Parameters!$C$13)*Parameters!$D$13</f>
        <v>4026.7974299779353</v>
      </c>
      <c r="L457" s="27">
        <f>MAX(0,$J457-Parameters!$C$14)*Parameters!$D$14</f>
        <v>3026.7974299779353</v>
      </c>
      <c r="M457" s="58">
        <f>MAX(0,$J457-Parameters!$C$15)*Parameters!$D$15</f>
        <v>2026.7974299779353</v>
      </c>
      <c r="N457" s="61">
        <f t="shared" si="70"/>
        <v>9080.3922899338068</v>
      </c>
      <c r="O457" s="59">
        <f>IF(K457=0,0,Parameters!$C$13*Parameters!$D$13)+IF(L457=0,0,Parameters!$C$14*Parameters!$D$14)+IF(M457=0,0,Parameters!$C$15*Parameters!$D$15)</f>
        <v>24000</v>
      </c>
      <c r="P457" s="60">
        <f t="shared" si="63"/>
        <v>0.37834967874724196</v>
      </c>
      <c r="R457" s="56">
        <f t="shared" si="64"/>
        <v>443</v>
      </c>
      <c r="S457" s="57">
        <f>MAX(0,$C457-Parameters!$C$16)*Parameters!$D$16</f>
        <v>1499.9145906288591</v>
      </c>
      <c r="T457" s="58">
        <f>MAX(0,$C457-Parameters!$D$17)*Parameters!$D$17</f>
        <v>499.91459062885895</v>
      </c>
      <c r="U457" s="70">
        <f t="shared" si="71"/>
        <v>1999.8291812577181</v>
      </c>
      <c r="V457" s="71">
        <f>IF(S457=0,0,Parameters!$C$16*Parameters!$D$16)+IF(T457=0,0,Parameters!$C$17*Parameters!$D$17)</f>
        <v>19000</v>
      </c>
      <c r="W457" s="60">
        <f t="shared" si="65"/>
        <v>0.10525416743461674</v>
      </c>
      <c r="X457" s="57">
        <f>MAX(0,$J457-Parameters!$C$16)*Parameters!$D$16</f>
        <v>2026.7974299779353</v>
      </c>
      <c r="Y457" s="27">
        <f>MAX(0,$J457-Parameters!$C$17)*Parameters!$D$17</f>
        <v>1026.7974299779353</v>
      </c>
      <c r="Z457" s="72">
        <f t="shared" si="66"/>
        <v>3053.5948599558706</v>
      </c>
      <c r="AA457" s="61">
        <f>IF(X457=0,0,Parameters!$C$16*Parameters!$D$16)+IF(Y457=0,0,Parameters!$C$17*Parameters!$D$17)</f>
        <v>19000</v>
      </c>
      <c r="AB457" s="60">
        <f t="shared" si="67"/>
        <v>0.16071551894504582</v>
      </c>
    </row>
    <row r="458" spans="2:28" x14ac:dyDescent="0.3">
      <c r="B458" s="56">
        <f>'S(t) modelling'!A450</f>
        <v>444</v>
      </c>
      <c r="C458" s="57">
        <f>'S(t) modelling'!E450</f>
        <v>105.34044463215005</v>
      </c>
      <c r="D458" s="57">
        <f>MAX(0,$C458-Parameters!$C$13)*Parameters!$D$13</f>
        <v>3534.0444632150052</v>
      </c>
      <c r="E458" s="27">
        <f>MAX(0,$C458-Parameters!$C$14)*Parameters!$D$14</f>
        <v>2534.0444632150052</v>
      </c>
      <c r="F458" s="58">
        <f>MAX(0,$C458-Parameters!$C$15)*Parameters!$D$15</f>
        <v>1534.0444632150052</v>
      </c>
      <c r="G458" s="59">
        <f t="shared" si="69"/>
        <v>7602.133389645016</v>
      </c>
      <c r="H458" s="59">
        <f>IF(D458=0,0,Parameters!$C$13*Parameters!$D$13)+IF(E458=0,0,Parameters!$C$14*Parameters!$D$14)+IF(F458=0,0,Parameters!$C$15*Parameters!$D$15)</f>
        <v>24000</v>
      </c>
      <c r="I458" s="60">
        <f t="shared" si="68"/>
        <v>0.31675555790187565</v>
      </c>
      <c r="J458" s="58">
        <f>'S(t) modelling'!H450</f>
        <v>104.52612650774533</v>
      </c>
      <c r="K458" s="57">
        <f>MAX(0,$J458-Parameters!$C$13)*Parameters!$D$13</f>
        <v>3452.612650774533</v>
      </c>
      <c r="L458" s="27">
        <f>MAX(0,$J458-Parameters!$C$14)*Parameters!$D$14</f>
        <v>2452.612650774533</v>
      </c>
      <c r="M458" s="58">
        <f>MAX(0,$J458-Parameters!$C$15)*Parameters!$D$15</f>
        <v>1452.6126507745332</v>
      </c>
      <c r="N458" s="61">
        <f t="shared" si="70"/>
        <v>7357.837952323599</v>
      </c>
      <c r="O458" s="59">
        <f>IF(K458=0,0,Parameters!$C$13*Parameters!$D$13)+IF(L458=0,0,Parameters!$C$14*Parameters!$D$14)+IF(M458=0,0,Parameters!$C$15*Parameters!$D$15)</f>
        <v>24000</v>
      </c>
      <c r="P458" s="60">
        <f t="shared" si="63"/>
        <v>0.30657658134681665</v>
      </c>
      <c r="R458" s="56">
        <f t="shared" si="64"/>
        <v>444</v>
      </c>
      <c r="S458" s="57">
        <f>MAX(0,$C458-Parameters!$C$16)*Parameters!$D$16</f>
        <v>1534.0444632150052</v>
      </c>
      <c r="T458" s="58">
        <f>MAX(0,$C458-Parameters!$D$17)*Parameters!$D$17</f>
        <v>534.04446321500529</v>
      </c>
      <c r="U458" s="70">
        <f t="shared" si="71"/>
        <v>2068.0889264300104</v>
      </c>
      <c r="V458" s="71">
        <f>IF(S458=0,0,Parameters!$C$16*Parameters!$D$16)+IF(T458=0,0,Parameters!$C$17*Parameters!$D$17)</f>
        <v>19000</v>
      </c>
      <c r="W458" s="60">
        <f t="shared" si="65"/>
        <v>0.1088467856015795</v>
      </c>
      <c r="X458" s="57">
        <f>MAX(0,$J458-Parameters!$C$16)*Parameters!$D$16</f>
        <v>1452.6126507745332</v>
      </c>
      <c r="Y458" s="27">
        <f>MAX(0,$J458-Parameters!$C$17)*Parameters!$D$17</f>
        <v>452.61265077453317</v>
      </c>
      <c r="Z458" s="72">
        <f t="shared" si="66"/>
        <v>1905.2253015490664</v>
      </c>
      <c r="AA458" s="61">
        <f>IF(X458=0,0,Parameters!$C$16*Parameters!$D$16)+IF(Y458=0,0,Parameters!$C$17*Parameters!$D$17)</f>
        <v>19000</v>
      </c>
      <c r="AB458" s="60">
        <f t="shared" si="67"/>
        <v>0.1002750158710035</v>
      </c>
    </row>
    <row r="459" spans="2:28" x14ac:dyDescent="0.3">
      <c r="B459" s="56">
        <f>'S(t) modelling'!A451</f>
        <v>445</v>
      </c>
      <c r="C459" s="57">
        <f>'S(t) modelling'!E451</f>
        <v>106.06507891219928</v>
      </c>
      <c r="D459" s="57">
        <f>MAX(0,$C459-Parameters!$C$13)*Parameters!$D$13</f>
        <v>3606.5078912199283</v>
      </c>
      <c r="E459" s="27">
        <f>MAX(0,$C459-Parameters!$C$14)*Parameters!$D$14</f>
        <v>2606.5078912199283</v>
      </c>
      <c r="F459" s="58">
        <f>MAX(0,$C459-Parameters!$C$15)*Parameters!$D$15</f>
        <v>1606.5078912199283</v>
      </c>
      <c r="G459" s="59">
        <f t="shared" si="69"/>
        <v>7819.5236736597853</v>
      </c>
      <c r="H459" s="59">
        <f>IF(D459=0,0,Parameters!$C$13*Parameters!$D$13)+IF(E459=0,0,Parameters!$C$14*Parameters!$D$14)+IF(F459=0,0,Parameters!$C$15*Parameters!$D$15)</f>
        <v>24000</v>
      </c>
      <c r="I459" s="60">
        <f t="shared" si="68"/>
        <v>0.32581348640249108</v>
      </c>
      <c r="J459" s="58">
        <f>'S(t) modelling'!H451</f>
        <v>118.95748600086246</v>
      </c>
      <c r="K459" s="57">
        <f>MAX(0,$J459-Parameters!$C$13)*Parameters!$D$13</f>
        <v>4895.7486000862464</v>
      </c>
      <c r="L459" s="27">
        <f>MAX(0,$J459-Parameters!$C$14)*Parameters!$D$14</f>
        <v>3895.7486000862459</v>
      </c>
      <c r="M459" s="58">
        <f>MAX(0,$J459-Parameters!$C$15)*Parameters!$D$15</f>
        <v>2895.7486000862459</v>
      </c>
      <c r="N459" s="61">
        <f t="shared" si="70"/>
        <v>11687.245800258739</v>
      </c>
      <c r="O459" s="59">
        <f>IF(K459=0,0,Parameters!$C$13*Parameters!$D$13)+IF(L459=0,0,Parameters!$C$14*Parameters!$D$14)+IF(M459=0,0,Parameters!$C$15*Parameters!$D$15)</f>
        <v>24000</v>
      </c>
      <c r="P459" s="60">
        <f t="shared" si="63"/>
        <v>0.48696857501078078</v>
      </c>
      <c r="R459" s="56">
        <f t="shared" si="64"/>
        <v>445</v>
      </c>
      <c r="S459" s="57">
        <f>MAX(0,$C459-Parameters!$C$16)*Parameters!$D$16</f>
        <v>1606.5078912199283</v>
      </c>
      <c r="T459" s="58">
        <f>MAX(0,$C459-Parameters!$D$17)*Parameters!$D$17</f>
        <v>606.5078912199283</v>
      </c>
      <c r="U459" s="70">
        <f t="shared" si="71"/>
        <v>2213.0157824398566</v>
      </c>
      <c r="V459" s="71">
        <f>IF(S459=0,0,Parameters!$C$16*Parameters!$D$16)+IF(T459=0,0,Parameters!$C$17*Parameters!$D$17)</f>
        <v>19000</v>
      </c>
      <c r="W459" s="60">
        <f t="shared" si="65"/>
        <v>0.1164745148652556</v>
      </c>
      <c r="X459" s="57">
        <f>MAX(0,$J459-Parameters!$C$16)*Parameters!$D$16</f>
        <v>2895.7486000862459</v>
      </c>
      <c r="Y459" s="27">
        <f>MAX(0,$J459-Parameters!$C$17)*Parameters!$D$17</f>
        <v>1895.7486000862459</v>
      </c>
      <c r="Z459" s="72">
        <f t="shared" si="66"/>
        <v>4791.4972001724918</v>
      </c>
      <c r="AA459" s="61">
        <f>IF(X459=0,0,Parameters!$C$16*Parameters!$D$16)+IF(Y459=0,0,Parameters!$C$17*Parameters!$D$17)</f>
        <v>19000</v>
      </c>
      <c r="AB459" s="60">
        <f t="shared" si="67"/>
        <v>0.25218406316697323</v>
      </c>
    </row>
    <row r="460" spans="2:28" x14ac:dyDescent="0.3">
      <c r="B460" s="56">
        <f>'S(t) modelling'!A452</f>
        <v>446</v>
      </c>
      <c r="C460" s="57">
        <f>'S(t) modelling'!E452</f>
        <v>103.15060701634225</v>
      </c>
      <c r="D460" s="57">
        <f>MAX(0,$C460-Parameters!$C$13)*Parameters!$D$13</f>
        <v>3315.0607016342251</v>
      </c>
      <c r="E460" s="27">
        <f>MAX(0,$C460-Parameters!$C$14)*Parameters!$D$14</f>
        <v>2315.0607016342251</v>
      </c>
      <c r="F460" s="58">
        <f>MAX(0,$C460-Parameters!$C$15)*Parameters!$D$15</f>
        <v>1315.0607016342249</v>
      </c>
      <c r="G460" s="59">
        <f t="shared" si="69"/>
        <v>6945.1821049026748</v>
      </c>
      <c r="H460" s="59">
        <f>IF(D460=0,0,Parameters!$C$13*Parameters!$D$13)+IF(E460=0,0,Parameters!$C$14*Parameters!$D$14)+IF(F460=0,0,Parameters!$C$15*Parameters!$D$15)</f>
        <v>24000</v>
      </c>
      <c r="I460" s="60">
        <f t="shared" si="68"/>
        <v>0.2893825877042781</v>
      </c>
      <c r="J460" s="58">
        <f>'S(t) modelling'!H452</f>
        <v>121.09169492366462</v>
      </c>
      <c r="K460" s="57">
        <f>MAX(0,$J460-Parameters!$C$13)*Parameters!$D$13</f>
        <v>5109.1694923664618</v>
      </c>
      <c r="L460" s="27">
        <f>MAX(0,$J460-Parameters!$C$14)*Parameters!$D$14</f>
        <v>4109.1694923664618</v>
      </c>
      <c r="M460" s="58">
        <f>MAX(0,$J460-Parameters!$C$15)*Parameters!$D$15</f>
        <v>3109.1694923664618</v>
      </c>
      <c r="N460" s="61">
        <f t="shared" si="70"/>
        <v>12327.508477099385</v>
      </c>
      <c r="O460" s="59">
        <f>IF(K460=0,0,Parameters!$C$13*Parameters!$D$13)+IF(L460=0,0,Parameters!$C$14*Parameters!$D$14)+IF(M460=0,0,Parameters!$C$15*Parameters!$D$15)</f>
        <v>24000</v>
      </c>
      <c r="P460" s="60">
        <f t="shared" si="63"/>
        <v>0.51364618654580774</v>
      </c>
      <c r="R460" s="56">
        <f t="shared" si="64"/>
        <v>446</v>
      </c>
      <c r="S460" s="57">
        <f>MAX(0,$C460-Parameters!$C$16)*Parameters!$D$16</f>
        <v>1315.0607016342249</v>
      </c>
      <c r="T460" s="58">
        <f>MAX(0,$C460-Parameters!$D$17)*Parameters!$D$17</f>
        <v>315.06070163422493</v>
      </c>
      <c r="U460" s="70">
        <f t="shared" si="71"/>
        <v>1630.1214032684497</v>
      </c>
      <c r="V460" s="71">
        <f>IF(S460=0,0,Parameters!$C$16*Parameters!$D$16)+IF(T460=0,0,Parameters!$C$17*Parameters!$D$17)</f>
        <v>19000</v>
      </c>
      <c r="W460" s="60">
        <f t="shared" si="65"/>
        <v>8.5795863329918412E-2</v>
      </c>
      <c r="X460" s="57">
        <f>MAX(0,$J460-Parameters!$C$16)*Parameters!$D$16</f>
        <v>3109.1694923664618</v>
      </c>
      <c r="Y460" s="27">
        <f>MAX(0,$J460-Parameters!$C$17)*Parameters!$D$17</f>
        <v>2109.1694923664618</v>
      </c>
      <c r="Z460" s="72">
        <f t="shared" si="66"/>
        <v>5218.3389847329236</v>
      </c>
      <c r="AA460" s="61">
        <f>IF(X460=0,0,Parameters!$C$16*Parameters!$D$16)+IF(Y460=0,0,Parameters!$C$17*Parameters!$D$17)</f>
        <v>19000</v>
      </c>
      <c r="AB460" s="60">
        <f t="shared" si="67"/>
        <v>0.27464942024910122</v>
      </c>
    </row>
    <row r="461" spans="2:28" x14ac:dyDescent="0.3">
      <c r="B461" s="56">
        <f>'S(t) modelling'!A453</f>
        <v>447</v>
      </c>
      <c r="C461" s="57">
        <f>'S(t) modelling'!E453</f>
        <v>107.44806918822464</v>
      </c>
      <c r="D461" s="57">
        <f>MAX(0,$C461-Parameters!$C$13)*Parameters!$D$13</f>
        <v>3744.8069188224636</v>
      </c>
      <c r="E461" s="27">
        <f>MAX(0,$C461-Parameters!$C$14)*Parameters!$D$14</f>
        <v>2744.8069188224636</v>
      </c>
      <c r="F461" s="58">
        <f>MAX(0,$C461-Parameters!$C$15)*Parameters!$D$15</f>
        <v>1744.8069188224636</v>
      </c>
      <c r="G461" s="59">
        <f t="shared" si="69"/>
        <v>8234.4207564673907</v>
      </c>
      <c r="H461" s="59">
        <f>IF(D461=0,0,Parameters!$C$13*Parameters!$D$13)+IF(E461=0,0,Parameters!$C$14*Parameters!$D$14)+IF(F461=0,0,Parameters!$C$15*Parameters!$D$15)</f>
        <v>24000</v>
      </c>
      <c r="I461" s="60">
        <f t="shared" si="68"/>
        <v>0.34310086485280794</v>
      </c>
      <c r="J461" s="58">
        <f>'S(t) modelling'!H453</f>
        <v>103.82116765712783</v>
      </c>
      <c r="K461" s="57">
        <f>MAX(0,$J461-Parameters!$C$13)*Parameters!$D$13</f>
        <v>3382.116765712783</v>
      </c>
      <c r="L461" s="27">
        <f>MAX(0,$J461-Parameters!$C$14)*Parameters!$D$14</f>
        <v>2382.116765712783</v>
      </c>
      <c r="M461" s="58">
        <f>MAX(0,$J461-Parameters!$C$15)*Parameters!$D$15</f>
        <v>1382.116765712783</v>
      </c>
      <c r="N461" s="61">
        <f t="shared" si="70"/>
        <v>7146.3502971383496</v>
      </c>
      <c r="O461" s="59">
        <f>IF(K461=0,0,Parameters!$C$13*Parameters!$D$13)+IF(L461=0,0,Parameters!$C$14*Parameters!$D$14)+IF(M461=0,0,Parameters!$C$15*Parameters!$D$15)</f>
        <v>24000</v>
      </c>
      <c r="P461" s="60">
        <f t="shared" si="63"/>
        <v>0.29776459571409791</v>
      </c>
      <c r="R461" s="56">
        <f t="shared" si="64"/>
        <v>447</v>
      </c>
      <c r="S461" s="57">
        <f>MAX(0,$C461-Parameters!$C$16)*Parameters!$D$16</f>
        <v>1744.8069188224636</v>
      </c>
      <c r="T461" s="58">
        <f>MAX(0,$C461-Parameters!$D$17)*Parameters!$D$17</f>
        <v>744.80691882246356</v>
      </c>
      <c r="U461" s="70">
        <f t="shared" si="71"/>
        <v>2489.6138376449271</v>
      </c>
      <c r="V461" s="71">
        <f>IF(S461=0,0,Parameters!$C$16*Parameters!$D$16)+IF(T461=0,0,Parameters!$C$17*Parameters!$D$17)</f>
        <v>19000</v>
      </c>
      <c r="W461" s="60">
        <f t="shared" si="65"/>
        <v>0.13103230724446985</v>
      </c>
      <c r="X461" s="57">
        <f>MAX(0,$J461-Parameters!$C$16)*Parameters!$D$16</f>
        <v>1382.116765712783</v>
      </c>
      <c r="Y461" s="27">
        <f>MAX(0,$J461-Parameters!$C$17)*Parameters!$D$17</f>
        <v>382.11676571278304</v>
      </c>
      <c r="Z461" s="72">
        <f t="shared" si="66"/>
        <v>1764.2335314255661</v>
      </c>
      <c r="AA461" s="61">
        <f>IF(X461=0,0,Parameters!$C$16*Parameters!$D$16)+IF(Y461=0,0,Parameters!$C$17*Parameters!$D$17)</f>
        <v>19000</v>
      </c>
      <c r="AB461" s="60">
        <f t="shared" si="67"/>
        <v>9.2854396390819272E-2</v>
      </c>
    </row>
    <row r="462" spans="2:28" x14ac:dyDescent="0.3">
      <c r="B462" s="56">
        <f>'S(t) modelling'!A454</f>
        <v>448</v>
      </c>
      <c r="C462" s="57">
        <f>'S(t) modelling'!E454</f>
        <v>91.141091304351136</v>
      </c>
      <c r="D462" s="57">
        <f>MAX(0,$C462-Parameters!$C$13)*Parameters!$D$13</f>
        <v>2114.1091304351135</v>
      </c>
      <c r="E462" s="27">
        <f>MAX(0,$C462-Parameters!$C$14)*Parameters!$D$14</f>
        <v>1114.1091304351135</v>
      </c>
      <c r="F462" s="58">
        <f>MAX(0,$C462-Parameters!$C$15)*Parameters!$D$15</f>
        <v>114.10913043511357</v>
      </c>
      <c r="G462" s="59">
        <f t="shared" si="69"/>
        <v>3342.3273913053404</v>
      </c>
      <c r="H462" s="59">
        <f>IF(D462=0,0,Parameters!$C$13*Parameters!$D$13)+IF(E462=0,0,Parameters!$C$14*Parameters!$D$14)+IF(F462=0,0,Parameters!$C$15*Parameters!$D$15)</f>
        <v>24000</v>
      </c>
      <c r="I462" s="60">
        <f t="shared" si="68"/>
        <v>0.13926364130438917</v>
      </c>
      <c r="J462" s="58">
        <f>'S(t) modelling'!H454</f>
        <v>86.459996286116095</v>
      </c>
      <c r="K462" s="57">
        <f>MAX(0,$J462-Parameters!$C$13)*Parameters!$D$13</f>
        <v>1645.9996286116095</v>
      </c>
      <c r="L462" s="27">
        <f>MAX(0,$J462-Parameters!$C$14)*Parameters!$D$14</f>
        <v>645.99962861160952</v>
      </c>
      <c r="M462" s="58">
        <f>MAX(0,$J462-Parameters!$C$15)*Parameters!$D$15</f>
        <v>0</v>
      </c>
      <c r="N462" s="61">
        <f t="shared" si="70"/>
        <v>2291.999257223219</v>
      </c>
      <c r="O462" s="59">
        <f>IF(K462=0,0,Parameters!$C$13*Parameters!$D$13)+IF(L462=0,0,Parameters!$C$14*Parameters!$D$14)+IF(M462=0,0,Parameters!$C$15*Parameters!$D$15)</f>
        <v>15000</v>
      </c>
      <c r="P462" s="60">
        <f t="shared" si="63"/>
        <v>0.15279995048154793</v>
      </c>
      <c r="R462" s="56">
        <f t="shared" si="64"/>
        <v>448</v>
      </c>
      <c r="S462" s="57">
        <f>MAX(0,$C462-Parameters!$C$16)*Parameters!$D$16</f>
        <v>114.10913043511357</v>
      </c>
      <c r="T462" s="58">
        <f>MAX(0,$C462-Parameters!$D$17)*Parameters!$D$17</f>
        <v>0</v>
      </c>
      <c r="U462" s="70">
        <f t="shared" si="71"/>
        <v>114.10913043511357</v>
      </c>
      <c r="V462" s="71">
        <f>IF(S462=0,0,Parameters!$C$16*Parameters!$D$16)+IF(T462=0,0,Parameters!$C$17*Parameters!$D$17)</f>
        <v>9000</v>
      </c>
      <c r="W462" s="60">
        <f t="shared" si="65"/>
        <v>1.2678792270568175E-2</v>
      </c>
      <c r="X462" s="57">
        <f>MAX(0,$J462-Parameters!$C$16)*Parameters!$D$16</f>
        <v>0</v>
      </c>
      <c r="Y462" s="27">
        <f>MAX(0,$J462-Parameters!$C$17)*Parameters!$D$17</f>
        <v>0</v>
      </c>
      <c r="Z462" s="72">
        <f t="shared" si="66"/>
        <v>0</v>
      </c>
      <c r="AA462" s="61">
        <f>IF(X462=0,0,Parameters!$C$16*Parameters!$D$16)+IF(Y462=0,0,Parameters!$C$17*Parameters!$D$17)</f>
        <v>0</v>
      </c>
      <c r="AB462" s="60">
        <f t="shared" si="67"/>
        <v>0</v>
      </c>
    </row>
    <row r="463" spans="2:28" x14ac:dyDescent="0.3">
      <c r="B463" s="56">
        <f>'S(t) modelling'!A455</f>
        <v>449</v>
      </c>
      <c r="C463" s="57">
        <f>'S(t) modelling'!E455</f>
        <v>101.28650357724949</v>
      </c>
      <c r="D463" s="57">
        <f>MAX(0,$C463-Parameters!$C$13)*Parameters!$D$13</f>
        <v>3128.6503577249491</v>
      </c>
      <c r="E463" s="27">
        <f>MAX(0,$C463-Parameters!$C$14)*Parameters!$D$14</f>
        <v>2128.6503577249491</v>
      </c>
      <c r="F463" s="58">
        <f>MAX(0,$C463-Parameters!$C$15)*Parameters!$D$15</f>
        <v>1128.6503577249491</v>
      </c>
      <c r="G463" s="59">
        <f t="shared" si="69"/>
        <v>6385.9510731748469</v>
      </c>
      <c r="H463" s="59">
        <f>IF(D463=0,0,Parameters!$C$13*Parameters!$D$13)+IF(E463=0,0,Parameters!$C$14*Parameters!$D$14)+IF(F463=0,0,Parameters!$C$15*Parameters!$D$15)</f>
        <v>24000</v>
      </c>
      <c r="I463" s="60">
        <f t="shared" si="68"/>
        <v>0.26608129471561864</v>
      </c>
      <c r="J463" s="58">
        <f>'S(t) modelling'!H455</f>
        <v>91.581344083371846</v>
      </c>
      <c r="K463" s="57">
        <f>MAX(0,$J463-Parameters!$C$13)*Parameters!$D$13</f>
        <v>2158.1344083371846</v>
      </c>
      <c r="L463" s="27">
        <f>MAX(0,$J463-Parameters!$C$14)*Parameters!$D$14</f>
        <v>1158.1344083371846</v>
      </c>
      <c r="M463" s="58">
        <f>MAX(0,$J463-Parameters!$C$15)*Parameters!$D$15</f>
        <v>158.1344083371846</v>
      </c>
      <c r="N463" s="61">
        <f t="shared" si="70"/>
        <v>3474.4032250115538</v>
      </c>
      <c r="O463" s="59">
        <f>IF(K463=0,0,Parameters!$C$13*Parameters!$D$13)+IF(L463=0,0,Parameters!$C$14*Parameters!$D$14)+IF(M463=0,0,Parameters!$C$15*Parameters!$D$15)</f>
        <v>24000</v>
      </c>
      <c r="P463" s="60">
        <f t="shared" ref="P463:P526" si="72">IF(O463=0,0,N463/O463)</f>
        <v>0.14476680104214806</v>
      </c>
      <c r="R463" s="56">
        <f t="shared" ref="R463:R526" si="73">B463</f>
        <v>449</v>
      </c>
      <c r="S463" s="57">
        <f>MAX(0,$C463-Parameters!$C$16)*Parameters!$D$16</f>
        <v>1128.6503577249491</v>
      </c>
      <c r="T463" s="58">
        <f>MAX(0,$C463-Parameters!$D$17)*Parameters!$D$17</f>
        <v>128.65035772494906</v>
      </c>
      <c r="U463" s="70">
        <f t="shared" si="71"/>
        <v>1257.3007154498982</v>
      </c>
      <c r="V463" s="71">
        <f>IF(S463=0,0,Parameters!$C$16*Parameters!$D$16)+IF(T463=0,0,Parameters!$C$17*Parameters!$D$17)</f>
        <v>19000</v>
      </c>
      <c r="W463" s="60">
        <f t="shared" ref="W463:W526" si="74">IF(U463=0,0,U463/V463)</f>
        <v>6.6173721865784116E-2</v>
      </c>
      <c r="X463" s="57">
        <f>MAX(0,$J463-Parameters!$C$16)*Parameters!$D$16</f>
        <v>158.1344083371846</v>
      </c>
      <c r="Y463" s="27">
        <f>MAX(0,$J463-Parameters!$C$17)*Parameters!$D$17</f>
        <v>0</v>
      </c>
      <c r="Z463" s="72">
        <f t="shared" ref="Z463:Z526" si="75">SUM(X463:Y463)</f>
        <v>158.1344083371846</v>
      </c>
      <c r="AA463" s="61">
        <f>IF(X463=0,0,Parameters!$C$16*Parameters!$D$16)+IF(Y463=0,0,Parameters!$C$17*Parameters!$D$17)</f>
        <v>9000</v>
      </c>
      <c r="AB463" s="60">
        <f t="shared" ref="AB463:AB526" si="76">IF(Z463=0,0,Z463/AA463)</f>
        <v>1.7570489815242733E-2</v>
      </c>
    </row>
    <row r="464" spans="2:28" x14ac:dyDescent="0.3">
      <c r="B464" s="56">
        <f>'S(t) modelling'!A456</f>
        <v>450</v>
      </c>
      <c r="C464" s="57">
        <f>'S(t) modelling'!E456</f>
        <v>107.711239289161</v>
      </c>
      <c r="D464" s="57">
        <f>MAX(0,$C464-Parameters!$C$13)*Parameters!$D$13</f>
        <v>3771.1239289160999</v>
      </c>
      <c r="E464" s="27">
        <f>MAX(0,$C464-Parameters!$C$14)*Parameters!$D$14</f>
        <v>2771.1239289160999</v>
      </c>
      <c r="F464" s="58">
        <f>MAX(0,$C464-Parameters!$C$15)*Parameters!$D$15</f>
        <v>1771.1239289160999</v>
      </c>
      <c r="G464" s="59">
        <f t="shared" si="69"/>
        <v>8313.3717867482992</v>
      </c>
      <c r="H464" s="59">
        <f>IF(D464=0,0,Parameters!$C$13*Parameters!$D$13)+IF(E464=0,0,Parameters!$C$14*Parameters!$D$14)+IF(F464=0,0,Parameters!$C$15*Parameters!$D$15)</f>
        <v>24000</v>
      </c>
      <c r="I464" s="60">
        <f t="shared" ref="I464:I527" si="77">IF(H464=0,0,G464/H464)</f>
        <v>0.34639049111451248</v>
      </c>
      <c r="J464" s="58">
        <f>'S(t) modelling'!H456</f>
        <v>107.08678012195597</v>
      </c>
      <c r="K464" s="57">
        <f>MAX(0,$J464-Parameters!$C$13)*Parameters!$D$13</f>
        <v>3708.6780121955967</v>
      </c>
      <c r="L464" s="27">
        <f>MAX(0,$J464-Parameters!$C$14)*Parameters!$D$14</f>
        <v>2708.6780121955967</v>
      </c>
      <c r="M464" s="58">
        <f>MAX(0,$J464-Parameters!$C$15)*Parameters!$D$15</f>
        <v>1708.6780121955967</v>
      </c>
      <c r="N464" s="61">
        <f t="shared" si="70"/>
        <v>8126.0340365867905</v>
      </c>
      <c r="O464" s="59">
        <f>IF(K464=0,0,Parameters!$C$13*Parameters!$D$13)+IF(L464=0,0,Parameters!$C$14*Parameters!$D$14)+IF(M464=0,0,Parameters!$C$15*Parameters!$D$15)</f>
        <v>24000</v>
      </c>
      <c r="P464" s="60">
        <f t="shared" si="72"/>
        <v>0.33858475152444961</v>
      </c>
      <c r="R464" s="56">
        <f t="shared" si="73"/>
        <v>450</v>
      </c>
      <c r="S464" s="57">
        <f>MAX(0,$C464-Parameters!$C$16)*Parameters!$D$16</f>
        <v>1771.1239289160999</v>
      </c>
      <c r="T464" s="58">
        <f>MAX(0,$C464-Parameters!$D$17)*Parameters!$D$17</f>
        <v>771.1239289161</v>
      </c>
      <c r="U464" s="70">
        <f t="shared" si="71"/>
        <v>2542.2478578321998</v>
      </c>
      <c r="V464" s="71">
        <f>IF(S464=0,0,Parameters!$C$16*Parameters!$D$16)+IF(T464=0,0,Parameters!$C$17*Parameters!$D$17)</f>
        <v>19000</v>
      </c>
      <c r="W464" s="60">
        <f t="shared" si="74"/>
        <v>0.13380251883327368</v>
      </c>
      <c r="X464" s="57">
        <f>MAX(0,$J464-Parameters!$C$16)*Parameters!$D$16</f>
        <v>1708.6780121955967</v>
      </c>
      <c r="Y464" s="27">
        <f>MAX(0,$J464-Parameters!$C$17)*Parameters!$D$17</f>
        <v>708.67801219559681</v>
      </c>
      <c r="Z464" s="72">
        <f t="shared" si="75"/>
        <v>2417.3560243911934</v>
      </c>
      <c r="AA464" s="61">
        <f>IF(X464=0,0,Parameters!$C$16*Parameters!$D$16)+IF(Y464=0,0,Parameters!$C$17*Parameters!$D$17)</f>
        <v>19000</v>
      </c>
      <c r="AB464" s="60">
        <f t="shared" si="76"/>
        <v>0.12722926444164176</v>
      </c>
    </row>
    <row r="465" spans="2:28" x14ac:dyDescent="0.3">
      <c r="B465" s="56">
        <f>'S(t) modelling'!A457</f>
        <v>451</v>
      </c>
      <c r="C465" s="57">
        <f>'S(t) modelling'!E457</f>
        <v>101.23046449712947</v>
      </c>
      <c r="D465" s="57">
        <f>MAX(0,$C465-Parameters!$C$13)*Parameters!$D$13</f>
        <v>3123.0464497129474</v>
      </c>
      <c r="E465" s="27">
        <f>MAX(0,$C465-Parameters!$C$14)*Parameters!$D$14</f>
        <v>2123.0464497129474</v>
      </c>
      <c r="F465" s="58">
        <f>MAX(0,$C465-Parameters!$C$15)*Parameters!$D$15</f>
        <v>1123.0464497129474</v>
      </c>
      <c r="G465" s="59">
        <f t="shared" si="69"/>
        <v>6369.1393491388426</v>
      </c>
      <c r="H465" s="59">
        <f>IF(D465=0,0,Parameters!$C$13*Parameters!$D$13)+IF(E465=0,0,Parameters!$C$14*Parameters!$D$14)+IF(F465=0,0,Parameters!$C$15*Parameters!$D$15)</f>
        <v>24000</v>
      </c>
      <c r="I465" s="60">
        <f t="shared" si="77"/>
        <v>0.26538080621411841</v>
      </c>
      <c r="J465" s="58">
        <f>'S(t) modelling'!H457</f>
        <v>99.359201873312131</v>
      </c>
      <c r="K465" s="57">
        <f>MAX(0,$J465-Parameters!$C$13)*Parameters!$D$13</f>
        <v>2935.9201873312131</v>
      </c>
      <c r="L465" s="27">
        <f>MAX(0,$J465-Parameters!$C$14)*Parameters!$D$14</f>
        <v>1935.9201873312131</v>
      </c>
      <c r="M465" s="58">
        <f>MAX(0,$J465-Parameters!$C$15)*Parameters!$D$15</f>
        <v>935.92018733121313</v>
      </c>
      <c r="N465" s="61">
        <f t="shared" si="70"/>
        <v>5807.7605619936394</v>
      </c>
      <c r="O465" s="59">
        <f>IF(K465=0,0,Parameters!$C$13*Parameters!$D$13)+IF(L465=0,0,Parameters!$C$14*Parameters!$D$14)+IF(M465=0,0,Parameters!$C$15*Parameters!$D$15)</f>
        <v>24000</v>
      </c>
      <c r="P465" s="60">
        <f t="shared" si="72"/>
        <v>0.24199002341640163</v>
      </c>
      <c r="R465" s="56">
        <f t="shared" si="73"/>
        <v>451</v>
      </c>
      <c r="S465" s="57">
        <f>MAX(0,$C465-Parameters!$C$16)*Parameters!$D$16</f>
        <v>1123.0464497129474</v>
      </c>
      <c r="T465" s="58">
        <f>MAX(0,$C465-Parameters!$D$17)*Parameters!$D$17</f>
        <v>123.04644971294749</v>
      </c>
      <c r="U465" s="70">
        <f t="shared" si="71"/>
        <v>1246.0928994258948</v>
      </c>
      <c r="V465" s="71">
        <f>IF(S465=0,0,Parameters!$C$16*Parameters!$D$16)+IF(T465=0,0,Parameters!$C$17*Parameters!$D$17)</f>
        <v>19000</v>
      </c>
      <c r="W465" s="60">
        <f t="shared" si="74"/>
        <v>6.5583836811889201E-2</v>
      </c>
      <c r="X465" s="57">
        <f>MAX(0,$J465-Parameters!$C$16)*Parameters!$D$16</f>
        <v>935.92018733121313</v>
      </c>
      <c r="Y465" s="27">
        <f>MAX(0,$J465-Parameters!$C$17)*Parameters!$D$17</f>
        <v>0</v>
      </c>
      <c r="Z465" s="72">
        <f t="shared" si="75"/>
        <v>935.92018733121313</v>
      </c>
      <c r="AA465" s="61">
        <f>IF(X465=0,0,Parameters!$C$16*Parameters!$D$16)+IF(Y465=0,0,Parameters!$C$17*Parameters!$D$17)</f>
        <v>9000</v>
      </c>
      <c r="AB465" s="60">
        <f t="shared" si="76"/>
        <v>0.10399113192569034</v>
      </c>
    </row>
    <row r="466" spans="2:28" x14ac:dyDescent="0.3">
      <c r="B466" s="56">
        <f>'S(t) modelling'!A458</f>
        <v>452</v>
      </c>
      <c r="C466" s="57">
        <f>'S(t) modelling'!E458</f>
        <v>107.4929578036035</v>
      </c>
      <c r="D466" s="57">
        <f>MAX(0,$C466-Parameters!$C$13)*Parameters!$D$13</f>
        <v>3749.2957803603504</v>
      </c>
      <c r="E466" s="27">
        <f>MAX(0,$C466-Parameters!$C$14)*Parameters!$D$14</f>
        <v>2749.2957803603504</v>
      </c>
      <c r="F466" s="58">
        <f>MAX(0,$C466-Parameters!$C$15)*Parameters!$D$15</f>
        <v>1749.2957803603504</v>
      </c>
      <c r="G466" s="59">
        <f t="shared" si="69"/>
        <v>8247.887341081052</v>
      </c>
      <c r="H466" s="59">
        <f>IF(D466=0,0,Parameters!$C$13*Parameters!$D$13)+IF(E466=0,0,Parameters!$C$14*Parameters!$D$14)+IF(F466=0,0,Parameters!$C$15*Parameters!$D$15)</f>
        <v>24000</v>
      </c>
      <c r="I466" s="60">
        <f t="shared" si="77"/>
        <v>0.34366197254504383</v>
      </c>
      <c r="J466" s="58">
        <f>'S(t) modelling'!H458</f>
        <v>105.37556474941174</v>
      </c>
      <c r="K466" s="57">
        <f>MAX(0,$J466-Parameters!$C$13)*Parameters!$D$13</f>
        <v>3537.5564749411737</v>
      </c>
      <c r="L466" s="27">
        <f>MAX(0,$J466-Parameters!$C$14)*Parameters!$D$14</f>
        <v>2537.5564749411737</v>
      </c>
      <c r="M466" s="58">
        <f>MAX(0,$J466-Parameters!$C$15)*Parameters!$D$15</f>
        <v>1537.5564749411737</v>
      </c>
      <c r="N466" s="61">
        <f t="shared" si="70"/>
        <v>7612.6694248235217</v>
      </c>
      <c r="O466" s="59">
        <f>IF(K466=0,0,Parameters!$C$13*Parameters!$D$13)+IF(L466=0,0,Parameters!$C$14*Parameters!$D$14)+IF(M466=0,0,Parameters!$C$15*Parameters!$D$15)</f>
        <v>24000</v>
      </c>
      <c r="P466" s="60">
        <f t="shared" si="72"/>
        <v>0.31719455936764673</v>
      </c>
      <c r="R466" s="56">
        <f t="shared" si="73"/>
        <v>452</v>
      </c>
      <c r="S466" s="57">
        <f>MAX(0,$C466-Parameters!$C$16)*Parameters!$D$16</f>
        <v>1749.2957803603504</v>
      </c>
      <c r="T466" s="58">
        <f>MAX(0,$C466-Parameters!$D$17)*Parameters!$D$17</f>
        <v>749.29578036035025</v>
      </c>
      <c r="U466" s="70">
        <f t="shared" si="71"/>
        <v>2498.5915607207007</v>
      </c>
      <c r="V466" s="71">
        <f>IF(S466=0,0,Parameters!$C$16*Parameters!$D$16)+IF(T466=0,0,Parameters!$C$17*Parameters!$D$17)</f>
        <v>19000</v>
      </c>
      <c r="W466" s="60">
        <f t="shared" si="74"/>
        <v>0.13150481898530003</v>
      </c>
      <c r="X466" s="57">
        <f>MAX(0,$J466-Parameters!$C$16)*Parameters!$D$16</f>
        <v>1537.5564749411737</v>
      </c>
      <c r="Y466" s="27">
        <f>MAX(0,$J466-Parameters!$C$17)*Parameters!$D$17</f>
        <v>537.55647494117375</v>
      </c>
      <c r="Z466" s="72">
        <f t="shared" si="75"/>
        <v>2075.1129498823475</v>
      </c>
      <c r="AA466" s="61">
        <f>IF(X466=0,0,Parameters!$C$16*Parameters!$D$16)+IF(Y466=0,0,Parameters!$C$17*Parameters!$D$17)</f>
        <v>19000</v>
      </c>
      <c r="AB466" s="60">
        <f t="shared" si="76"/>
        <v>0.10921647104643935</v>
      </c>
    </row>
    <row r="467" spans="2:28" x14ac:dyDescent="0.3">
      <c r="B467" s="56">
        <f>'S(t) modelling'!A459</f>
        <v>453</v>
      </c>
      <c r="C467" s="57">
        <f>'S(t) modelling'!E459</f>
        <v>108.62862153958893</v>
      </c>
      <c r="D467" s="57">
        <f>MAX(0,$C467-Parameters!$C$13)*Parameters!$D$13</f>
        <v>3862.8621539588935</v>
      </c>
      <c r="E467" s="27">
        <f>MAX(0,$C467-Parameters!$C$14)*Parameters!$D$14</f>
        <v>2862.8621539588935</v>
      </c>
      <c r="F467" s="58">
        <f>MAX(0,$C467-Parameters!$C$15)*Parameters!$D$15</f>
        <v>1862.8621539588935</v>
      </c>
      <c r="G467" s="59">
        <f t="shared" si="69"/>
        <v>8588.5864618766809</v>
      </c>
      <c r="H467" s="59">
        <f>IF(D467=0,0,Parameters!$C$13*Parameters!$D$13)+IF(E467=0,0,Parameters!$C$14*Parameters!$D$14)+IF(F467=0,0,Parameters!$C$15*Parameters!$D$15)</f>
        <v>24000</v>
      </c>
      <c r="I467" s="60">
        <f t="shared" si="77"/>
        <v>0.35785776924486168</v>
      </c>
      <c r="J467" s="58">
        <f>'S(t) modelling'!H459</f>
        <v>108.62086164489244</v>
      </c>
      <c r="K467" s="57">
        <f>MAX(0,$J467-Parameters!$C$13)*Parameters!$D$13</f>
        <v>3862.0861644892443</v>
      </c>
      <c r="L467" s="27">
        <f>MAX(0,$J467-Parameters!$C$14)*Parameters!$D$14</f>
        <v>2862.0861644892443</v>
      </c>
      <c r="M467" s="58">
        <f>MAX(0,$J467-Parameters!$C$15)*Parameters!$D$15</f>
        <v>1862.0861644892443</v>
      </c>
      <c r="N467" s="61">
        <f t="shared" si="70"/>
        <v>8586.2584934677325</v>
      </c>
      <c r="O467" s="59">
        <f>IF(K467=0,0,Parameters!$C$13*Parameters!$D$13)+IF(L467=0,0,Parameters!$C$14*Parameters!$D$14)+IF(M467=0,0,Parameters!$C$15*Parameters!$D$15)</f>
        <v>24000</v>
      </c>
      <c r="P467" s="60">
        <f t="shared" si="72"/>
        <v>0.35776077056115552</v>
      </c>
      <c r="R467" s="56">
        <f t="shared" si="73"/>
        <v>453</v>
      </c>
      <c r="S467" s="57">
        <f>MAX(0,$C467-Parameters!$C$16)*Parameters!$D$16</f>
        <v>1862.8621539588935</v>
      </c>
      <c r="T467" s="58">
        <f>MAX(0,$C467-Parameters!$D$17)*Parameters!$D$17</f>
        <v>862.86215395889349</v>
      </c>
      <c r="U467" s="70">
        <f t="shared" si="71"/>
        <v>2725.724307917787</v>
      </c>
      <c r="V467" s="71">
        <f>IF(S467=0,0,Parameters!$C$16*Parameters!$D$16)+IF(T467=0,0,Parameters!$C$17*Parameters!$D$17)</f>
        <v>19000</v>
      </c>
      <c r="W467" s="60">
        <f t="shared" si="74"/>
        <v>0.14345917410093614</v>
      </c>
      <c r="X467" s="57">
        <f>MAX(0,$J467-Parameters!$C$16)*Parameters!$D$16</f>
        <v>1862.0861644892443</v>
      </c>
      <c r="Y467" s="27">
        <f>MAX(0,$J467-Parameters!$C$17)*Parameters!$D$17</f>
        <v>862.08616448924431</v>
      </c>
      <c r="Z467" s="72">
        <f t="shared" si="75"/>
        <v>2724.1723289784886</v>
      </c>
      <c r="AA467" s="61">
        <f>IF(X467=0,0,Parameters!$C$16*Parameters!$D$16)+IF(Y467=0,0,Parameters!$C$17*Parameters!$D$17)</f>
        <v>19000</v>
      </c>
      <c r="AB467" s="60">
        <f t="shared" si="76"/>
        <v>0.14337749099886782</v>
      </c>
    </row>
    <row r="468" spans="2:28" x14ac:dyDescent="0.3">
      <c r="B468" s="56">
        <f>'S(t) modelling'!A460</f>
        <v>454</v>
      </c>
      <c r="C468" s="57">
        <f>'S(t) modelling'!E460</f>
        <v>85.791725660040967</v>
      </c>
      <c r="D468" s="57">
        <f>MAX(0,$C468-Parameters!$C$13)*Parameters!$D$13</f>
        <v>1579.1725660040968</v>
      </c>
      <c r="E468" s="27">
        <f>MAX(0,$C468-Parameters!$C$14)*Parameters!$D$14</f>
        <v>579.17256600409678</v>
      </c>
      <c r="F468" s="58">
        <f>MAX(0,$C468-Parameters!$C$15)*Parameters!$D$15</f>
        <v>0</v>
      </c>
      <c r="G468" s="59">
        <f t="shared" si="69"/>
        <v>2158.3451320081936</v>
      </c>
      <c r="H468" s="59">
        <f>IF(D468=0,0,Parameters!$C$13*Parameters!$D$13)+IF(E468=0,0,Parameters!$C$14*Parameters!$D$14)+IF(F468=0,0,Parameters!$C$15*Parameters!$D$15)</f>
        <v>15000</v>
      </c>
      <c r="I468" s="60">
        <f t="shared" si="77"/>
        <v>0.1438896754672129</v>
      </c>
      <c r="J468" s="58">
        <f>'S(t) modelling'!H460</f>
        <v>95.897356038730592</v>
      </c>
      <c r="K468" s="57">
        <f>MAX(0,$J468-Parameters!$C$13)*Parameters!$D$13</f>
        <v>2589.7356038730591</v>
      </c>
      <c r="L468" s="27">
        <f>MAX(0,$J468-Parameters!$C$14)*Parameters!$D$14</f>
        <v>1589.7356038730593</v>
      </c>
      <c r="M468" s="58">
        <f>MAX(0,$J468-Parameters!$C$15)*Parameters!$D$15</f>
        <v>589.73560387305929</v>
      </c>
      <c r="N468" s="61">
        <f t="shared" si="70"/>
        <v>4769.2068116191776</v>
      </c>
      <c r="O468" s="59">
        <f>IF(K468=0,0,Parameters!$C$13*Parameters!$D$13)+IF(L468=0,0,Parameters!$C$14*Parameters!$D$14)+IF(M468=0,0,Parameters!$C$15*Parameters!$D$15)</f>
        <v>24000</v>
      </c>
      <c r="P468" s="60">
        <f t="shared" si="72"/>
        <v>0.1987169504841324</v>
      </c>
      <c r="R468" s="56">
        <f t="shared" si="73"/>
        <v>454</v>
      </c>
      <c r="S468" s="57">
        <f>MAX(0,$C468-Parameters!$C$16)*Parameters!$D$16</f>
        <v>0</v>
      </c>
      <c r="T468" s="58">
        <f>MAX(0,$C468-Parameters!$D$17)*Parameters!$D$17</f>
        <v>0</v>
      </c>
      <c r="U468" s="70">
        <f t="shared" si="71"/>
        <v>0</v>
      </c>
      <c r="V468" s="71">
        <f>IF(S468=0,0,Parameters!$C$16*Parameters!$D$16)+IF(T468=0,0,Parameters!$C$17*Parameters!$D$17)</f>
        <v>0</v>
      </c>
      <c r="W468" s="60">
        <f t="shared" si="74"/>
        <v>0</v>
      </c>
      <c r="X468" s="57">
        <f>MAX(0,$J468-Parameters!$C$16)*Parameters!$D$16</f>
        <v>589.73560387305929</v>
      </c>
      <c r="Y468" s="27">
        <f>MAX(0,$J468-Parameters!$C$17)*Parameters!$D$17</f>
        <v>0</v>
      </c>
      <c r="Z468" s="72">
        <f t="shared" si="75"/>
        <v>589.73560387305929</v>
      </c>
      <c r="AA468" s="61">
        <f>IF(X468=0,0,Parameters!$C$16*Parameters!$D$16)+IF(Y468=0,0,Parameters!$C$17*Parameters!$D$17)</f>
        <v>9000</v>
      </c>
      <c r="AB468" s="60">
        <f t="shared" si="76"/>
        <v>6.5526178208117694E-2</v>
      </c>
    </row>
    <row r="469" spans="2:28" x14ac:dyDescent="0.3">
      <c r="B469" s="56">
        <f>'S(t) modelling'!A461</f>
        <v>455</v>
      </c>
      <c r="C469" s="57">
        <f>'S(t) modelling'!E461</f>
        <v>120.59243293859845</v>
      </c>
      <c r="D469" s="57">
        <f>MAX(0,$C469-Parameters!$C$13)*Parameters!$D$13</f>
        <v>5059.2432938598449</v>
      </c>
      <c r="E469" s="27">
        <f>MAX(0,$C469-Parameters!$C$14)*Parameters!$D$14</f>
        <v>4059.2432938598449</v>
      </c>
      <c r="F469" s="58">
        <f>MAX(0,$C469-Parameters!$C$15)*Parameters!$D$15</f>
        <v>3059.2432938598449</v>
      </c>
      <c r="G469" s="59">
        <f t="shared" si="69"/>
        <v>12177.729881579535</v>
      </c>
      <c r="H469" s="59">
        <f>IF(D469=0,0,Parameters!$C$13*Parameters!$D$13)+IF(E469=0,0,Parameters!$C$14*Parameters!$D$14)+IF(F469=0,0,Parameters!$C$15*Parameters!$D$15)</f>
        <v>24000</v>
      </c>
      <c r="I469" s="60">
        <f t="shared" si="77"/>
        <v>0.50740541173248066</v>
      </c>
      <c r="J469" s="58">
        <f>'S(t) modelling'!H461</f>
        <v>119.75897967251852</v>
      </c>
      <c r="K469" s="57">
        <f>MAX(0,$J469-Parameters!$C$13)*Parameters!$D$13</f>
        <v>4975.8979672518517</v>
      </c>
      <c r="L469" s="27">
        <f>MAX(0,$J469-Parameters!$C$14)*Parameters!$D$14</f>
        <v>3975.8979672518522</v>
      </c>
      <c r="M469" s="58">
        <f>MAX(0,$J469-Parameters!$C$15)*Parameters!$D$15</f>
        <v>2975.8979672518522</v>
      </c>
      <c r="N469" s="61">
        <f t="shared" si="70"/>
        <v>11927.693901755556</v>
      </c>
      <c r="O469" s="59">
        <f>IF(K469=0,0,Parameters!$C$13*Parameters!$D$13)+IF(L469=0,0,Parameters!$C$14*Parameters!$D$14)+IF(M469=0,0,Parameters!$C$15*Parameters!$D$15)</f>
        <v>24000</v>
      </c>
      <c r="P469" s="60">
        <f t="shared" si="72"/>
        <v>0.49698724590648152</v>
      </c>
      <c r="R469" s="56">
        <f t="shared" si="73"/>
        <v>455</v>
      </c>
      <c r="S469" s="57">
        <f>MAX(0,$C469-Parameters!$C$16)*Parameters!$D$16</f>
        <v>3059.2432938598449</v>
      </c>
      <c r="T469" s="58">
        <f>MAX(0,$C469-Parameters!$D$17)*Parameters!$D$17</f>
        <v>2059.2432938598449</v>
      </c>
      <c r="U469" s="70">
        <f t="shared" si="71"/>
        <v>5118.4865877196899</v>
      </c>
      <c r="V469" s="71">
        <f>IF(S469=0,0,Parameters!$C$16*Parameters!$D$16)+IF(T469=0,0,Parameters!$C$17*Parameters!$D$17)</f>
        <v>19000</v>
      </c>
      <c r="W469" s="60">
        <f t="shared" si="74"/>
        <v>0.26939403093261527</v>
      </c>
      <c r="X469" s="57">
        <f>MAX(0,$J469-Parameters!$C$16)*Parameters!$D$16</f>
        <v>2975.8979672518522</v>
      </c>
      <c r="Y469" s="27">
        <f>MAX(0,$J469-Parameters!$C$17)*Parameters!$D$17</f>
        <v>1975.8979672518522</v>
      </c>
      <c r="Z469" s="72">
        <f t="shared" si="75"/>
        <v>4951.7959345037043</v>
      </c>
      <c r="AA469" s="61">
        <f>IF(X469=0,0,Parameters!$C$16*Parameters!$D$16)+IF(Y469=0,0,Parameters!$C$17*Parameters!$D$17)</f>
        <v>19000</v>
      </c>
      <c r="AB469" s="60">
        <f t="shared" si="76"/>
        <v>0.26062083865808972</v>
      </c>
    </row>
    <row r="470" spans="2:28" x14ac:dyDescent="0.3">
      <c r="B470" s="56">
        <f>'S(t) modelling'!A462</f>
        <v>456</v>
      </c>
      <c r="C470" s="57">
        <f>'S(t) modelling'!E462</f>
        <v>100.40204943558906</v>
      </c>
      <c r="D470" s="57">
        <f>MAX(0,$C470-Parameters!$C$13)*Parameters!$D$13</f>
        <v>3040.2049435589065</v>
      </c>
      <c r="E470" s="27">
        <f>MAX(0,$C470-Parameters!$C$14)*Parameters!$D$14</f>
        <v>2040.2049435589063</v>
      </c>
      <c r="F470" s="58">
        <f>MAX(0,$C470-Parameters!$C$15)*Parameters!$D$15</f>
        <v>1040.2049435589063</v>
      </c>
      <c r="G470" s="59">
        <f t="shared" si="69"/>
        <v>6120.6148306767191</v>
      </c>
      <c r="H470" s="59">
        <f>IF(D470=0,0,Parameters!$C$13*Parameters!$D$13)+IF(E470=0,0,Parameters!$C$14*Parameters!$D$14)+IF(F470=0,0,Parameters!$C$15*Parameters!$D$15)</f>
        <v>24000</v>
      </c>
      <c r="I470" s="60">
        <f t="shared" si="77"/>
        <v>0.25502561794486328</v>
      </c>
      <c r="J470" s="58">
        <f>'S(t) modelling'!H462</f>
        <v>98.442602253094748</v>
      </c>
      <c r="K470" s="57">
        <f>MAX(0,$J470-Parameters!$C$13)*Parameters!$D$13</f>
        <v>2844.2602253094747</v>
      </c>
      <c r="L470" s="27">
        <f>MAX(0,$J470-Parameters!$C$14)*Parameters!$D$14</f>
        <v>1844.2602253094747</v>
      </c>
      <c r="M470" s="58">
        <f>MAX(0,$J470-Parameters!$C$15)*Parameters!$D$15</f>
        <v>844.26022530947478</v>
      </c>
      <c r="N470" s="61">
        <f t="shared" si="70"/>
        <v>5532.780675928424</v>
      </c>
      <c r="O470" s="59">
        <f>IF(K470=0,0,Parameters!$C$13*Parameters!$D$13)+IF(L470=0,0,Parameters!$C$14*Parameters!$D$14)+IF(M470=0,0,Parameters!$C$15*Parameters!$D$15)</f>
        <v>24000</v>
      </c>
      <c r="P470" s="60">
        <f t="shared" si="72"/>
        <v>0.23053252816368433</v>
      </c>
      <c r="R470" s="56">
        <f t="shared" si="73"/>
        <v>456</v>
      </c>
      <c r="S470" s="57">
        <f>MAX(0,$C470-Parameters!$C$16)*Parameters!$D$16</f>
        <v>1040.2049435589063</v>
      </c>
      <c r="T470" s="58">
        <f>MAX(0,$C470-Parameters!$D$17)*Parameters!$D$17</f>
        <v>40.204943558906336</v>
      </c>
      <c r="U470" s="70">
        <f t="shared" si="71"/>
        <v>1080.4098871178126</v>
      </c>
      <c r="V470" s="71">
        <f>IF(S470=0,0,Parameters!$C$16*Parameters!$D$16)+IF(T470=0,0,Parameters!$C$17*Parameters!$D$17)</f>
        <v>19000</v>
      </c>
      <c r="W470" s="60">
        <f t="shared" si="74"/>
        <v>5.6863678269358557E-2</v>
      </c>
      <c r="X470" s="57">
        <f>MAX(0,$J470-Parameters!$C$16)*Parameters!$D$16</f>
        <v>844.26022530947478</v>
      </c>
      <c r="Y470" s="27">
        <f>MAX(0,$J470-Parameters!$C$17)*Parameters!$D$17</f>
        <v>0</v>
      </c>
      <c r="Z470" s="72">
        <f t="shared" si="75"/>
        <v>844.26022530947478</v>
      </c>
      <c r="AA470" s="61">
        <f>IF(X470=0,0,Parameters!$C$16*Parameters!$D$16)+IF(Y470=0,0,Parameters!$C$17*Parameters!$D$17)</f>
        <v>9000</v>
      </c>
      <c r="AB470" s="60">
        <f t="shared" si="76"/>
        <v>9.3806691701052755E-2</v>
      </c>
    </row>
    <row r="471" spans="2:28" x14ac:dyDescent="0.3">
      <c r="B471" s="56">
        <f>'S(t) modelling'!A463</f>
        <v>457</v>
      </c>
      <c r="C471" s="57">
        <f>'S(t) modelling'!E463</f>
        <v>108.07603144018053</v>
      </c>
      <c r="D471" s="57">
        <f>MAX(0,$C471-Parameters!$C$13)*Parameters!$D$13</f>
        <v>3807.6031440180527</v>
      </c>
      <c r="E471" s="27">
        <f>MAX(0,$C471-Parameters!$C$14)*Parameters!$D$14</f>
        <v>2807.6031440180527</v>
      </c>
      <c r="F471" s="58">
        <f>MAX(0,$C471-Parameters!$C$15)*Parameters!$D$15</f>
        <v>1807.6031440180529</v>
      </c>
      <c r="G471" s="59">
        <f t="shared" si="69"/>
        <v>8422.8094320541586</v>
      </c>
      <c r="H471" s="59">
        <f>IF(D471=0,0,Parameters!$C$13*Parameters!$D$13)+IF(E471=0,0,Parameters!$C$14*Parameters!$D$14)+IF(F471=0,0,Parameters!$C$15*Parameters!$D$15)</f>
        <v>24000</v>
      </c>
      <c r="I471" s="60">
        <f t="shared" si="77"/>
        <v>0.35095039300225661</v>
      </c>
      <c r="J471" s="58">
        <f>'S(t) modelling'!H463</f>
        <v>122.5055433611287</v>
      </c>
      <c r="K471" s="57">
        <f>MAX(0,$J471-Parameters!$C$13)*Parameters!$D$13</f>
        <v>5250.5543361128703</v>
      </c>
      <c r="L471" s="27">
        <f>MAX(0,$J471-Parameters!$C$14)*Parameters!$D$14</f>
        <v>4250.5543361128703</v>
      </c>
      <c r="M471" s="58">
        <f>MAX(0,$J471-Parameters!$C$15)*Parameters!$D$15</f>
        <v>3250.5543361128703</v>
      </c>
      <c r="N471" s="61">
        <f t="shared" si="70"/>
        <v>12751.663008338612</v>
      </c>
      <c r="O471" s="59">
        <f>IF(K471=0,0,Parameters!$C$13*Parameters!$D$13)+IF(L471=0,0,Parameters!$C$14*Parameters!$D$14)+IF(M471=0,0,Parameters!$C$15*Parameters!$D$15)</f>
        <v>24000</v>
      </c>
      <c r="P471" s="60">
        <f t="shared" si="72"/>
        <v>0.53131929201410877</v>
      </c>
      <c r="R471" s="56">
        <f t="shared" si="73"/>
        <v>457</v>
      </c>
      <c r="S471" s="57">
        <f>MAX(0,$C471-Parameters!$C$16)*Parameters!$D$16</f>
        <v>1807.6031440180529</v>
      </c>
      <c r="T471" s="58">
        <f>MAX(0,$C471-Parameters!$D$17)*Parameters!$D$17</f>
        <v>807.60314401805294</v>
      </c>
      <c r="U471" s="70">
        <f t="shared" si="71"/>
        <v>2615.2062880361059</v>
      </c>
      <c r="V471" s="71">
        <f>IF(S471=0,0,Parameters!$C$16*Parameters!$D$16)+IF(T471=0,0,Parameters!$C$17*Parameters!$D$17)</f>
        <v>19000</v>
      </c>
      <c r="W471" s="60">
        <f t="shared" si="74"/>
        <v>0.13764243621242664</v>
      </c>
      <c r="X471" s="57">
        <f>MAX(0,$J471-Parameters!$C$16)*Parameters!$D$16</f>
        <v>3250.5543361128703</v>
      </c>
      <c r="Y471" s="27">
        <f>MAX(0,$J471-Parameters!$C$17)*Parameters!$D$17</f>
        <v>2250.5543361128703</v>
      </c>
      <c r="Z471" s="72">
        <f t="shared" si="75"/>
        <v>5501.1086722257405</v>
      </c>
      <c r="AA471" s="61">
        <f>IF(X471=0,0,Parameters!$C$16*Parameters!$D$16)+IF(Y471=0,0,Parameters!$C$17*Parameters!$D$17)</f>
        <v>19000</v>
      </c>
      <c r="AB471" s="60">
        <f t="shared" si="76"/>
        <v>0.28953203538030214</v>
      </c>
    </row>
    <row r="472" spans="2:28" x14ac:dyDescent="0.3">
      <c r="B472" s="56">
        <f>'S(t) modelling'!A464</f>
        <v>458</v>
      </c>
      <c r="C472" s="57">
        <f>'S(t) modelling'!E464</f>
        <v>92.076028309468754</v>
      </c>
      <c r="D472" s="57">
        <f>MAX(0,$C472-Parameters!$C$13)*Parameters!$D$13</f>
        <v>2207.6028309468752</v>
      </c>
      <c r="E472" s="27">
        <f>MAX(0,$C472-Parameters!$C$14)*Parameters!$D$14</f>
        <v>1207.6028309468754</v>
      </c>
      <c r="F472" s="58">
        <f>MAX(0,$C472-Parameters!$C$15)*Parameters!$D$15</f>
        <v>207.60283094687537</v>
      </c>
      <c r="G472" s="59">
        <f t="shared" si="69"/>
        <v>3622.8084928406256</v>
      </c>
      <c r="H472" s="59">
        <f>IF(D472=0,0,Parameters!$C$13*Parameters!$D$13)+IF(E472=0,0,Parameters!$C$14*Parameters!$D$14)+IF(F472=0,0,Parameters!$C$15*Parameters!$D$15)</f>
        <v>24000</v>
      </c>
      <c r="I472" s="60">
        <f t="shared" si="77"/>
        <v>0.15095035386835939</v>
      </c>
      <c r="J472" s="58">
        <f>'S(t) modelling'!H464</f>
        <v>98.847491107126515</v>
      </c>
      <c r="K472" s="57">
        <f>MAX(0,$J472-Parameters!$C$13)*Parameters!$D$13</f>
        <v>2884.7491107126516</v>
      </c>
      <c r="L472" s="27">
        <f>MAX(0,$J472-Parameters!$C$14)*Parameters!$D$14</f>
        <v>1884.7491107126516</v>
      </c>
      <c r="M472" s="58">
        <f>MAX(0,$J472-Parameters!$C$15)*Parameters!$D$15</f>
        <v>884.7491107126516</v>
      </c>
      <c r="N472" s="61">
        <f t="shared" si="70"/>
        <v>5654.2473321379548</v>
      </c>
      <c r="O472" s="59">
        <f>IF(K472=0,0,Parameters!$C$13*Parameters!$D$13)+IF(L472=0,0,Parameters!$C$14*Parameters!$D$14)+IF(M472=0,0,Parameters!$C$15*Parameters!$D$15)</f>
        <v>24000</v>
      </c>
      <c r="P472" s="60">
        <f t="shared" si="72"/>
        <v>0.23559363883908144</v>
      </c>
      <c r="R472" s="56">
        <f t="shared" si="73"/>
        <v>458</v>
      </c>
      <c r="S472" s="57">
        <f>MAX(0,$C472-Parameters!$C$16)*Parameters!$D$16</f>
        <v>207.60283094687537</v>
      </c>
      <c r="T472" s="58">
        <f>MAX(0,$C472-Parameters!$D$17)*Parameters!$D$17</f>
        <v>0</v>
      </c>
      <c r="U472" s="70">
        <f t="shared" si="71"/>
        <v>207.60283094687537</v>
      </c>
      <c r="V472" s="71">
        <f>IF(S472=0,0,Parameters!$C$16*Parameters!$D$16)+IF(T472=0,0,Parameters!$C$17*Parameters!$D$17)</f>
        <v>9000</v>
      </c>
      <c r="W472" s="60">
        <f t="shared" si="74"/>
        <v>2.3066981216319487E-2</v>
      </c>
      <c r="X472" s="57">
        <f>MAX(0,$J472-Parameters!$C$16)*Parameters!$D$16</f>
        <v>884.7491107126516</v>
      </c>
      <c r="Y472" s="27">
        <f>MAX(0,$J472-Parameters!$C$17)*Parameters!$D$17</f>
        <v>0</v>
      </c>
      <c r="Z472" s="72">
        <f t="shared" si="75"/>
        <v>884.7491107126516</v>
      </c>
      <c r="AA472" s="61">
        <f>IF(X472=0,0,Parameters!$C$16*Parameters!$D$16)+IF(Y472=0,0,Parameters!$C$17*Parameters!$D$17)</f>
        <v>9000</v>
      </c>
      <c r="AB472" s="60">
        <f t="shared" si="76"/>
        <v>9.8305456745850173E-2</v>
      </c>
    </row>
    <row r="473" spans="2:28" x14ac:dyDescent="0.3">
      <c r="B473" s="56">
        <f>'S(t) modelling'!A465</f>
        <v>459</v>
      </c>
      <c r="C473" s="57">
        <f>'S(t) modelling'!E465</f>
        <v>111.13197860921616</v>
      </c>
      <c r="D473" s="57">
        <f>MAX(0,$C473-Parameters!$C$13)*Parameters!$D$13</f>
        <v>4113.1978609216167</v>
      </c>
      <c r="E473" s="27">
        <f>MAX(0,$C473-Parameters!$C$14)*Parameters!$D$14</f>
        <v>3113.1978609216162</v>
      </c>
      <c r="F473" s="58">
        <f>MAX(0,$C473-Parameters!$C$15)*Parameters!$D$15</f>
        <v>2113.1978609216162</v>
      </c>
      <c r="G473" s="59">
        <f t="shared" si="69"/>
        <v>9339.59358276485</v>
      </c>
      <c r="H473" s="59">
        <f>IF(D473=0,0,Parameters!$C$13*Parameters!$D$13)+IF(E473=0,0,Parameters!$C$14*Parameters!$D$14)+IF(F473=0,0,Parameters!$C$15*Parameters!$D$15)</f>
        <v>24000</v>
      </c>
      <c r="I473" s="60">
        <f t="shared" si="77"/>
        <v>0.38914973261520208</v>
      </c>
      <c r="J473" s="58">
        <f>'S(t) modelling'!H465</f>
        <v>103.79428634874286</v>
      </c>
      <c r="K473" s="57">
        <f>MAX(0,$J473-Parameters!$C$13)*Parameters!$D$13</f>
        <v>3379.4286348742858</v>
      </c>
      <c r="L473" s="27">
        <f>MAX(0,$J473-Parameters!$C$14)*Parameters!$D$14</f>
        <v>2379.4286348742858</v>
      </c>
      <c r="M473" s="58">
        <f>MAX(0,$J473-Parameters!$C$15)*Parameters!$D$15</f>
        <v>1379.4286348742858</v>
      </c>
      <c r="N473" s="61">
        <f t="shared" si="70"/>
        <v>7138.2859046228568</v>
      </c>
      <c r="O473" s="59">
        <f>IF(K473=0,0,Parameters!$C$13*Parameters!$D$13)+IF(L473=0,0,Parameters!$C$14*Parameters!$D$14)+IF(M473=0,0,Parameters!$C$15*Parameters!$D$15)</f>
        <v>24000</v>
      </c>
      <c r="P473" s="60">
        <f t="shared" si="72"/>
        <v>0.29742857935928568</v>
      </c>
      <c r="R473" s="56">
        <f t="shared" si="73"/>
        <v>459</v>
      </c>
      <c r="S473" s="57">
        <f>MAX(0,$C473-Parameters!$C$16)*Parameters!$D$16</f>
        <v>2113.1978609216162</v>
      </c>
      <c r="T473" s="58">
        <f>MAX(0,$C473-Parameters!$D$17)*Parameters!$D$17</f>
        <v>1113.1978609216162</v>
      </c>
      <c r="U473" s="70">
        <f t="shared" si="71"/>
        <v>3226.3957218432324</v>
      </c>
      <c r="V473" s="71">
        <f>IF(S473=0,0,Parameters!$C$16*Parameters!$D$16)+IF(T473=0,0,Parameters!$C$17*Parameters!$D$17)</f>
        <v>19000</v>
      </c>
      <c r="W473" s="60">
        <f t="shared" si="74"/>
        <v>0.16981030114964382</v>
      </c>
      <c r="X473" s="57">
        <f>MAX(0,$J473-Parameters!$C$16)*Parameters!$D$16</f>
        <v>1379.4286348742858</v>
      </c>
      <c r="Y473" s="27">
        <f>MAX(0,$J473-Parameters!$C$17)*Parameters!$D$17</f>
        <v>379.42863487428582</v>
      </c>
      <c r="Z473" s="72">
        <f t="shared" si="75"/>
        <v>1758.8572697485715</v>
      </c>
      <c r="AA473" s="61">
        <f>IF(X473=0,0,Parameters!$C$16*Parameters!$D$16)+IF(Y473=0,0,Parameters!$C$17*Parameters!$D$17)</f>
        <v>19000</v>
      </c>
      <c r="AB473" s="60">
        <f t="shared" si="76"/>
        <v>9.2571435249924811E-2</v>
      </c>
    </row>
    <row r="474" spans="2:28" x14ac:dyDescent="0.3">
      <c r="B474" s="56">
        <f>'S(t) modelling'!A466</f>
        <v>460</v>
      </c>
      <c r="C474" s="57">
        <f>'S(t) modelling'!E466</f>
        <v>91.336747294313099</v>
      </c>
      <c r="D474" s="57">
        <f>MAX(0,$C474-Parameters!$C$13)*Parameters!$D$13</f>
        <v>2133.67472943131</v>
      </c>
      <c r="E474" s="27">
        <f>MAX(0,$C474-Parameters!$C$14)*Parameters!$D$14</f>
        <v>1133.67472943131</v>
      </c>
      <c r="F474" s="58">
        <f>MAX(0,$C474-Parameters!$C$15)*Parameters!$D$15</f>
        <v>133.67472943130991</v>
      </c>
      <c r="G474" s="59">
        <f t="shared" si="69"/>
        <v>3401.0241882939299</v>
      </c>
      <c r="H474" s="59">
        <f>IF(D474=0,0,Parameters!$C$13*Parameters!$D$13)+IF(E474=0,0,Parameters!$C$14*Parameters!$D$14)+IF(F474=0,0,Parameters!$C$15*Parameters!$D$15)</f>
        <v>24000</v>
      </c>
      <c r="I474" s="60">
        <f t="shared" si="77"/>
        <v>0.14170934117891373</v>
      </c>
      <c r="J474" s="58">
        <f>'S(t) modelling'!H466</f>
        <v>97.354285400839373</v>
      </c>
      <c r="K474" s="57">
        <f>MAX(0,$J474-Parameters!$C$13)*Parameters!$D$13</f>
        <v>2735.4285400839372</v>
      </c>
      <c r="L474" s="27">
        <f>MAX(0,$J474-Parameters!$C$14)*Parameters!$D$14</f>
        <v>1735.4285400839374</v>
      </c>
      <c r="M474" s="58">
        <f>MAX(0,$J474-Parameters!$C$15)*Parameters!$D$15</f>
        <v>735.42854008393738</v>
      </c>
      <c r="N474" s="61">
        <f t="shared" si="70"/>
        <v>5206.2856202518115</v>
      </c>
      <c r="O474" s="59">
        <f>IF(K474=0,0,Parameters!$C$13*Parameters!$D$13)+IF(L474=0,0,Parameters!$C$14*Parameters!$D$14)+IF(M474=0,0,Parameters!$C$15*Parameters!$D$15)</f>
        <v>24000</v>
      </c>
      <c r="P474" s="60">
        <f t="shared" si="72"/>
        <v>0.21692856751049214</v>
      </c>
      <c r="R474" s="56">
        <f t="shared" si="73"/>
        <v>460</v>
      </c>
      <c r="S474" s="57">
        <f>MAX(0,$C474-Parameters!$C$16)*Parameters!$D$16</f>
        <v>133.67472943130991</v>
      </c>
      <c r="T474" s="58">
        <f>MAX(0,$C474-Parameters!$D$17)*Parameters!$D$17</f>
        <v>0</v>
      </c>
      <c r="U474" s="70">
        <f t="shared" si="71"/>
        <v>133.67472943130991</v>
      </c>
      <c r="V474" s="71">
        <f>IF(S474=0,0,Parameters!$C$16*Parameters!$D$16)+IF(T474=0,0,Parameters!$C$17*Parameters!$D$17)</f>
        <v>9000</v>
      </c>
      <c r="W474" s="60">
        <f t="shared" si="74"/>
        <v>1.4852747714589991E-2</v>
      </c>
      <c r="X474" s="57">
        <f>MAX(0,$J474-Parameters!$C$16)*Parameters!$D$16</f>
        <v>735.42854008393738</v>
      </c>
      <c r="Y474" s="27">
        <f>MAX(0,$J474-Parameters!$C$17)*Parameters!$D$17</f>
        <v>0</v>
      </c>
      <c r="Z474" s="72">
        <f t="shared" si="75"/>
        <v>735.42854008393738</v>
      </c>
      <c r="AA474" s="61">
        <f>IF(X474=0,0,Parameters!$C$16*Parameters!$D$16)+IF(Y474=0,0,Parameters!$C$17*Parameters!$D$17)</f>
        <v>9000</v>
      </c>
      <c r="AB474" s="60">
        <f t="shared" si="76"/>
        <v>8.1714282231548599E-2</v>
      </c>
    </row>
    <row r="475" spans="2:28" x14ac:dyDescent="0.3">
      <c r="B475" s="56">
        <f>'S(t) modelling'!A467</f>
        <v>461</v>
      </c>
      <c r="C475" s="57">
        <f>'S(t) modelling'!E467</f>
        <v>103.61040780073046</v>
      </c>
      <c r="D475" s="57">
        <f>MAX(0,$C475-Parameters!$C$13)*Parameters!$D$13</f>
        <v>3361.0407800730454</v>
      </c>
      <c r="E475" s="27">
        <f>MAX(0,$C475-Parameters!$C$14)*Parameters!$D$14</f>
        <v>2361.0407800730454</v>
      </c>
      <c r="F475" s="58">
        <f>MAX(0,$C475-Parameters!$C$15)*Parameters!$D$15</f>
        <v>1361.0407800730457</v>
      </c>
      <c r="G475" s="59">
        <f t="shared" si="69"/>
        <v>7083.1223402191363</v>
      </c>
      <c r="H475" s="59">
        <f>IF(D475=0,0,Parameters!$C$13*Parameters!$D$13)+IF(E475=0,0,Parameters!$C$14*Parameters!$D$14)+IF(F475=0,0,Parameters!$C$15*Parameters!$D$15)</f>
        <v>24000</v>
      </c>
      <c r="I475" s="60">
        <f t="shared" si="77"/>
        <v>0.29513009750913066</v>
      </c>
      <c r="J475" s="58">
        <f>'S(t) modelling'!H467</f>
        <v>134.05398813619485</v>
      </c>
      <c r="K475" s="57">
        <f>MAX(0,$J475-Parameters!$C$13)*Parameters!$D$13</f>
        <v>6405.3988136194848</v>
      </c>
      <c r="L475" s="27">
        <f>MAX(0,$J475-Parameters!$C$14)*Parameters!$D$14</f>
        <v>5405.3988136194848</v>
      </c>
      <c r="M475" s="58">
        <f>MAX(0,$J475-Parameters!$C$15)*Parameters!$D$15</f>
        <v>4405.3988136194848</v>
      </c>
      <c r="N475" s="61">
        <f t="shared" si="70"/>
        <v>16216.196440858454</v>
      </c>
      <c r="O475" s="59">
        <f>IF(K475=0,0,Parameters!$C$13*Parameters!$D$13)+IF(L475=0,0,Parameters!$C$14*Parameters!$D$14)+IF(M475=0,0,Parameters!$C$15*Parameters!$D$15)</f>
        <v>24000</v>
      </c>
      <c r="P475" s="60">
        <f t="shared" si="72"/>
        <v>0.67567485170243557</v>
      </c>
      <c r="R475" s="56">
        <f t="shared" si="73"/>
        <v>461</v>
      </c>
      <c r="S475" s="57">
        <f>MAX(0,$C475-Parameters!$C$16)*Parameters!$D$16</f>
        <v>1361.0407800730457</v>
      </c>
      <c r="T475" s="58">
        <f>MAX(0,$C475-Parameters!$D$17)*Parameters!$D$17</f>
        <v>361.04078007304565</v>
      </c>
      <c r="U475" s="70">
        <f t="shared" si="71"/>
        <v>1722.0815601460913</v>
      </c>
      <c r="V475" s="71">
        <f>IF(S475=0,0,Parameters!$C$16*Parameters!$D$16)+IF(T475=0,0,Parameters!$C$17*Parameters!$D$17)</f>
        <v>19000</v>
      </c>
      <c r="W475" s="60">
        <f t="shared" si="74"/>
        <v>9.0635871586636385E-2</v>
      </c>
      <c r="X475" s="57">
        <f>MAX(0,$J475-Parameters!$C$16)*Parameters!$D$16</f>
        <v>4405.3988136194848</v>
      </c>
      <c r="Y475" s="27">
        <f>MAX(0,$J475-Parameters!$C$17)*Parameters!$D$17</f>
        <v>3405.3988136194848</v>
      </c>
      <c r="Z475" s="72">
        <f t="shared" si="75"/>
        <v>7810.7976272389697</v>
      </c>
      <c r="AA475" s="61">
        <f>IF(X475=0,0,Parameters!$C$16*Parameters!$D$16)+IF(Y475=0,0,Parameters!$C$17*Parameters!$D$17)</f>
        <v>19000</v>
      </c>
      <c r="AB475" s="60">
        <f t="shared" si="76"/>
        <v>0.41109461195994579</v>
      </c>
    </row>
    <row r="476" spans="2:28" x14ac:dyDescent="0.3">
      <c r="B476" s="56">
        <f>'S(t) modelling'!A468</f>
        <v>462</v>
      </c>
      <c r="C476" s="57">
        <f>'S(t) modelling'!E468</f>
        <v>97.133461104044457</v>
      </c>
      <c r="D476" s="57">
        <f>MAX(0,$C476-Parameters!$C$13)*Parameters!$D$13</f>
        <v>2713.3461104044459</v>
      </c>
      <c r="E476" s="27">
        <f>MAX(0,$C476-Parameters!$C$14)*Parameters!$D$14</f>
        <v>1713.3461104044457</v>
      </c>
      <c r="F476" s="58">
        <f>MAX(0,$C476-Parameters!$C$15)*Parameters!$D$15</f>
        <v>713.34611040444565</v>
      </c>
      <c r="G476" s="59">
        <f t="shared" si="69"/>
        <v>5140.0383312133372</v>
      </c>
      <c r="H476" s="59">
        <f>IF(D476=0,0,Parameters!$C$13*Parameters!$D$13)+IF(E476=0,0,Parameters!$C$14*Parameters!$D$14)+IF(F476=0,0,Parameters!$C$15*Parameters!$D$15)</f>
        <v>24000</v>
      </c>
      <c r="I476" s="60">
        <f t="shared" si="77"/>
        <v>0.2141682638005557</v>
      </c>
      <c r="J476" s="58">
        <f>'S(t) modelling'!H468</f>
        <v>98.026324041074858</v>
      </c>
      <c r="K476" s="57">
        <f>MAX(0,$J476-Parameters!$C$13)*Parameters!$D$13</f>
        <v>2802.6324041074859</v>
      </c>
      <c r="L476" s="27">
        <f>MAX(0,$J476-Parameters!$C$14)*Parameters!$D$14</f>
        <v>1802.6324041074859</v>
      </c>
      <c r="M476" s="58">
        <f>MAX(0,$J476-Parameters!$C$15)*Parameters!$D$15</f>
        <v>802.63240410748585</v>
      </c>
      <c r="N476" s="61">
        <f t="shared" si="70"/>
        <v>5407.8972123224576</v>
      </c>
      <c r="O476" s="59">
        <f>IF(K476=0,0,Parameters!$C$13*Parameters!$D$13)+IF(L476=0,0,Parameters!$C$14*Parameters!$D$14)+IF(M476=0,0,Parameters!$C$15*Parameters!$D$15)</f>
        <v>24000</v>
      </c>
      <c r="P476" s="60">
        <f t="shared" si="72"/>
        <v>0.22532905051343574</v>
      </c>
      <c r="R476" s="56">
        <f t="shared" si="73"/>
        <v>462</v>
      </c>
      <c r="S476" s="57">
        <f>MAX(0,$C476-Parameters!$C$16)*Parameters!$D$16</f>
        <v>713.34611040444565</v>
      </c>
      <c r="T476" s="58">
        <f>MAX(0,$C476-Parameters!$D$17)*Parameters!$D$17</f>
        <v>0</v>
      </c>
      <c r="U476" s="70">
        <f t="shared" si="71"/>
        <v>713.34611040444565</v>
      </c>
      <c r="V476" s="71">
        <f>IF(S476=0,0,Parameters!$C$16*Parameters!$D$16)+IF(T476=0,0,Parameters!$C$17*Parameters!$D$17)</f>
        <v>9000</v>
      </c>
      <c r="W476" s="60">
        <f t="shared" si="74"/>
        <v>7.9260678933827294E-2</v>
      </c>
      <c r="X476" s="57">
        <f>MAX(0,$J476-Parameters!$C$16)*Parameters!$D$16</f>
        <v>802.63240410748585</v>
      </c>
      <c r="Y476" s="27">
        <f>MAX(0,$J476-Parameters!$C$17)*Parameters!$D$17</f>
        <v>0</v>
      </c>
      <c r="Z476" s="72">
        <f t="shared" si="75"/>
        <v>802.63240410748585</v>
      </c>
      <c r="AA476" s="61">
        <f>IF(X476=0,0,Parameters!$C$16*Parameters!$D$16)+IF(Y476=0,0,Parameters!$C$17*Parameters!$D$17)</f>
        <v>9000</v>
      </c>
      <c r="AB476" s="60">
        <f t="shared" si="76"/>
        <v>8.9181378234165096E-2</v>
      </c>
    </row>
    <row r="477" spans="2:28" x14ac:dyDescent="0.3">
      <c r="B477" s="56">
        <f>'S(t) modelling'!A469</f>
        <v>463</v>
      </c>
      <c r="C477" s="57">
        <f>'S(t) modelling'!E469</f>
        <v>90.576469282317191</v>
      </c>
      <c r="D477" s="57">
        <f>MAX(0,$C477-Parameters!$C$13)*Parameters!$D$13</f>
        <v>2057.6469282317194</v>
      </c>
      <c r="E477" s="27">
        <f>MAX(0,$C477-Parameters!$C$14)*Parameters!$D$14</f>
        <v>1057.6469282317191</v>
      </c>
      <c r="F477" s="58">
        <f>MAX(0,$C477-Parameters!$C$15)*Parameters!$D$15</f>
        <v>57.64692823171913</v>
      </c>
      <c r="G477" s="59">
        <f t="shared" si="69"/>
        <v>3172.9407846951581</v>
      </c>
      <c r="H477" s="59">
        <f>IF(D477=0,0,Parameters!$C$13*Parameters!$D$13)+IF(E477=0,0,Parameters!$C$14*Parameters!$D$14)+IF(F477=0,0,Parameters!$C$15*Parameters!$D$15)</f>
        <v>24000</v>
      </c>
      <c r="I477" s="60">
        <f t="shared" si="77"/>
        <v>0.13220586602896492</v>
      </c>
      <c r="J477" s="58">
        <f>'S(t) modelling'!H469</f>
        <v>94.849359399250744</v>
      </c>
      <c r="K477" s="57">
        <f>MAX(0,$J477-Parameters!$C$13)*Parameters!$D$13</f>
        <v>2484.9359399250743</v>
      </c>
      <c r="L477" s="27">
        <f>MAX(0,$J477-Parameters!$C$14)*Parameters!$D$14</f>
        <v>1484.9359399250743</v>
      </c>
      <c r="M477" s="58">
        <f>MAX(0,$J477-Parameters!$C$15)*Parameters!$D$15</f>
        <v>484.93593992507442</v>
      </c>
      <c r="N477" s="61">
        <f t="shared" si="70"/>
        <v>4454.8078197752229</v>
      </c>
      <c r="O477" s="59">
        <f>IF(K477=0,0,Parameters!$C$13*Parameters!$D$13)+IF(L477=0,0,Parameters!$C$14*Parameters!$D$14)+IF(M477=0,0,Parameters!$C$15*Parameters!$D$15)</f>
        <v>24000</v>
      </c>
      <c r="P477" s="60">
        <f t="shared" si="72"/>
        <v>0.18561699249063429</v>
      </c>
      <c r="R477" s="56">
        <f t="shared" si="73"/>
        <v>463</v>
      </c>
      <c r="S477" s="57">
        <f>MAX(0,$C477-Parameters!$C$16)*Parameters!$D$16</f>
        <v>57.64692823171913</v>
      </c>
      <c r="T477" s="58">
        <f>MAX(0,$C477-Parameters!$D$17)*Parameters!$D$17</f>
        <v>0</v>
      </c>
      <c r="U477" s="70">
        <f t="shared" si="71"/>
        <v>57.64692823171913</v>
      </c>
      <c r="V477" s="71">
        <f>IF(S477=0,0,Parameters!$C$16*Parameters!$D$16)+IF(T477=0,0,Parameters!$C$17*Parameters!$D$17)</f>
        <v>9000</v>
      </c>
      <c r="W477" s="60">
        <f t="shared" si="74"/>
        <v>6.4052142479687924E-3</v>
      </c>
      <c r="X477" s="57">
        <f>MAX(0,$J477-Parameters!$C$16)*Parameters!$D$16</f>
        <v>484.93593992507442</v>
      </c>
      <c r="Y477" s="27">
        <f>MAX(0,$J477-Parameters!$C$17)*Parameters!$D$17</f>
        <v>0</v>
      </c>
      <c r="Z477" s="72">
        <f t="shared" si="75"/>
        <v>484.93593992507442</v>
      </c>
      <c r="AA477" s="61">
        <f>IF(X477=0,0,Parameters!$C$16*Parameters!$D$16)+IF(Y477=0,0,Parameters!$C$17*Parameters!$D$17)</f>
        <v>9000</v>
      </c>
      <c r="AB477" s="60">
        <f t="shared" si="76"/>
        <v>5.3881771102786045E-2</v>
      </c>
    </row>
    <row r="478" spans="2:28" x14ac:dyDescent="0.3">
      <c r="B478" s="56">
        <f>'S(t) modelling'!A470</f>
        <v>464</v>
      </c>
      <c r="C478" s="57">
        <f>'S(t) modelling'!E470</f>
        <v>90.6618492592915</v>
      </c>
      <c r="D478" s="57">
        <f>MAX(0,$C478-Parameters!$C$13)*Parameters!$D$13</f>
        <v>2066.1849259291503</v>
      </c>
      <c r="E478" s="27">
        <f>MAX(0,$C478-Parameters!$C$14)*Parameters!$D$14</f>
        <v>1066.18492592915</v>
      </c>
      <c r="F478" s="58">
        <f>MAX(0,$C478-Parameters!$C$15)*Parameters!$D$15</f>
        <v>66.18492592915004</v>
      </c>
      <c r="G478" s="59">
        <f t="shared" si="69"/>
        <v>3198.5547777874508</v>
      </c>
      <c r="H478" s="59">
        <f>IF(D478=0,0,Parameters!$C$13*Parameters!$D$13)+IF(E478=0,0,Parameters!$C$14*Parameters!$D$14)+IF(F478=0,0,Parameters!$C$15*Parameters!$D$15)</f>
        <v>24000</v>
      </c>
      <c r="I478" s="60">
        <f t="shared" si="77"/>
        <v>0.13327311574114378</v>
      </c>
      <c r="J478" s="58">
        <f>'S(t) modelling'!H470</f>
        <v>91.063315981374657</v>
      </c>
      <c r="K478" s="57">
        <f>MAX(0,$J478-Parameters!$C$13)*Parameters!$D$13</f>
        <v>2106.3315981374658</v>
      </c>
      <c r="L478" s="27">
        <f>MAX(0,$J478-Parameters!$C$14)*Parameters!$D$14</f>
        <v>1106.3315981374658</v>
      </c>
      <c r="M478" s="58">
        <f>MAX(0,$J478-Parameters!$C$15)*Parameters!$D$15</f>
        <v>106.33159813746573</v>
      </c>
      <c r="N478" s="61">
        <f t="shared" si="70"/>
        <v>3318.9947944123974</v>
      </c>
      <c r="O478" s="59">
        <f>IF(K478=0,0,Parameters!$C$13*Parameters!$D$13)+IF(L478=0,0,Parameters!$C$14*Parameters!$D$14)+IF(M478=0,0,Parameters!$C$15*Parameters!$D$15)</f>
        <v>24000</v>
      </c>
      <c r="P478" s="60">
        <f t="shared" si="72"/>
        <v>0.13829144976718322</v>
      </c>
      <c r="R478" s="56">
        <f t="shared" si="73"/>
        <v>464</v>
      </c>
      <c r="S478" s="57">
        <f>MAX(0,$C478-Parameters!$C$16)*Parameters!$D$16</f>
        <v>66.18492592915004</v>
      </c>
      <c r="T478" s="58">
        <f>MAX(0,$C478-Parameters!$D$17)*Parameters!$D$17</f>
        <v>0</v>
      </c>
      <c r="U478" s="70">
        <f t="shared" si="71"/>
        <v>66.18492592915004</v>
      </c>
      <c r="V478" s="71">
        <f>IF(S478=0,0,Parameters!$C$16*Parameters!$D$16)+IF(T478=0,0,Parameters!$C$17*Parameters!$D$17)</f>
        <v>9000</v>
      </c>
      <c r="W478" s="60">
        <f t="shared" si="74"/>
        <v>7.3538806587944488E-3</v>
      </c>
      <c r="X478" s="57">
        <f>MAX(0,$J478-Parameters!$C$16)*Parameters!$D$16</f>
        <v>106.33159813746573</v>
      </c>
      <c r="Y478" s="27">
        <f>MAX(0,$J478-Parameters!$C$17)*Parameters!$D$17</f>
        <v>0</v>
      </c>
      <c r="Z478" s="72">
        <f t="shared" si="75"/>
        <v>106.33159813746573</v>
      </c>
      <c r="AA478" s="61">
        <f>IF(X478=0,0,Parameters!$C$16*Parameters!$D$16)+IF(Y478=0,0,Parameters!$C$17*Parameters!$D$17)</f>
        <v>9000</v>
      </c>
      <c r="AB478" s="60">
        <f t="shared" si="76"/>
        <v>1.181462201527397E-2</v>
      </c>
    </row>
    <row r="479" spans="2:28" x14ac:dyDescent="0.3">
      <c r="B479" s="56">
        <f>'S(t) modelling'!A471</f>
        <v>465</v>
      </c>
      <c r="C479" s="57">
        <f>'S(t) modelling'!E471</f>
        <v>93.497737952807981</v>
      </c>
      <c r="D479" s="57">
        <f>MAX(0,$C479-Parameters!$C$13)*Parameters!$D$13</f>
        <v>2349.7737952807979</v>
      </c>
      <c r="E479" s="27">
        <f>MAX(0,$C479-Parameters!$C$14)*Parameters!$D$14</f>
        <v>1349.7737952807981</v>
      </c>
      <c r="F479" s="58">
        <f>MAX(0,$C479-Parameters!$C$15)*Parameters!$D$15</f>
        <v>349.77379528079808</v>
      </c>
      <c r="G479" s="59">
        <f t="shared" si="69"/>
        <v>4049.3213858423937</v>
      </c>
      <c r="H479" s="59">
        <f>IF(D479=0,0,Parameters!$C$13*Parameters!$D$13)+IF(E479=0,0,Parameters!$C$14*Parameters!$D$14)+IF(F479=0,0,Parameters!$C$15*Parameters!$D$15)</f>
        <v>24000</v>
      </c>
      <c r="I479" s="60">
        <f t="shared" si="77"/>
        <v>0.16872172441009975</v>
      </c>
      <c r="J479" s="58">
        <f>'S(t) modelling'!H471</f>
        <v>97.865946307100501</v>
      </c>
      <c r="K479" s="57">
        <f>MAX(0,$J479-Parameters!$C$13)*Parameters!$D$13</f>
        <v>2786.5946307100503</v>
      </c>
      <c r="L479" s="27">
        <f>MAX(0,$J479-Parameters!$C$14)*Parameters!$D$14</f>
        <v>1786.5946307100501</v>
      </c>
      <c r="M479" s="58">
        <f>MAX(0,$J479-Parameters!$C$15)*Parameters!$D$15</f>
        <v>786.59463071005007</v>
      </c>
      <c r="N479" s="61">
        <f t="shared" si="70"/>
        <v>5359.7838921301509</v>
      </c>
      <c r="O479" s="59">
        <f>IF(K479=0,0,Parameters!$C$13*Parameters!$D$13)+IF(L479=0,0,Parameters!$C$14*Parameters!$D$14)+IF(M479=0,0,Parameters!$C$15*Parameters!$D$15)</f>
        <v>24000</v>
      </c>
      <c r="P479" s="60">
        <f t="shared" si="72"/>
        <v>0.22332432883875628</v>
      </c>
      <c r="R479" s="56">
        <f t="shared" si="73"/>
        <v>465</v>
      </c>
      <c r="S479" s="57">
        <f>MAX(0,$C479-Parameters!$C$16)*Parameters!$D$16</f>
        <v>349.77379528079808</v>
      </c>
      <c r="T479" s="58">
        <f>MAX(0,$C479-Parameters!$D$17)*Parameters!$D$17</f>
        <v>0</v>
      </c>
      <c r="U479" s="70">
        <f t="shared" si="71"/>
        <v>349.77379528079808</v>
      </c>
      <c r="V479" s="71">
        <f>IF(S479=0,0,Parameters!$C$16*Parameters!$D$16)+IF(T479=0,0,Parameters!$C$17*Parameters!$D$17)</f>
        <v>9000</v>
      </c>
      <c r="W479" s="60">
        <f t="shared" si="74"/>
        <v>3.8863755031199786E-2</v>
      </c>
      <c r="X479" s="57">
        <f>MAX(0,$J479-Parameters!$C$16)*Parameters!$D$16</f>
        <v>786.59463071005007</v>
      </c>
      <c r="Y479" s="27">
        <f>MAX(0,$J479-Parameters!$C$17)*Parameters!$D$17</f>
        <v>0</v>
      </c>
      <c r="Z479" s="72">
        <f t="shared" si="75"/>
        <v>786.59463071005007</v>
      </c>
      <c r="AA479" s="61">
        <f>IF(X479=0,0,Parameters!$C$16*Parameters!$D$16)+IF(Y479=0,0,Parameters!$C$17*Parameters!$D$17)</f>
        <v>9000</v>
      </c>
      <c r="AB479" s="60">
        <f t="shared" si="76"/>
        <v>8.739940341222778E-2</v>
      </c>
    </row>
    <row r="480" spans="2:28" x14ac:dyDescent="0.3">
      <c r="B480" s="56">
        <f>'S(t) modelling'!A472</f>
        <v>466</v>
      </c>
      <c r="C480" s="57">
        <f>'S(t) modelling'!E472</f>
        <v>110.60967462992213</v>
      </c>
      <c r="D480" s="57">
        <f>MAX(0,$C480-Parameters!$C$13)*Parameters!$D$13</f>
        <v>4060.9674629922124</v>
      </c>
      <c r="E480" s="27">
        <f>MAX(0,$C480-Parameters!$C$14)*Parameters!$D$14</f>
        <v>3060.9674629922124</v>
      </c>
      <c r="F480" s="58">
        <f>MAX(0,$C480-Parameters!$C$15)*Parameters!$D$15</f>
        <v>2060.9674629922124</v>
      </c>
      <c r="G480" s="59">
        <f t="shared" si="69"/>
        <v>9182.9023889766377</v>
      </c>
      <c r="H480" s="59">
        <f>IF(D480=0,0,Parameters!$C$13*Parameters!$D$13)+IF(E480=0,0,Parameters!$C$14*Parameters!$D$14)+IF(F480=0,0,Parameters!$C$15*Parameters!$D$15)</f>
        <v>24000</v>
      </c>
      <c r="I480" s="60">
        <f t="shared" si="77"/>
        <v>0.38262093287402654</v>
      </c>
      <c r="J480" s="58">
        <f>'S(t) modelling'!H472</f>
        <v>97.116505836480215</v>
      </c>
      <c r="K480" s="57">
        <f>MAX(0,$J480-Parameters!$C$13)*Parameters!$D$13</f>
        <v>2711.6505836480214</v>
      </c>
      <c r="L480" s="27">
        <f>MAX(0,$J480-Parameters!$C$14)*Parameters!$D$14</f>
        <v>1711.6505836480214</v>
      </c>
      <c r="M480" s="58">
        <f>MAX(0,$J480-Parameters!$C$15)*Parameters!$D$15</f>
        <v>711.65058364802144</v>
      </c>
      <c r="N480" s="61">
        <f t="shared" si="70"/>
        <v>5134.9517509440648</v>
      </c>
      <c r="O480" s="59">
        <f>IF(K480=0,0,Parameters!$C$13*Parameters!$D$13)+IF(L480=0,0,Parameters!$C$14*Parameters!$D$14)+IF(M480=0,0,Parameters!$C$15*Parameters!$D$15)</f>
        <v>24000</v>
      </c>
      <c r="P480" s="60">
        <f t="shared" si="72"/>
        <v>0.2139563229560027</v>
      </c>
      <c r="R480" s="56">
        <f t="shared" si="73"/>
        <v>466</v>
      </c>
      <c r="S480" s="57">
        <f>MAX(0,$C480-Parameters!$C$16)*Parameters!$D$16</f>
        <v>2060.9674629922124</v>
      </c>
      <c r="T480" s="58">
        <f>MAX(0,$C480-Parameters!$D$17)*Parameters!$D$17</f>
        <v>1060.9674629922124</v>
      </c>
      <c r="U480" s="70">
        <f t="shared" si="71"/>
        <v>3121.9349259844248</v>
      </c>
      <c r="V480" s="71">
        <f>IF(S480=0,0,Parameters!$C$16*Parameters!$D$16)+IF(T480=0,0,Parameters!$C$17*Parameters!$D$17)</f>
        <v>19000</v>
      </c>
      <c r="W480" s="60">
        <f t="shared" si="74"/>
        <v>0.16431236452549605</v>
      </c>
      <c r="X480" s="57">
        <f>MAX(0,$J480-Parameters!$C$16)*Parameters!$D$16</f>
        <v>711.65058364802144</v>
      </c>
      <c r="Y480" s="27">
        <f>MAX(0,$J480-Parameters!$C$17)*Parameters!$D$17</f>
        <v>0</v>
      </c>
      <c r="Z480" s="72">
        <f t="shared" si="75"/>
        <v>711.65058364802144</v>
      </c>
      <c r="AA480" s="61">
        <f>IF(X480=0,0,Parameters!$C$16*Parameters!$D$16)+IF(Y480=0,0,Parameters!$C$17*Parameters!$D$17)</f>
        <v>9000</v>
      </c>
      <c r="AB480" s="60">
        <f t="shared" si="76"/>
        <v>7.9072287072002381E-2</v>
      </c>
    </row>
    <row r="481" spans="2:28" x14ac:dyDescent="0.3">
      <c r="B481" s="56">
        <f>'S(t) modelling'!A473</f>
        <v>467</v>
      </c>
      <c r="C481" s="57">
        <f>'S(t) modelling'!E473</f>
        <v>107.61519873220054</v>
      </c>
      <c r="D481" s="57">
        <f>MAX(0,$C481-Parameters!$C$13)*Parameters!$D$13</f>
        <v>3761.5198732200538</v>
      </c>
      <c r="E481" s="27">
        <f>MAX(0,$C481-Parameters!$C$14)*Parameters!$D$14</f>
        <v>2761.5198732200538</v>
      </c>
      <c r="F481" s="58">
        <f>MAX(0,$C481-Parameters!$C$15)*Parameters!$D$15</f>
        <v>1761.519873220054</v>
      </c>
      <c r="G481" s="59">
        <f t="shared" si="69"/>
        <v>8284.5596196601618</v>
      </c>
      <c r="H481" s="59">
        <f>IF(D481=0,0,Parameters!$C$13*Parameters!$D$13)+IF(E481=0,0,Parameters!$C$14*Parameters!$D$14)+IF(F481=0,0,Parameters!$C$15*Parameters!$D$15)</f>
        <v>24000</v>
      </c>
      <c r="I481" s="60">
        <f t="shared" si="77"/>
        <v>0.34518998415250673</v>
      </c>
      <c r="J481" s="58">
        <f>'S(t) modelling'!H473</f>
        <v>118.23086006282985</v>
      </c>
      <c r="K481" s="57">
        <f>MAX(0,$J481-Parameters!$C$13)*Parameters!$D$13</f>
        <v>4823.0860062829852</v>
      </c>
      <c r="L481" s="27">
        <f>MAX(0,$J481-Parameters!$C$14)*Parameters!$D$14</f>
        <v>3823.0860062829847</v>
      </c>
      <c r="M481" s="58">
        <f>MAX(0,$J481-Parameters!$C$15)*Parameters!$D$15</f>
        <v>2823.0860062829847</v>
      </c>
      <c r="N481" s="61">
        <f t="shared" si="70"/>
        <v>11469.258018848956</v>
      </c>
      <c r="O481" s="59">
        <f>IF(K481=0,0,Parameters!$C$13*Parameters!$D$13)+IF(L481=0,0,Parameters!$C$14*Parameters!$D$14)+IF(M481=0,0,Parameters!$C$15*Parameters!$D$15)</f>
        <v>24000</v>
      </c>
      <c r="P481" s="60">
        <f t="shared" si="72"/>
        <v>0.47788575078537315</v>
      </c>
      <c r="R481" s="56">
        <f t="shared" si="73"/>
        <v>467</v>
      </c>
      <c r="S481" s="57">
        <f>MAX(0,$C481-Parameters!$C$16)*Parameters!$D$16</f>
        <v>1761.519873220054</v>
      </c>
      <c r="T481" s="58">
        <f>MAX(0,$C481-Parameters!$D$17)*Parameters!$D$17</f>
        <v>761.51987322005402</v>
      </c>
      <c r="U481" s="70">
        <f t="shared" si="71"/>
        <v>2523.039746440108</v>
      </c>
      <c r="V481" s="71">
        <f>IF(S481=0,0,Parameters!$C$16*Parameters!$D$16)+IF(T481=0,0,Parameters!$C$17*Parameters!$D$17)</f>
        <v>19000</v>
      </c>
      <c r="W481" s="60">
        <f t="shared" si="74"/>
        <v>0.13279156560211094</v>
      </c>
      <c r="X481" s="57">
        <f>MAX(0,$J481-Parameters!$C$16)*Parameters!$D$16</f>
        <v>2823.0860062829847</v>
      </c>
      <c r="Y481" s="27">
        <f>MAX(0,$J481-Parameters!$C$17)*Parameters!$D$17</f>
        <v>1823.0860062829847</v>
      </c>
      <c r="Z481" s="72">
        <f t="shared" si="75"/>
        <v>4646.1720125659695</v>
      </c>
      <c r="AA481" s="61">
        <f>IF(X481=0,0,Parameters!$C$16*Parameters!$D$16)+IF(Y481=0,0,Parameters!$C$17*Parameters!$D$17)</f>
        <v>19000</v>
      </c>
      <c r="AB481" s="60">
        <f t="shared" si="76"/>
        <v>0.24453536908241943</v>
      </c>
    </row>
    <row r="482" spans="2:28" x14ac:dyDescent="0.3">
      <c r="B482" s="56">
        <f>'S(t) modelling'!A474</f>
        <v>468</v>
      </c>
      <c r="C482" s="57">
        <f>'S(t) modelling'!E474</f>
        <v>101.57700522138666</v>
      </c>
      <c r="D482" s="57">
        <f>MAX(0,$C482-Parameters!$C$13)*Parameters!$D$13</f>
        <v>3157.7005221386657</v>
      </c>
      <c r="E482" s="27">
        <f>MAX(0,$C482-Parameters!$C$14)*Parameters!$D$14</f>
        <v>2157.7005221386657</v>
      </c>
      <c r="F482" s="58">
        <f>MAX(0,$C482-Parameters!$C$15)*Parameters!$D$15</f>
        <v>1157.7005221386657</v>
      </c>
      <c r="G482" s="59">
        <f t="shared" si="69"/>
        <v>6473.1015664159968</v>
      </c>
      <c r="H482" s="59">
        <f>IF(D482=0,0,Parameters!$C$13*Parameters!$D$13)+IF(E482=0,0,Parameters!$C$14*Parameters!$D$14)+IF(F482=0,0,Parameters!$C$15*Parameters!$D$15)</f>
        <v>24000</v>
      </c>
      <c r="I482" s="60">
        <f t="shared" si="77"/>
        <v>0.26971256526733323</v>
      </c>
      <c r="J482" s="58">
        <f>'S(t) modelling'!H474</f>
        <v>119.87889406779698</v>
      </c>
      <c r="K482" s="57">
        <f>MAX(0,$J482-Parameters!$C$13)*Parameters!$D$13</f>
        <v>4987.8894067796973</v>
      </c>
      <c r="L482" s="27">
        <f>MAX(0,$J482-Parameters!$C$14)*Parameters!$D$14</f>
        <v>3987.8894067796978</v>
      </c>
      <c r="M482" s="58">
        <f>MAX(0,$J482-Parameters!$C$15)*Parameters!$D$15</f>
        <v>2987.8894067796978</v>
      </c>
      <c r="N482" s="61">
        <f t="shared" si="70"/>
        <v>11963.668220339092</v>
      </c>
      <c r="O482" s="59">
        <f>IF(K482=0,0,Parameters!$C$13*Parameters!$D$13)+IF(L482=0,0,Parameters!$C$14*Parameters!$D$14)+IF(M482=0,0,Parameters!$C$15*Parameters!$D$15)</f>
        <v>24000</v>
      </c>
      <c r="P482" s="60">
        <f t="shared" si="72"/>
        <v>0.49848617584746219</v>
      </c>
      <c r="R482" s="56">
        <f t="shared" si="73"/>
        <v>468</v>
      </c>
      <c r="S482" s="57">
        <f>MAX(0,$C482-Parameters!$C$16)*Parameters!$D$16</f>
        <v>1157.7005221386657</v>
      </c>
      <c r="T482" s="58">
        <f>MAX(0,$C482-Parameters!$D$17)*Parameters!$D$17</f>
        <v>157.70052213866563</v>
      </c>
      <c r="U482" s="70">
        <f t="shared" si="71"/>
        <v>1315.4010442773315</v>
      </c>
      <c r="V482" s="71">
        <f>IF(S482=0,0,Parameters!$C$16*Parameters!$D$16)+IF(T482=0,0,Parameters!$C$17*Parameters!$D$17)</f>
        <v>19000</v>
      </c>
      <c r="W482" s="60">
        <f t="shared" si="74"/>
        <v>6.9231633909333234E-2</v>
      </c>
      <c r="X482" s="57">
        <f>MAX(0,$J482-Parameters!$C$16)*Parameters!$D$16</f>
        <v>2987.8894067796978</v>
      </c>
      <c r="Y482" s="27">
        <f>MAX(0,$J482-Parameters!$C$17)*Parameters!$D$17</f>
        <v>1987.8894067796978</v>
      </c>
      <c r="Z482" s="72">
        <f t="shared" si="75"/>
        <v>4975.7788135593955</v>
      </c>
      <c r="AA482" s="61">
        <f>IF(X482=0,0,Parameters!$C$16*Parameters!$D$16)+IF(Y482=0,0,Parameters!$C$17*Parameters!$D$17)</f>
        <v>19000</v>
      </c>
      <c r="AB482" s="60">
        <f t="shared" si="76"/>
        <v>0.26188309545049449</v>
      </c>
    </row>
    <row r="483" spans="2:28" x14ac:dyDescent="0.3">
      <c r="B483" s="56">
        <f>'S(t) modelling'!A475</f>
        <v>469</v>
      </c>
      <c r="C483" s="57">
        <f>'S(t) modelling'!E475</f>
        <v>103.10465875523403</v>
      </c>
      <c r="D483" s="57">
        <f>MAX(0,$C483-Parameters!$C$13)*Parameters!$D$13</f>
        <v>3310.4658755234027</v>
      </c>
      <c r="E483" s="27">
        <f>MAX(0,$C483-Parameters!$C$14)*Parameters!$D$14</f>
        <v>2310.4658755234027</v>
      </c>
      <c r="F483" s="58">
        <f>MAX(0,$C483-Parameters!$C$15)*Parameters!$D$15</f>
        <v>1310.4658755234027</v>
      </c>
      <c r="G483" s="59">
        <f t="shared" si="69"/>
        <v>6931.3976265702076</v>
      </c>
      <c r="H483" s="59">
        <f>IF(D483=0,0,Parameters!$C$13*Parameters!$D$13)+IF(E483=0,0,Parameters!$C$14*Parameters!$D$14)+IF(F483=0,0,Parameters!$C$15*Parameters!$D$15)</f>
        <v>24000</v>
      </c>
      <c r="I483" s="60">
        <f t="shared" si="77"/>
        <v>0.2888082344404253</v>
      </c>
      <c r="J483" s="58">
        <f>'S(t) modelling'!H475</f>
        <v>118.73216765454679</v>
      </c>
      <c r="K483" s="57">
        <f>MAX(0,$J483-Parameters!$C$13)*Parameters!$D$13</f>
        <v>4873.2167654546784</v>
      </c>
      <c r="L483" s="27">
        <f>MAX(0,$J483-Parameters!$C$14)*Parameters!$D$14</f>
        <v>3873.2167654546784</v>
      </c>
      <c r="M483" s="58">
        <f>MAX(0,$J483-Parameters!$C$15)*Parameters!$D$15</f>
        <v>2873.2167654546784</v>
      </c>
      <c r="N483" s="61">
        <f t="shared" si="70"/>
        <v>11619.650296364034</v>
      </c>
      <c r="O483" s="59">
        <f>IF(K483=0,0,Parameters!$C$13*Parameters!$D$13)+IF(L483=0,0,Parameters!$C$14*Parameters!$D$14)+IF(M483=0,0,Parameters!$C$15*Parameters!$D$15)</f>
        <v>24000</v>
      </c>
      <c r="P483" s="60">
        <f t="shared" si="72"/>
        <v>0.48415209568183476</v>
      </c>
      <c r="R483" s="56">
        <f t="shared" si="73"/>
        <v>469</v>
      </c>
      <c r="S483" s="57">
        <f>MAX(0,$C483-Parameters!$C$16)*Parameters!$D$16</f>
        <v>1310.4658755234027</v>
      </c>
      <c r="T483" s="58">
        <f>MAX(0,$C483-Parameters!$D$17)*Parameters!$D$17</f>
        <v>310.4658755234027</v>
      </c>
      <c r="U483" s="70">
        <f t="shared" si="71"/>
        <v>1620.9317510468054</v>
      </c>
      <c r="V483" s="71">
        <f>IF(S483=0,0,Parameters!$C$16*Parameters!$D$16)+IF(T483=0,0,Parameters!$C$17*Parameters!$D$17)</f>
        <v>19000</v>
      </c>
      <c r="W483" s="60">
        <f t="shared" si="74"/>
        <v>8.5312197423516076E-2</v>
      </c>
      <c r="X483" s="57">
        <f>MAX(0,$J483-Parameters!$C$16)*Parameters!$D$16</f>
        <v>2873.2167654546784</v>
      </c>
      <c r="Y483" s="27">
        <f>MAX(0,$J483-Parameters!$C$17)*Parameters!$D$17</f>
        <v>1873.2167654546786</v>
      </c>
      <c r="Z483" s="72">
        <f t="shared" si="75"/>
        <v>4746.4335309093567</v>
      </c>
      <c r="AA483" s="61">
        <f>IF(X483=0,0,Parameters!$C$16*Parameters!$D$16)+IF(Y483=0,0,Parameters!$C$17*Parameters!$D$17)</f>
        <v>19000</v>
      </c>
      <c r="AB483" s="60">
        <f t="shared" si="76"/>
        <v>0.24981229110049247</v>
      </c>
    </row>
    <row r="484" spans="2:28" x14ac:dyDescent="0.3">
      <c r="B484" s="56">
        <f>'S(t) modelling'!A476</f>
        <v>470</v>
      </c>
      <c r="C484" s="57">
        <f>'S(t) modelling'!E476</f>
        <v>91.009931938894681</v>
      </c>
      <c r="D484" s="57">
        <f>MAX(0,$C484-Parameters!$C$13)*Parameters!$D$13</f>
        <v>2100.9931938894679</v>
      </c>
      <c r="E484" s="27">
        <f>MAX(0,$C484-Parameters!$C$14)*Parameters!$D$14</f>
        <v>1100.9931938894681</v>
      </c>
      <c r="F484" s="58">
        <f>MAX(0,$C484-Parameters!$C$15)*Parameters!$D$15</f>
        <v>100.9931938894681</v>
      </c>
      <c r="G484" s="59">
        <f t="shared" si="69"/>
        <v>3302.9795816684036</v>
      </c>
      <c r="H484" s="59">
        <f>IF(D484=0,0,Parameters!$C$13*Parameters!$D$13)+IF(E484=0,0,Parameters!$C$14*Parameters!$D$14)+IF(F484=0,0,Parameters!$C$15*Parameters!$D$15)</f>
        <v>24000</v>
      </c>
      <c r="I484" s="60">
        <f t="shared" si="77"/>
        <v>0.13762414923618349</v>
      </c>
      <c r="J484" s="58">
        <f>'S(t) modelling'!H476</f>
        <v>103.36526136316617</v>
      </c>
      <c r="K484" s="57">
        <f>MAX(0,$J484-Parameters!$C$13)*Parameters!$D$13</f>
        <v>3336.5261363166169</v>
      </c>
      <c r="L484" s="27">
        <f>MAX(0,$J484-Parameters!$C$14)*Parameters!$D$14</f>
        <v>2336.5261363166169</v>
      </c>
      <c r="M484" s="58">
        <f>MAX(0,$J484-Parameters!$C$15)*Parameters!$D$15</f>
        <v>1336.5261363166169</v>
      </c>
      <c r="N484" s="61">
        <f t="shared" si="70"/>
        <v>7009.5784089498502</v>
      </c>
      <c r="O484" s="59">
        <f>IF(K484=0,0,Parameters!$C$13*Parameters!$D$13)+IF(L484=0,0,Parameters!$C$14*Parameters!$D$14)+IF(M484=0,0,Parameters!$C$15*Parameters!$D$15)</f>
        <v>24000</v>
      </c>
      <c r="P484" s="60">
        <f t="shared" si="72"/>
        <v>0.2920657670395771</v>
      </c>
      <c r="R484" s="56">
        <f t="shared" si="73"/>
        <v>470</v>
      </c>
      <c r="S484" s="57">
        <f>MAX(0,$C484-Parameters!$C$16)*Parameters!$D$16</f>
        <v>100.9931938894681</v>
      </c>
      <c r="T484" s="58">
        <f>MAX(0,$C484-Parameters!$D$17)*Parameters!$D$17</f>
        <v>0</v>
      </c>
      <c r="U484" s="70">
        <f t="shared" si="71"/>
        <v>100.9931938894681</v>
      </c>
      <c r="V484" s="71">
        <f>IF(S484=0,0,Parameters!$C$16*Parameters!$D$16)+IF(T484=0,0,Parameters!$C$17*Parameters!$D$17)</f>
        <v>9000</v>
      </c>
      <c r="W484" s="60">
        <f t="shared" si="74"/>
        <v>1.1221465987718678E-2</v>
      </c>
      <c r="X484" s="57">
        <f>MAX(0,$J484-Parameters!$C$16)*Parameters!$D$16</f>
        <v>1336.5261363166169</v>
      </c>
      <c r="Y484" s="27">
        <f>MAX(0,$J484-Parameters!$C$17)*Parameters!$D$17</f>
        <v>336.52613631661694</v>
      </c>
      <c r="Z484" s="72">
        <f t="shared" si="75"/>
        <v>1673.0522726332338</v>
      </c>
      <c r="AA484" s="61">
        <f>IF(X484=0,0,Parameters!$C$16*Parameters!$D$16)+IF(Y484=0,0,Parameters!$C$17*Parameters!$D$17)</f>
        <v>19000</v>
      </c>
      <c r="AB484" s="60">
        <f t="shared" si="76"/>
        <v>8.8055382770170193E-2</v>
      </c>
    </row>
    <row r="485" spans="2:28" x14ac:dyDescent="0.3">
      <c r="B485" s="56">
        <f>'S(t) modelling'!A477</f>
        <v>471</v>
      </c>
      <c r="C485" s="57">
        <f>'S(t) modelling'!E477</f>
        <v>87.902752819064972</v>
      </c>
      <c r="D485" s="57">
        <f>MAX(0,$C485-Parameters!$C$13)*Parameters!$D$13</f>
        <v>1790.2752819064972</v>
      </c>
      <c r="E485" s="27">
        <f>MAX(0,$C485-Parameters!$C$14)*Parameters!$D$14</f>
        <v>790.27528190649718</v>
      </c>
      <c r="F485" s="58">
        <f>MAX(0,$C485-Parameters!$C$15)*Parameters!$D$15</f>
        <v>0</v>
      </c>
      <c r="G485" s="59">
        <f t="shared" si="69"/>
        <v>2580.5505638129944</v>
      </c>
      <c r="H485" s="59">
        <f>IF(D485=0,0,Parameters!$C$13*Parameters!$D$13)+IF(E485=0,0,Parameters!$C$14*Parameters!$D$14)+IF(F485=0,0,Parameters!$C$15*Parameters!$D$15)</f>
        <v>15000</v>
      </c>
      <c r="I485" s="60">
        <f t="shared" si="77"/>
        <v>0.17203670425419962</v>
      </c>
      <c r="J485" s="58">
        <f>'S(t) modelling'!H477</f>
        <v>91.220156381739727</v>
      </c>
      <c r="K485" s="57">
        <f>MAX(0,$J485-Parameters!$C$13)*Parameters!$D$13</f>
        <v>2122.0156381739725</v>
      </c>
      <c r="L485" s="27">
        <f>MAX(0,$J485-Parameters!$C$14)*Parameters!$D$14</f>
        <v>1122.0156381739728</v>
      </c>
      <c r="M485" s="58">
        <f>MAX(0,$J485-Parameters!$C$15)*Parameters!$D$15</f>
        <v>122.01563817397272</v>
      </c>
      <c r="N485" s="61">
        <f t="shared" si="70"/>
        <v>3366.0469145219176</v>
      </c>
      <c r="O485" s="59">
        <f>IF(K485=0,0,Parameters!$C$13*Parameters!$D$13)+IF(L485=0,0,Parameters!$C$14*Parameters!$D$14)+IF(M485=0,0,Parameters!$C$15*Parameters!$D$15)</f>
        <v>24000</v>
      </c>
      <c r="P485" s="60">
        <f t="shared" si="72"/>
        <v>0.14025195477174657</v>
      </c>
      <c r="R485" s="56">
        <f t="shared" si="73"/>
        <v>471</v>
      </c>
      <c r="S485" s="57">
        <f>MAX(0,$C485-Parameters!$C$16)*Parameters!$D$16</f>
        <v>0</v>
      </c>
      <c r="T485" s="58">
        <f>MAX(0,$C485-Parameters!$D$17)*Parameters!$D$17</f>
        <v>0</v>
      </c>
      <c r="U485" s="70">
        <f t="shared" si="71"/>
        <v>0</v>
      </c>
      <c r="V485" s="71">
        <f>IF(S485=0,0,Parameters!$C$16*Parameters!$D$16)+IF(T485=0,0,Parameters!$C$17*Parameters!$D$17)</f>
        <v>0</v>
      </c>
      <c r="W485" s="60">
        <f t="shared" si="74"/>
        <v>0</v>
      </c>
      <c r="X485" s="57">
        <f>MAX(0,$J485-Parameters!$C$16)*Parameters!$D$16</f>
        <v>122.01563817397272</v>
      </c>
      <c r="Y485" s="27">
        <f>MAX(0,$J485-Parameters!$C$17)*Parameters!$D$17</f>
        <v>0</v>
      </c>
      <c r="Z485" s="72">
        <f t="shared" si="75"/>
        <v>122.01563817397272</v>
      </c>
      <c r="AA485" s="61">
        <f>IF(X485=0,0,Parameters!$C$16*Parameters!$D$16)+IF(Y485=0,0,Parameters!$C$17*Parameters!$D$17)</f>
        <v>9000</v>
      </c>
      <c r="AB485" s="60">
        <f t="shared" si="76"/>
        <v>1.3557293130441413E-2</v>
      </c>
    </row>
    <row r="486" spans="2:28" x14ac:dyDescent="0.3">
      <c r="B486" s="56">
        <f>'S(t) modelling'!A478</f>
        <v>472</v>
      </c>
      <c r="C486" s="57">
        <f>'S(t) modelling'!E478</f>
        <v>90.456001625730011</v>
      </c>
      <c r="D486" s="57">
        <f>MAX(0,$C486-Parameters!$C$13)*Parameters!$D$13</f>
        <v>2045.6001625730009</v>
      </c>
      <c r="E486" s="27">
        <f>MAX(0,$C486-Parameters!$C$14)*Parameters!$D$14</f>
        <v>1045.6001625730009</v>
      </c>
      <c r="F486" s="58">
        <f>MAX(0,$C486-Parameters!$C$15)*Parameters!$D$15</f>
        <v>45.600162573001057</v>
      </c>
      <c r="G486" s="59">
        <f t="shared" si="69"/>
        <v>3136.8004877190028</v>
      </c>
      <c r="H486" s="59">
        <f>IF(D486=0,0,Parameters!$C$13*Parameters!$D$13)+IF(E486=0,0,Parameters!$C$14*Parameters!$D$14)+IF(F486=0,0,Parameters!$C$15*Parameters!$D$15)</f>
        <v>24000</v>
      </c>
      <c r="I486" s="60">
        <f t="shared" si="77"/>
        <v>0.13070002032162512</v>
      </c>
      <c r="J486" s="58">
        <f>'S(t) modelling'!H478</f>
        <v>90.733600678819997</v>
      </c>
      <c r="K486" s="57">
        <f>MAX(0,$J486-Parameters!$C$13)*Parameters!$D$13</f>
        <v>2073.3600678819998</v>
      </c>
      <c r="L486" s="27">
        <f>MAX(0,$J486-Parameters!$C$14)*Parameters!$D$14</f>
        <v>1073.3600678819996</v>
      </c>
      <c r="M486" s="58">
        <f>MAX(0,$J486-Parameters!$C$15)*Parameters!$D$15</f>
        <v>73.360067881999669</v>
      </c>
      <c r="N486" s="61">
        <f t="shared" si="70"/>
        <v>3220.0802036459995</v>
      </c>
      <c r="O486" s="59">
        <f>IF(K486=0,0,Parameters!$C$13*Parameters!$D$13)+IF(L486=0,0,Parameters!$C$14*Parameters!$D$14)+IF(M486=0,0,Parameters!$C$15*Parameters!$D$15)</f>
        <v>24000</v>
      </c>
      <c r="P486" s="60">
        <f t="shared" si="72"/>
        <v>0.13417000848524999</v>
      </c>
      <c r="R486" s="56">
        <f t="shared" si="73"/>
        <v>472</v>
      </c>
      <c r="S486" s="57">
        <f>MAX(0,$C486-Parameters!$C$16)*Parameters!$D$16</f>
        <v>45.600162573001057</v>
      </c>
      <c r="T486" s="58">
        <f>MAX(0,$C486-Parameters!$D$17)*Parameters!$D$17</f>
        <v>0</v>
      </c>
      <c r="U486" s="70">
        <f t="shared" si="71"/>
        <v>45.600162573001057</v>
      </c>
      <c r="V486" s="71">
        <f>IF(S486=0,0,Parameters!$C$16*Parameters!$D$16)+IF(T486=0,0,Parameters!$C$17*Parameters!$D$17)</f>
        <v>9000</v>
      </c>
      <c r="W486" s="60">
        <f t="shared" si="74"/>
        <v>5.066684730333451E-3</v>
      </c>
      <c r="X486" s="57">
        <f>MAX(0,$J486-Parameters!$C$16)*Parameters!$D$16</f>
        <v>73.360067881999669</v>
      </c>
      <c r="Y486" s="27">
        <f>MAX(0,$J486-Parameters!$C$17)*Parameters!$D$17</f>
        <v>0</v>
      </c>
      <c r="Z486" s="72">
        <f t="shared" si="75"/>
        <v>73.360067881999669</v>
      </c>
      <c r="AA486" s="61">
        <f>IF(X486=0,0,Parameters!$C$16*Parameters!$D$16)+IF(Y486=0,0,Parameters!$C$17*Parameters!$D$17)</f>
        <v>9000</v>
      </c>
      <c r="AB486" s="60">
        <f t="shared" si="76"/>
        <v>8.1511186535555193E-3</v>
      </c>
    </row>
    <row r="487" spans="2:28" x14ac:dyDescent="0.3">
      <c r="B487" s="56">
        <f>'S(t) modelling'!A479</f>
        <v>473</v>
      </c>
      <c r="C487" s="57">
        <f>'S(t) modelling'!E479</f>
        <v>102.25627992662712</v>
      </c>
      <c r="D487" s="57">
        <f>MAX(0,$C487-Parameters!$C$13)*Parameters!$D$13</f>
        <v>3225.6279926627117</v>
      </c>
      <c r="E487" s="27">
        <f>MAX(0,$C487-Parameters!$C$14)*Parameters!$D$14</f>
        <v>2225.6279926627117</v>
      </c>
      <c r="F487" s="58">
        <f>MAX(0,$C487-Parameters!$C$15)*Parameters!$D$15</f>
        <v>1225.6279926627117</v>
      </c>
      <c r="G487" s="59">
        <f t="shared" si="69"/>
        <v>6676.8839779881346</v>
      </c>
      <c r="H487" s="59">
        <f>IF(D487=0,0,Parameters!$C$13*Parameters!$D$13)+IF(E487=0,0,Parameters!$C$14*Parameters!$D$14)+IF(F487=0,0,Parameters!$C$15*Parameters!$D$15)</f>
        <v>24000</v>
      </c>
      <c r="I487" s="60">
        <f t="shared" si="77"/>
        <v>0.27820349908283892</v>
      </c>
      <c r="J487" s="58">
        <f>'S(t) modelling'!H479</f>
        <v>124.23881958045584</v>
      </c>
      <c r="K487" s="57">
        <f>MAX(0,$J487-Parameters!$C$13)*Parameters!$D$13</f>
        <v>5423.8819580455838</v>
      </c>
      <c r="L487" s="27">
        <f>MAX(0,$J487-Parameters!$C$14)*Parameters!$D$14</f>
        <v>4423.8819580455838</v>
      </c>
      <c r="M487" s="58">
        <f>MAX(0,$J487-Parameters!$C$15)*Parameters!$D$15</f>
        <v>3423.8819580455838</v>
      </c>
      <c r="N487" s="61">
        <f t="shared" si="70"/>
        <v>13271.645874136751</v>
      </c>
      <c r="O487" s="59">
        <f>IF(K487=0,0,Parameters!$C$13*Parameters!$D$13)+IF(L487=0,0,Parameters!$C$14*Parameters!$D$14)+IF(M487=0,0,Parameters!$C$15*Parameters!$D$15)</f>
        <v>24000</v>
      </c>
      <c r="P487" s="60">
        <f t="shared" si="72"/>
        <v>0.55298524475569799</v>
      </c>
      <c r="R487" s="56">
        <f t="shared" si="73"/>
        <v>473</v>
      </c>
      <c r="S487" s="57">
        <f>MAX(0,$C487-Parameters!$C$16)*Parameters!$D$16</f>
        <v>1225.6279926627117</v>
      </c>
      <c r="T487" s="58">
        <f>MAX(0,$C487-Parameters!$D$17)*Parameters!$D$17</f>
        <v>225.62799266271156</v>
      </c>
      <c r="U487" s="70">
        <f t="shared" si="71"/>
        <v>1451.2559853254234</v>
      </c>
      <c r="V487" s="71">
        <f>IF(S487=0,0,Parameters!$C$16*Parameters!$D$16)+IF(T487=0,0,Parameters!$C$17*Parameters!$D$17)</f>
        <v>19000</v>
      </c>
      <c r="W487" s="60">
        <f t="shared" si="74"/>
        <v>7.6381893964495962E-2</v>
      </c>
      <c r="X487" s="57">
        <f>MAX(0,$J487-Parameters!$C$16)*Parameters!$D$16</f>
        <v>3423.8819580455838</v>
      </c>
      <c r="Y487" s="27">
        <f>MAX(0,$J487-Parameters!$C$17)*Parameters!$D$17</f>
        <v>2423.8819580455838</v>
      </c>
      <c r="Z487" s="72">
        <f t="shared" si="75"/>
        <v>5847.7639160911676</v>
      </c>
      <c r="AA487" s="61">
        <f>IF(X487=0,0,Parameters!$C$16*Parameters!$D$16)+IF(Y487=0,0,Parameters!$C$17*Parameters!$D$17)</f>
        <v>19000</v>
      </c>
      <c r="AB487" s="60">
        <f t="shared" si="76"/>
        <v>0.30777704821532459</v>
      </c>
    </row>
    <row r="488" spans="2:28" x14ac:dyDescent="0.3">
      <c r="B488" s="56">
        <f>'S(t) modelling'!A480</f>
        <v>474</v>
      </c>
      <c r="C488" s="57">
        <f>'S(t) modelling'!E480</f>
        <v>99.308404898438312</v>
      </c>
      <c r="D488" s="57">
        <f>MAX(0,$C488-Parameters!$C$13)*Parameters!$D$13</f>
        <v>2930.8404898438312</v>
      </c>
      <c r="E488" s="27">
        <f>MAX(0,$C488-Parameters!$C$14)*Parameters!$D$14</f>
        <v>1930.8404898438312</v>
      </c>
      <c r="F488" s="58">
        <f>MAX(0,$C488-Parameters!$C$15)*Parameters!$D$15</f>
        <v>930.84048984383116</v>
      </c>
      <c r="G488" s="59">
        <f t="shared" si="69"/>
        <v>5792.5214695314935</v>
      </c>
      <c r="H488" s="59">
        <f>IF(D488=0,0,Parameters!$C$13*Parameters!$D$13)+IF(E488=0,0,Parameters!$C$14*Parameters!$D$14)+IF(F488=0,0,Parameters!$C$15*Parameters!$D$15)</f>
        <v>24000</v>
      </c>
      <c r="I488" s="60">
        <f t="shared" si="77"/>
        <v>0.2413550612304789</v>
      </c>
      <c r="J488" s="58">
        <f>'S(t) modelling'!H480</f>
        <v>98.917737004095429</v>
      </c>
      <c r="K488" s="57">
        <f>MAX(0,$J488-Parameters!$C$13)*Parameters!$D$13</f>
        <v>2891.7737004095429</v>
      </c>
      <c r="L488" s="27">
        <f>MAX(0,$J488-Parameters!$C$14)*Parameters!$D$14</f>
        <v>1891.7737004095429</v>
      </c>
      <c r="M488" s="58">
        <f>MAX(0,$J488-Parameters!$C$15)*Parameters!$D$15</f>
        <v>891.77370040954293</v>
      </c>
      <c r="N488" s="61">
        <f t="shared" si="70"/>
        <v>5675.3211012286283</v>
      </c>
      <c r="O488" s="59">
        <f>IF(K488=0,0,Parameters!$C$13*Parameters!$D$13)+IF(L488=0,0,Parameters!$C$14*Parameters!$D$14)+IF(M488=0,0,Parameters!$C$15*Parameters!$D$15)</f>
        <v>24000</v>
      </c>
      <c r="P488" s="60">
        <f t="shared" si="72"/>
        <v>0.23647171255119284</v>
      </c>
      <c r="R488" s="56">
        <f t="shared" si="73"/>
        <v>474</v>
      </c>
      <c r="S488" s="57">
        <f>MAX(0,$C488-Parameters!$C$16)*Parameters!$D$16</f>
        <v>930.84048984383116</v>
      </c>
      <c r="T488" s="58">
        <f>MAX(0,$C488-Parameters!$D$17)*Parameters!$D$17</f>
        <v>0</v>
      </c>
      <c r="U488" s="70">
        <f t="shared" si="71"/>
        <v>930.84048984383116</v>
      </c>
      <c r="V488" s="71">
        <f>IF(S488=0,0,Parameters!$C$16*Parameters!$D$16)+IF(T488=0,0,Parameters!$C$17*Parameters!$D$17)</f>
        <v>9000</v>
      </c>
      <c r="W488" s="60">
        <f t="shared" si="74"/>
        <v>0.10342672109375901</v>
      </c>
      <c r="X488" s="57">
        <f>MAX(0,$J488-Parameters!$C$16)*Parameters!$D$16</f>
        <v>891.77370040954293</v>
      </c>
      <c r="Y488" s="27">
        <f>MAX(0,$J488-Parameters!$C$17)*Parameters!$D$17</f>
        <v>0</v>
      </c>
      <c r="Z488" s="72">
        <f t="shared" si="75"/>
        <v>891.77370040954293</v>
      </c>
      <c r="AA488" s="61">
        <f>IF(X488=0,0,Parameters!$C$16*Parameters!$D$16)+IF(Y488=0,0,Parameters!$C$17*Parameters!$D$17)</f>
        <v>9000</v>
      </c>
      <c r="AB488" s="60">
        <f t="shared" si="76"/>
        <v>9.908596671217143E-2</v>
      </c>
    </row>
    <row r="489" spans="2:28" x14ac:dyDescent="0.3">
      <c r="B489" s="56">
        <f>'S(t) modelling'!A481</f>
        <v>475</v>
      </c>
      <c r="C489" s="57">
        <f>'S(t) modelling'!E481</f>
        <v>129.67320113842877</v>
      </c>
      <c r="D489" s="57">
        <f>MAX(0,$C489-Parameters!$C$13)*Parameters!$D$13</f>
        <v>5967.3201138428767</v>
      </c>
      <c r="E489" s="27">
        <f>MAX(0,$C489-Parameters!$C$14)*Parameters!$D$14</f>
        <v>4967.3201138428767</v>
      </c>
      <c r="F489" s="58">
        <f>MAX(0,$C489-Parameters!$C$15)*Parameters!$D$15</f>
        <v>3967.3201138428767</v>
      </c>
      <c r="G489" s="59">
        <f t="shared" si="69"/>
        <v>14901.960341528629</v>
      </c>
      <c r="H489" s="59">
        <f>IF(D489=0,0,Parameters!$C$13*Parameters!$D$13)+IF(E489=0,0,Parameters!$C$14*Parameters!$D$14)+IF(F489=0,0,Parameters!$C$15*Parameters!$D$15)</f>
        <v>24000</v>
      </c>
      <c r="I489" s="60">
        <f t="shared" si="77"/>
        <v>0.62091501423035955</v>
      </c>
      <c r="J489" s="58">
        <f>'S(t) modelling'!H481</f>
        <v>131.49222430040021</v>
      </c>
      <c r="K489" s="57">
        <f>MAX(0,$J489-Parameters!$C$13)*Parameters!$D$13</f>
        <v>6149.2224300400212</v>
      </c>
      <c r="L489" s="27">
        <f>MAX(0,$J489-Parameters!$C$14)*Parameters!$D$14</f>
        <v>5149.2224300400212</v>
      </c>
      <c r="M489" s="58">
        <f>MAX(0,$J489-Parameters!$C$15)*Parameters!$D$15</f>
        <v>4149.2224300400212</v>
      </c>
      <c r="N489" s="61">
        <f t="shared" si="70"/>
        <v>15447.667290120064</v>
      </c>
      <c r="O489" s="59">
        <f>IF(K489=0,0,Parameters!$C$13*Parameters!$D$13)+IF(L489=0,0,Parameters!$C$14*Parameters!$D$14)+IF(M489=0,0,Parameters!$C$15*Parameters!$D$15)</f>
        <v>24000</v>
      </c>
      <c r="P489" s="60">
        <f t="shared" si="72"/>
        <v>0.64365280375500267</v>
      </c>
      <c r="R489" s="56">
        <f t="shared" si="73"/>
        <v>475</v>
      </c>
      <c r="S489" s="57">
        <f>MAX(0,$C489-Parameters!$C$16)*Parameters!$D$16</f>
        <v>3967.3201138428767</v>
      </c>
      <c r="T489" s="58">
        <f>MAX(0,$C489-Parameters!$D$17)*Parameters!$D$17</f>
        <v>2967.3201138428767</v>
      </c>
      <c r="U489" s="70">
        <f t="shared" si="71"/>
        <v>6934.6402276857534</v>
      </c>
      <c r="V489" s="71">
        <f>IF(S489=0,0,Parameters!$C$16*Parameters!$D$16)+IF(T489=0,0,Parameters!$C$17*Parameters!$D$17)</f>
        <v>19000</v>
      </c>
      <c r="W489" s="60">
        <f t="shared" si="74"/>
        <v>0.36498106461503965</v>
      </c>
      <c r="X489" s="57">
        <f>MAX(0,$J489-Parameters!$C$16)*Parameters!$D$16</f>
        <v>4149.2224300400212</v>
      </c>
      <c r="Y489" s="27">
        <f>MAX(0,$J489-Parameters!$C$17)*Parameters!$D$17</f>
        <v>3149.2224300400212</v>
      </c>
      <c r="Z489" s="72">
        <f t="shared" si="75"/>
        <v>7298.4448600800424</v>
      </c>
      <c r="AA489" s="61">
        <f>IF(X489=0,0,Parameters!$C$16*Parameters!$D$16)+IF(Y489=0,0,Parameters!$C$17*Parameters!$D$17)</f>
        <v>19000</v>
      </c>
      <c r="AB489" s="60">
        <f t="shared" si="76"/>
        <v>0.38412867684631802</v>
      </c>
    </row>
    <row r="490" spans="2:28" x14ac:dyDescent="0.3">
      <c r="B490" s="56">
        <f>'S(t) modelling'!A482</f>
        <v>476</v>
      </c>
      <c r="C490" s="57">
        <f>'S(t) modelling'!E482</f>
        <v>94.921012558718559</v>
      </c>
      <c r="D490" s="57">
        <f>MAX(0,$C490-Parameters!$C$13)*Parameters!$D$13</f>
        <v>2492.1012558718558</v>
      </c>
      <c r="E490" s="27">
        <f>MAX(0,$C490-Parameters!$C$14)*Parameters!$D$14</f>
        <v>1492.1012558718558</v>
      </c>
      <c r="F490" s="58">
        <f>MAX(0,$C490-Parameters!$C$15)*Parameters!$D$15</f>
        <v>492.10125587185587</v>
      </c>
      <c r="G490" s="59">
        <f t="shared" si="69"/>
        <v>4476.3037676155673</v>
      </c>
      <c r="H490" s="59">
        <f>IF(D490=0,0,Parameters!$C$13*Parameters!$D$13)+IF(E490=0,0,Parameters!$C$14*Parameters!$D$14)+IF(F490=0,0,Parameters!$C$15*Parameters!$D$15)</f>
        <v>24000</v>
      </c>
      <c r="I490" s="60">
        <f t="shared" si="77"/>
        <v>0.18651265698398198</v>
      </c>
      <c r="J490" s="58">
        <f>'S(t) modelling'!H482</f>
        <v>100.18281796241273</v>
      </c>
      <c r="K490" s="57">
        <f>MAX(0,$J490-Parameters!$C$13)*Parameters!$D$13</f>
        <v>3018.2817962412728</v>
      </c>
      <c r="L490" s="27">
        <f>MAX(0,$J490-Parameters!$C$14)*Parameters!$D$14</f>
        <v>2018.2817962412728</v>
      </c>
      <c r="M490" s="58">
        <f>MAX(0,$J490-Parameters!$C$15)*Parameters!$D$15</f>
        <v>1018.2817962412728</v>
      </c>
      <c r="N490" s="61">
        <f t="shared" si="70"/>
        <v>6054.8453887238184</v>
      </c>
      <c r="O490" s="59">
        <f>IF(K490=0,0,Parameters!$C$13*Parameters!$D$13)+IF(L490=0,0,Parameters!$C$14*Parameters!$D$14)+IF(M490=0,0,Parameters!$C$15*Parameters!$D$15)</f>
        <v>24000</v>
      </c>
      <c r="P490" s="60">
        <f t="shared" si="72"/>
        <v>0.25228522453015911</v>
      </c>
      <c r="R490" s="56">
        <f t="shared" si="73"/>
        <v>476</v>
      </c>
      <c r="S490" s="57">
        <f>MAX(0,$C490-Parameters!$C$16)*Parameters!$D$16</f>
        <v>492.10125587185587</v>
      </c>
      <c r="T490" s="58">
        <f>MAX(0,$C490-Parameters!$D$17)*Parameters!$D$17</f>
        <v>0</v>
      </c>
      <c r="U490" s="70">
        <f t="shared" si="71"/>
        <v>492.10125587185587</v>
      </c>
      <c r="V490" s="71">
        <f>IF(S490=0,0,Parameters!$C$16*Parameters!$D$16)+IF(T490=0,0,Parameters!$C$17*Parameters!$D$17)</f>
        <v>9000</v>
      </c>
      <c r="W490" s="60">
        <f t="shared" si="74"/>
        <v>5.4677917319095097E-2</v>
      </c>
      <c r="X490" s="57">
        <f>MAX(0,$J490-Parameters!$C$16)*Parameters!$D$16</f>
        <v>1018.2817962412728</v>
      </c>
      <c r="Y490" s="27">
        <f>MAX(0,$J490-Parameters!$C$17)*Parameters!$D$17</f>
        <v>18.28179624127273</v>
      </c>
      <c r="Z490" s="72">
        <f t="shared" si="75"/>
        <v>1036.5635924825456</v>
      </c>
      <c r="AA490" s="61">
        <f>IF(X490=0,0,Parameters!$C$16*Parameters!$D$16)+IF(Y490=0,0,Parameters!$C$17*Parameters!$D$17)</f>
        <v>19000</v>
      </c>
      <c r="AB490" s="60">
        <f t="shared" si="76"/>
        <v>5.4555978551712923E-2</v>
      </c>
    </row>
    <row r="491" spans="2:28" x14ac:dyDescent="0.3">
      <c r="B491" s="56">
        <f>'S(t) modelling'!A483</f>
        <v>477</v>
      </c>
      <c r="C491" s="57">
        <f>'S(t) modelling'!E483</f>
        <v>108.67048615187463</v>
      </c>
      <c r="D491" s="57">
        <f>MAX(0,$C491-Parameters!$C$13)*Parameters!$D$13</f>
        <v>3867.0486151874629</v>
      </c>
      <c r="E491" s="27">
        <f>MAX(0,$C491-Parameters!$C$14)*Parameters!$D$14</f>
        <v>2867.0486151874629</v>
      </c>
      <c r="F491" s="58">
        <f>MAX(0,$C491-Parameters!$C$15)*Parameters!$D$15</f>
        <v>1867.0486151874627</v>
      </c>
      <c r="G491" s="59">
        <f t="shared" si="69"/>
        <v>8601.1458455623888</v>
      </c>
      <c r="H491" s="59">
        <f>IF(D491=0,0,Parameters!$C$13*Parameters!$D$13)+IF(E491=0,0,Parameters!$C$14*Parameters!$D$14)+IF(F491=0,0,Parameters!$C$15*Parameters!$D$15)</f>
        <v>24000</v>
      </c>
      <c r="I491" s="60">
        <f t="shared" si="77"/>
        <v>0.35838107689843285</v>
      </c>
      <c r="J491" s="58">
        <f>'S(t) modelling'!H483</f>
        <v>115.71487649161706</v>
      </c>
      <c r="K491" s="57">
        <f>MAX(0,$J491-Parameters!$C$13)*Parameters!$D$13</f>
        <v>4571.487649161706</v>
      </c>
      <c r="L491" s="27">
        <f>MAX(0,$J491-Parameters!$C$14)*Parameters!$D$14</f>
        <v>3571.487649161706</v>
      </c>
      <c r="M491" s="58">
        <f>MAX(0,$J491-Parameters!$C$15)*Parameters!$D$15</f>
        <v>2571.487649161706</v>
      </c>
      <c r="N491" s="61">
        <f t="shared" si="70"/>
        <v>10714.462947485117</v>
      </c>
      <c r="O491" s="59">
        <f>IF(K491=0,0,Parameters!$C$13*Parameters!$D$13)+IF(L491=0,0,Parameters!$C$14*Parameters!$D$14)+IF(M491=0,0,Parameters!$C$15*Parameters!$D$15)</f>
        <v>24000</v>
      </c>
      <c r="P491" s="60">
        <f t="shared" si="72"/>
        <v>0.4464359561452132</v>
      </c>
      <c r="R491" s="56">
        <f t="shared" si="73"/>
        <v>477</v>
      </c>
      <c r="S491" s="57">
        <f>MAX(0,$C491-Parameters!$C$16)*Parameters!$D$16</f>
        <v>1867.0486151874627</v>
      </c>
      <c r="T491" s="58">
        <f>MAX(0,$C491-Parameters!$D$17)*Parameters!$D$17</f>
        <v>867.0486151874627</v>
      </c>
      <c r="U491" s="70">
        <f t="shared" si="71"/>
        <v>2734.0972303749254</v>
      </c>
      <c r="V491" s="71">
        <f>IF(S491=0,0,Parameters!$C$16*Parameters!$D$16)+IF(T491=0,0,Parameters!$C$17*Parameters!$D$17)</f>
        <v>19000</v>
      </c>
      <c r="W491" s="60">
        <f t="shared" si="74"/>
        <v>0.14389985423025922</v>
      </c>
      <c r="X491" s="57">
        <f>MAX(0,$J491-Parameters!$C$16)*Parameters!$D$16</f>
        <v>2571.487649161706</v>
      </c>
      <c r="Y491" s="27">
        <f>MAX(0,$J491-Parameters!$C$17)*Parameters!$D$17</f>
        <v>1571.4876491617063</v>
      </c>
      <c r="Z491" s="72">
        <f t="shared" si="75"/>
        <v>4142.9752983234121</v>
      </c>
      <c r="AA491" s="61">
        <f>IF(X491=0,0,Parameters!$C$16*Parameters!$D$16)+IF(Y491=0,0,Parameters!$C$17*Parameters!$D$17)</f>
        <v>19000</v>
      </c>
      <c r="AB491" s="60">
        <f t="shared" si="76"/>
        <v>0.21805133149070591</v>
      </c>
    </row>
    <row r="492" spans="2:28" x14ac:dyDescent="0.3">
      <c r="B492" s="56">
        <f>'S(t) modelling'!A484</f>
        <v>478</v>
      </c>
      <c r="C492" s="57">
        <f>'S(t) modelling'!E484</f>
        <v>95.823536986682612</v>
      </c>
      <c r="D492" s="57">
        <f>MAX(0,$C492-Parameters!$C$13)*Parameters!$D$13</f>
        <v>2582.3536986682611</v>
      </c>
      <c r="E492" s="27">
        <f>MAX(0,$C492-Parameters!$C$14)*Parameters!$D$14</f>
        <v>1582.3536986682611</v>
      </c>
      <c r="F492" s="58">
        <f>MAX(0,$C492-Parameters!$C$15)*Parameters!$D$15</f>
        <v>582.35369866826113</v>
      </c>
      <c r="G492" s="59">
        <f t="shared" si="69"/>
        <v>4747.0610960047834</v>
      </c>
      <c r="H492" s="59">
        <f>IF(D492=0,0,Parameters!$C$13*Parameters!$D$13)+IF(E492=0,0,Parameters!$C$14*Parameters!$D$14)+IF(F492=0,0,Parameters!$C$15*Parameters!$D$15)</f>
        <v>24000</v>
      </c>
      <c r="I492" s="60">
        <f t="shared" si="77"/>
        <v>0.19779421233353264</v>
      </c>
      <c r="J492" s="58">
        <f>'S(t) modelling'!H484</f>
        <v>97.607083072699226</v>
      </c>
      <c r="K492" s="57">
        <f>MAX(0,$J492-Parameters!$C$13)*Parameters!$D$13</f>
        <v>2760.7083072699224</v>
      </c>
      <c r="L492" s="27">
        <f>MAX(0,$J492-Parameters!$C$14)*Parameters!$D$14</f>
        <v>1760.7083072699224</v>
      </c>
      <c r="M492" s="58">
        <f>MAX(0,$J492-Parameters!$C$15)*Parameters!$D$15</f>
        <v>760.70830726992256</v>
      </c>
      <c r="N492" s="61">
        <f t="shared" si="70"/>
        <v>5282.1249218097673</v>
      </c>
      <c r="O492" s="59">
        <f>IF(K492=0,0,Parameters!$C$13*Parameters!$D$13)+IF(L492=0,0,Parameters!$C$14*Parameters!$D$14)+IF(M492=0,0,Parameters!$C$15*Parameters!$D$15)</f>
        <v>24000</v>
      </c>
      <c r="P492" s="60">
        <f t="shared" si="72"/>
        <v>0.22008853840874029</v>
      </c>
      <c r="R492" s="56">
        <f t="shared" si="73"/>
        <v>478</v>
      </c>
      <c r="S492" s="57">
        <f>MAX(0,$C492-Parameters!$C$16)*Parameters!$D$16</f>
        <v>582.35369866826113</v>
      </c>
      <c r="T492" s="58">
        <f>MAX(0,$C492-Parameters!$D$17)*Parameters!$D$17</f>
        <v>0</v>
      </c>
      <c r="U492" s="70">
        <f t="shared" si="71"/>
        <v>582.35369866826113</v>
      </c>
      <c r="V492" s="71">
        <f>IF(S492=0,0,Parameters!$C$16*Parameters!$D$16)+IF(T492=0,0,Parameters!$C$17*Parameters!$D$17)</f>
        <v>9000</v>
      </c>
      <c r="W492" s="60">
        <f t="shared" si="74"/>
        <v>6.4705966518695687E-2</v>
      </c>
      <c r="X492" s="57">
        <f>MAX(0,$J492-Parameters!$C$16)*Parameters!$D$16</f>
        <v>760.70830726992256</v>
      </c>
      <c r="Y492" s="27">
        <f>MAX(0,$J492-Parameters!$C$17)*Parameters!$D$17</f>
        <v>0</v>
      </c>
      <c r="Z492" s="72">
        <f t="shared" si="75"/>
        <v>760.70830726992256</v>
      </c>
      <c r="AA492" s="61">
        <f>IF(X492=0,0,Parameters!$C$16*Parameters!$D$16)+IF(Y492=0,0,Parameters!$C$17*Parameters!$D$17)</f>
        <v>9000</v>
      </c>
      <c r="AB492" s="60">
        <f t="shared" si="76"/>
        <v>8.4523145252213619E-2</v>
      </c>
    </row>
    <row r="493" spans="2:28" x14ac:dyDescent="0.3">
      <c r="B493" s="56">
        <f>'S(t) modelling'!A485</f>
        <v>479</v>
      </c>
      <c r="C493" s="57">
        <f>'S(t) modelling'!E485</f>
        <v>99.728908426237382</v>
      </c>
      <c r="D493" s="57">
        <f>MAX(0,$C493-Parameters!$C$13)*Parameters!$D$13</f>
        <v>2972.8908426237381</v>
      </c>
      <c r="E493" s="27">
        <f>MAX(0,$C493-Parameters!$C$14)*Parameters!$D$14</f>
        <v>1972.8908426237381</v>
      </c>
      <c r="F493" s="58">
        <f>MAX(0,$C493-Parameters!$C$15)*Parameters!$D$15</f>
        <v>972.89084262373819</v>
      </c>
      <c r="G493" s="59">
        <f t="shared" si="69"/>
        <v>5918.6725278712147</v>
      </c>
      <c r="H493" s="59">
        <f>IF(D493=0,0,Parameters!$C$13*Parameters!$D$13)+IF(E493=0,0,Parameters!$C$14*Parameters!$D$14)+IF(F493=0,0,Parameters!$C$15*Parameters!$D$15)</f>
        <v>24000</v>
      </c>
      <c r="I493" s="60">
        <f t="shared" si="77"/>
        <v>0.24661135532796727</v>
      </c>
      <c r="J493" s="58">
        <f>'S(t) modelling'!H485</f>
        <v>110.09778862226803</v>
      </c>
      <c r="K493" s="57">
        <f>MAX(0,$J493-Parameters!$C$13)*Parameters!$D$13</f>
        <v>4009.7788622268026</v>
      </c>
      <c r="L493" s="27">
        <f>MAX(0,$J493-Parameters!$C$14)*Parameters!$D$14</f>
        <v>3009.7788622268026</v>
      </c>
      <c r="M493" s="58">
        <f>MAX(0,$J493-Parameters!$C$15)*Parameters!$D$15</f>
        <v>2009.7788622268026</v>
      </c>
      <c r="N493" s="61">
        <f t="shared" si="70"/>
        <v>9029.3365866804088</v>
      </c>
      <c r="O493" s="59">
        <f>IF(K493=0,0,Parameters!$C$13*Parameters!$D$13)+IF(L493=0,0,Parameters!$C$14*Parameters!$D$14)+IF(M493=0,0,Parameters!$C$15*Parameters!$D$15)</f>
        <v>24000</v>
      </c>
      <c r="P493" s="60">
        <f t="shared" si="72"/>
        <v>0.37622235777835039</v>
      </c>
      <c r="R493" s="56">
        <f t="shared" si="73"/>
        <v>479</v>
      </c>
      <c r="S493" s="57">
        <f>MAX(0,$C493-Parameters!$C$16)*Parameters!$D$16</f>
        <v>972.89084262373819</v>
      </c>
      <c r="T493" s="58">
        <f>MAX(0,$C493-Parameters!$D$17)*Parameters!$D$17</f>
        <v>0</v>
      </c>
      <c r="U493" s="70">
        <f t="shared" si="71"/>
        <v>972.89084262373819</v>
      </c>
      <c r="V493" s="71">
        <f>IF(S493=0,0,Parameters!$C$16*Parameters!$D$16)+IF(T493=0,0,Parameters!$C$17*Parameters!$D$17)</f>
        <v>9000</v>
      </c>
      <c r="W493" s="60">
        <f t="shared" si="74"/>
        <v>0.10809898251374869</v>
      </c>
      <c r="X493" s="57">
        <f>MAX(0,$J493-Parameters!$C$16)*Parameters!$D$16</f>
        <v>2009.7788622268026</v>
      </c>
      <c r="Y493" s="27">
        <f>MAX(0,$J493-Parameters!$C$17)*Parameters!$D$17</f>
        <v>1009.7788622268026</v>
      </c>
      <c r="Z493" s="72">
        <f t="shared" si="75"/>
        <v>3019.5577244536053</v>
      </c>
      <c r="AA493" s="61">
        <f>IF(X493=0,0,Parameters!$C$16*Parameters!$D$16)+IF(Y493=0,0,Parameters!$C$17*Parameters!$D$17)</f>
        <v>19000</v>
      </c>
      <c r="AB493" s="60">
        <f t="shared" si="76"/>
        <v>0.15892409076071606</v>
      </c>
    </row>
    <row r="494" spans="2:28" x14ac:dyDescent="0.3">
      <c r="B494" s="56">
        <f>'S(t) modelling'!A486</f>
        <v>480</v>
      </c>
      <c r="C494" s="57">
        <f>'S(t) modelling'!E486</f>
        <v>97.400402778012534</v>
      </c>
      <c r="D494" s="57">
        <f>MAX(0,$C494-Parameters!$C$13)*Parameters!$D$13</f>
        <v>2740.0402778012535</v>
      </c>
      <c r="E494" s="27">
        <f>MAX(0,$C494-Parameters!$C$14)*Parameters!$D$14</f>
        <v>1740.0402778012535</v>
      </c>
      <c r="F494" s="58">
        <f>MAX(0,$C494-Parameters!$C$15)*Parameters!$D$15</f>
        <v>740.04027780125341</v>
      </c>
      <c r="G494" s="59">
        <f t="shared" si="69"/>
        <v>5220.1208334037601</v>
      </c>
      <c r="H494" s="59">
        <f>IF(D494=0,0,Parameters!$C$13*Parameters!$D$13)+IF(E494=0,0,Parameters!$C$14*Parameters!$D$14)+IF(F494=0,0,Parameters!$C$15*Parameters!$D$15)</f>
        <v>24000</v>
      </c>
      <c r="I494" s="60">
        <f t="shared" si="77"/>
        <v>0.21750503472515667</v>
      </c>
      <c r="J494" s="58">
        <f>'S(t) modelling'!H486</f>
        <v>103.69316910085794</v>
      </c>
      <c r="K494" s="57">
        <f>MAX(0,$J494-Parameters!$C$13)*Parameters!$D$13</f>
        <v>3369.3169100857945</v>
      </c>
      <c r="L494" s="27">
        <f>MAX(0,$J494-Parameters!$C$14)*Parameters!$D$14</f>
        <v>2369.3169100857945</v>
      </c>
      <c r="M494" s="58">
        <f>MAX(0,$J494-Parameters!$C$15)*Parameters!$D$15</f>
        <v>1369.3169100857945</v>
      </c>
      <c r="N494" s="61">
        <f t="shared" si="70"/>
        <v>7107.9507302573838</v>
      </c>
      <c r="O494" s="59">
        <f>IF(K494=0,0,Parameters!$C$13*Parameters!$D$13)+IF(L494=0,0,Parameters!$C$14*Parameters!$D$14)+IF(M494=0,0,Parameters!$C$15*Parameters!$D$15)</f>
        <v>24000</v>
      </c>
      <c r="P494" s="60">
        <f t="shared" si="72"/>
        <v>0.29616461376072434</v>
      </c>
      <c r="R494" s="56">
        <f t="shared" si="73"/>
        <v>480</v>
      </c>
      <c r="S494" s="57">
        <f>MAX(0,$C494-Parameters!$C$16)*Parameters!$D$16</f>
        <v>740.04027780125341</v>
      </c>
      <c r="T494" s="58">
        <f>MAX(0,$C494-Parameters!$D$17)*Parameters!$D$17</f>
        <v>0</v>
      </c>
      <c r="U494" s="70">
        <f t="shared" si="71"/>
        <v>740.04027780125341</v>
      </c>
      <c r="V494" s="71">
        <f>IF(S494=0,0,Parameters!$C$16*Parameters!$D$16)+IF(T494=0,0,Parameters!$C$17*Parameters!$D$17)</f>
        <v>9000</v>
      </c>
      <c r="W494" s="60">
        <f t="shared" si="74"/>
        <v>8.2226697533472601E-2</v>
      </c>
      <c r="X494" s="57">
        <f>MAX(0,$J494-Parameters!$C$16)*Parameters!$D$16</f>
        <v>1369.3169100857945</v>
      </c>
      <c r="Y494" s="27">
        <f>MAX(0,$J494-Parameters!$C$17)*Parameters!$D$17</f>
        <v>369.31691008579435</v>
      </c>
      <c r="Z494" s="72">
        <f t="shared" si="75"/>
        <v>1738.6338201715889</v>
      </c>
      <c r="AA494" s="61">
        <f>IF(X494=0,0,Parameters!$C$16*Parameters!$D$16)+IF(Y494=0,0,Parameters!$C$17*Parameters!$D$17)</f>
        <v>19000</v>
      </c>
      <c r="AB494" s="60">
        <f t="shared" si="76"/>
        <v>9.1507043166925733E-2</v>
      </c>
    </row>
    <row r="495" spans="2:28" x14ac:dyDescent="0.3">
      <c r="B495" s="56">
        <f>'S(t) modelling'!A487</f>
        <v>481</v>
      </c>
      <c r="C495" s="57">
        <f>'S(t) modelling'!E487</f>
        <v>98.215128107049253</v>
      </c>
      <c r="D495" s="57">
        <f>MAX(0,$C495-Parameters!$C$13)*Parameters!$D$13</f>
        <v>2821.5128107049254</v>
      </c>
      <c r="E495" s="27">
        <f>MAX(0,$C495-Parameters!$C$14)*Parameters!$D$14</f>
        <v>1821.5128107049254</v>
      </c>
      <c r="F495" s="58">
        <f>MAX(0,$C495-Parameters!$C$15)*Parameters!$D$15</f>
        <v>821.5128107049253</v>
      </c>
      <c r="G495" s="59">
        <f t="shared" si="69"/>
        <v>5464.5384321147758</v>
      </c>
      <c r="H495" s="59">
        <f>IF(D495=0,0,Parameters!$C$13*Parameters!$D$13)+IF(E495=0,0,Parameters!$C$14*Parameters!$D$14)+IF(F495=0,0,Parameters!$C$15*Parameters!$D$15)</f>
        <v>24000</v>
      </c>
      <c r="I495" s="60">
        <f t="shared" si="77"/>
        <v>0.22768910133811565</v>
      </c>
      <c r="J495" s="58">
        <f>'S(t) modelling'!H487</f>
        <v>86.704471419115436</v>
      </c>
      <c r="K495" s="57">
        <f>MAX(0,$J495-Parameters!$C$13)*Parameters!$D$13</f>
        <v>1670.4471419115434</v>
      </c>
      <c r="L495" s="27">
        <f>MAX(0,$J495-Parameters!$C$14)*Parameters!$D$14</f>
        <v>670.44714191154355</v>
      </c>
      <c r="M495" s="58">
        <f>MAX(0,$J495-Parameters!$C$15)*Parameters!$D$15</f>
        <v>0</v>
      </c>
      <c r="N495" s="61">
        <f t="shared" si="70"/>
        <v>2340.8942838230869</v>
      </c>
      <c r="O495" s="59">
        <f>IF(K495=0,0,Parameters!$C$13*Parameters!$D$13)+IF(L495=0,0,Parameters!$C$14*Parameters!$D$14)+IF(M495=0,0,Parameters!$C$15*Parameters!$D$15)</f>
        <v>15000</v>
      </c>
      <c r="P495" s="60">
        <f t="shared" si="72"/>
        <v>0.15605961892153913</v>
      </c>
      <c r="R495" s="56">
        <f t="shared" si="73"/>
        <v>481</v>
      </c>
      <c r="S495" s="57">
        <f>MAX(0,$C495-Parameters!$C$16)*Parameters!$D$16</f>
        <v>821.5128107049253</v>
      </c>
      <c r="T495" s="58">
        <f>MAX(0,$C495-Parameters!$D$17)*Parameters!$D$17</f>
        <v>0</v>
      </c>
      <c r="U495" s="70">
        <f t="shared" si="71"/>
        <v>821.5128107049253</v>
      </c>
      <c r="V495" s="71">
        <f>IF(S495=0,0,Parameters!$C$16*Parameters!$D$16)+IF(T495=0,0,Parameters!$C$17*Parameters!$D$17)</f>
        <v>9000</v>
      </c>
      <c r="W495" s="60">
        <f t="shared" si="74"/>
        <v>9.1279201189436138E-2</v>
      </c>
      <c r="X495" s="57">
        <f>MAX(0,$J495-Parameters!$C$16)*Parameters!$D$16</f>
        <v>0</v>
      </c>
      <c r="Y495" s="27">
        <f>MAX(0,$J495-Parameters!$C$17)*Parameters!$D$17</f>
        <v>0</v>
      </c>
      <c r="Z495" s="72">
        <f t="shared" si="75"/>
        <v>0</v>
      </c>
      <c r="AA495" s="61">
        <f>IF(X495=0,0,Parameters!$C$16*Parameters!$D$16)+IF(Y495=0,0,Parameters!$C$17*Parameters!$D$17)</f>
        <v>0</v>
      </c>
      <c r="AB495" s="60">
        <f t="shared" si="76"/>
        <v>0</v>
      </c>
    </row>
    <row r="496" spans="2:28" x14ac:dyDescent="0.3">
      <c r="B496" s="56">
        <f>'S(t) modelling'!A488</f>
        <v>482</v>
      </c>
      <c r="C496" s="57">
        <f>'S(t) modelling'!E488</f>
        <v>93.544622482124353</v>
      </c>
      <c r="D496" s="57">
        <f>MAX(0,$C496-Parameters!$C$13)*Parameters!$D$13</f>
        <v>2354.4622482124355</v>
      </c>
      <c r="E496" s="27">
        <f>MAX(0,$C496-Parameters!$C$14)*Parameters!$D$14</f>
        <v>1354.4622482124353</v>
      </c>
      <c r="F496" s="58">
        <f>MAX(0,$C496-Parameters!$C$15)*Parameters!$D$15</f>
        <v>354.46224821243533</v>
      </c>
      <c r="G496" s="59">
        <f t="shared" si="69"/>
        <v>4063.3867446373065</v>
      </c>
      <c r="H496" s="59">
        <f>IF(D496=0,0,Parameters!$C$13*Parameters!$D$13)+IF(E496=0,0,Parameters!$C$14*Parameters!$D$14)+IF(F496=0,0,Parameters!$C$15*Parameters!$D$15)</f>
        <v>24000</v>
      </c>
      <c r="I496" s="60">
        <f t="shared" si="77"/>
        <v>0.16930778102655444</v>
      </c>
      <c r="J496" s="58">
        <f>'S(t) modelling'!H488</f>
        <v>98.288977430809837</v>
      </c>
      <c r="K496" s="57">
        <f>MAX(0,$J496-Parameters!$C$13)*Parameters!$D$13</f>
        <v>2828.8977430809837</v>
      </c>
      <c r="L496" s="27">
        <f>MAX(0,$J496-Parameters!$C$14)*Parameters!$D$14</f>
        <v>1828.8977430809837</v>
      </c>
      <c r="M496" s="58">
        <f>MAX(0,$J496-Parameters!$C$15)*Parameters!$D$15</f>
        <v>828.89774308098367</v>
      </c>
      <c r="N496" s="61">
        <f t="shared" si="70"/>
        <v>5486.693229242951</v>
      </c>
      <c r="O496" s="59">
        <f>IF(K496=0,0,Parameters!$C$13*Parameters!$D$13)+IF(L496=0,0,Parameters!$C$14*Parameters!$D$14)+IF(M496=0,0,Parameters!$C$15*Parameters!$D$15)</f>
        <v>24000</v>
      </c>
      <c r="P496" s="60">
        <f t="shared" si="72"/>
        <v>0.22861221788512295</v>
      </c>
      <c r="R496" s="56">
        <f t="shared" si="73"/>
        <v>482</v>
      </c>
      <c r="S496" s="57">
        <f>MAX(0,$C496-Parameters!$C$16)*Parameters!$D$16</f>
        <v>354.46224821243533</v>
      </c>
      <c r="T496" s="58">
        <f>MAX(0,$C496-Parameters!$D$17)*Parameters!$D$17</f>
        <v>0</v>
      </c>
      <c r="U496" s="70">
        <f t="shared" si="71"/>
        <v>354.46224821243533</v>
      </c>
      <c r="V496" s="71">
        <f>IF(S496=0,0,Parameters!$C$16*Parameters!$D$16)+IF(T496=0,0,Parameters!$C$17*Parameters!$D$17)</f>
        <v>9000</v>
      </c>
      <c r="W496" s="60">
        <f t="shared" si="74"/>
        <v>3.9384694245826149E-2</v>
      </c>
      <c r="X496" s="57">
        <f>MAX(0,$J496-Parameters!$C$16)*Parameters!$D$16</f>
        <v>828.89774308098367</v>
      </c>
      <c r="Y496" s="27">
        <f>MAX(0,$J496-Parameters!$C$17)*Parameters!$D$17</f>
        <v>0</v>
      </c>
      <c r="Z496" s="72">
        <f t="shared" si="75"/>
        <v>828.89774308098367</v>
      </c>
      <c r="AA496" s="61">
        <f>IF(X496=0,0,Parameters!$C$16*Parameters!$D$16)+IF(Y496=0,0,Parameters!$C$17*Parameters!$D$17)</f>
        <v>9000</v>
      </c>
      <c r="AB496" s="60">
        <f t="shared" si="76"/>
        <v>9.2099749231220412E-2</v>
      </c>
    </row>
    <row r="497" spans="2:28" x14ac:dyDescent="0.3">
      <c r="B497" s="56">
        <f>'S(t) modelling'!A489</f>
        <v>483</v>
      </c>
      <c r="C497" s="57">
        <f>'S(t) modelling'!E489</f>
        <v>114.76044077212367</v>
      </c>
      <c r="D497" s="57">
        <f>MAX(0,$C497-Parameters!$C$13)*Parameters!$D$13</f>
        <v>4476.0440772123675</v>
      </c>
      <c r="E497" s="27">
        <f>MAX(0,$C497-Parameters!$C$14)*Parameters!$D$14</f>
        <v>3476.0440772123675</v>
      </c>
      <c r="F497" s="58">
        <f>MAX(0,$C497-Parameters!$C$15)*Parameters!$D$15</f>
        <v>2476.0440772123675</v>
      </c>
      <c r="G497" s="59">
        <f t="shared" si="69"/>
        <v>10428.132231637102</v>
      </c>
      <c r="H497" s="59">
        <f>IF(D497=0,0,Parameters!$C$13*Parameters!$D$13)+IF(E497=0,0,Parameters!$C$14*Parameters!$D$14)+IF(F497=0,0,Parameters!$C$15*Parameters!$D$15)</f>
        <v>24000</v>
      </c>
      <c r="I497" s="60">
        <f t="shared" si="77"/>
        <v>0.43450550965154594</v>
      </c>
      <c r="J497" s="58">
        <f>'S(t) modelling'!H489</f>
        <v>107.80077851428537</v>
      </c>
      <c r="K497" s="57">
        <f>MAX(0,$J497-Parameters!$C$13)*Parameters!$D$13</f>
        <v>3780.0778514285371</v>
      </c>
      <c r="L497" s="27">
        <f>MAX(0,$J497-Parameters!$C$14)*Parameters!$D$14</f>
        <v>2780.0778514285371</v>
      </c>
      <c r="M497" s="58">
        <f>MAX(0,$J497-Parameters!$C$15)*Parameters!$D$15</f>
        <v>1780.0778514285369</v>
      </c>
      <c r="N497" s="61">
        <f t="shared" si="70"/>
        <v>8340.2335542856108</v>
      </c>
      <c r="O497" s="59">
        <f>IF(K497=0,0,Parameters!$C$13*Parameters!$D$13)+IF(L497=0,0,Parameters!$C$14*Parameters!$D$14)+IF(M497=0,0,Parameters!$C$15*Parameters!$D$15)</f>
        <v>24000</v>
      </c>
      <c r="P497" s="60">
        <f t="shared" si="72"/>
        <v>0.34750973142856711</v>
      </c>
      <c r="R497" s="56">
        <f t="shared" si="73"/>
        <v>483</v>
      </c>
      <c r="S497" s="57">
        <f>MAX(0,$C497-Parameters!$C$16)*Parameters!$D$16</f>
        <v>2476.0440772123675</v>
      </c>
      <c r="T497" s="58">
        <f>MAX(0,$C497-Parameters!$D$17)*Parameters!$D$17</f>
        <v>1476.0440772123673</v>
      </c>
      <c r="U497" s="70">
        <f t="shared" si="71"/>
        <v>3952.088154424735</v>
      </c>
      <c r="V497" s="71">
        <f>IF(S497=0,0,Parameters!$C$16*Parameters!$D$16)+IF(T497=0,0,Parameters!$C$17*Parameters!$D$17)</f>
        <v>19000</v>
      </c>
      <c r="W497" s="60">
        <f t="shared" si="74"/>
        <v>0.20800463970656499</v>
      </c>
      <c r="X497" s="57">
        <f>MAX(0,$J497-Parameters!$C$16)*Parameters!$D$16</f>
        <v>1780.0778514285369</v>
      </c>
      <c r="Y497" s="27">
        <f>MAX(0,$J497-Parameters!$C$17)*Parameters!$D$17</f>
        <v>780.07785142853686</v>
      </c>
      <c r="Z497" s="72">
        <f t="shared" si="75"/>
        <v>2560.1557028570737</v>
      </c>
      <c r="AA497" s="61">
        <f>IF(X497=0,0,Parameters!$C$16*Parameters!$D$16)+IF(Y497=0,0,Parameters!$C$17*Parameters!$D$17)</f>
        <v>19000</v>
      </c>
      <c r="AB497" s="60">
        <f t="shared" si="76"/>
        <v>0.13474503699247756</v>
      </c>
    </row>
    <row r="498" spans="2:28" x14ac:dyDescent="0.3">
      <c r="B498" s="56">
        <f>'S(t) modelling'!A490</f>
        <v>484</v>
      </c>
      <c r="C498" s="57">
        <f>'S(t) modelling'!E490</f>
        <v>97.16905329772969</v>
      </c>
      <c r="D498" s="57">
        <f>MAX(0,$C498-Parameters!$C$13)*Parameters!$D$13</f>
        <v>2716.9053297729688</v>
      </c>
      <c r="E498" s="27">
        <f>MAX(0,$C498-Parameters!$C$14)*Parameters!$D$14</f>
        <v>1716.905329772969</v>
      </c>
      <c r="F498" s="58">
        <f>MAX(0,$C498-Parameters!$C$15)*Parameters!$D$15</f>
        <v>716.90532977296903</v>
      </c>
      <c r="G498" s="59">
        <f t="shared" si="69"/>
        <v>5150.7159893189064</v>
      </c>
      <c r="H498" s="59">
        <f>IF(D498=0,0,Parameters!$C$13*Parameters!$D$13)+IF(E498=0,0,Parameters!$C$14*Parameters!$D$14)+IF(F498=0,0,Parameters!$C$15*Parameters!$D$15)</f>
        <v>24000</v>
      </c>
      <c r="I498" s="60">
        <f t="shared" si="77"/>
        <v>0.2146131662216211</v>
      </c>
      <c r="J498" s="58">
        <f>'S(t) modelling'!H490</f>
        <v>108.16651443316125</v>
      </c>
      <c r="K498" s="57">
        <f>MAX(0,$J498-Parameters!$C$13)*Parameters!$D$13</f>
        <v>3816.6514433161256</v>
      </c>
      <c r="L498" s="27">
        <f>MAX(0,$J498-Parameters!$C$14)*Parameters!$D$14</f>
        <v>2816.6514433161256</v>
      </c>
      <c r="M498" s="58">
        <f>MAX(0,$J498-Parameters!$C$15)*Parameters!$D$15</f>
        <v>1816.6514433161253</v>
      </c>
      <c r="N498" s="61">
        <f t="shared" si="70"/>
        <v>8449.9543299483757</v>
      </c>
      <c r="O498" s="59">
        <f>IF(K498=0,0,Parameters!$C$13*Parameters!$D$13)+IF(L498=0,0,Parameters!$C$14*Parameters!$D$14)+IF(M498=0,0,Parameters!$C$15*Parameters!$D$15)</f>
        <v>24000</v>
      </c>
      <c r="P498" s="60">
        <f t="shared" si="72"/>
        <v>0.35208143041451567</v>
      </c>
      <c r="R498" s="56">
        <f t="shared" si="73"/>
        <v>484</v>
      </c>
      <c r="S498" s="57">
        <f>MAX(0,$C498-Parameters!$C$16)*Parameters!$D$16</f>
        <v>716.90532977296903</v>
      </c>
      <c r="T498" s="58">
        <f>MAX(0,$C498-Parameters!$D$17)*Parameters!$D$17</f>
        <v>0</v>
      </c>
      <c r="U498" s="70">
        <f t="shared" si="71"/>
        <v>716.90532977296903</v>
      </c>
      <c r="V498" s="71">
        <f>IF(S498=0,0,Parameters!$C$16*Parameters!$D$16)+IF(T498=0,0,Parameters!$C$17*Parameters!$D$17)</f>
        <v>9000</v>
      </c>
      <c r="W498" s="60">
        <f t="shared" si="74"/>
        <v>7.9656147752552114E-2</v>
      </c>
      <c r="X498" s="57">
        <f>MAX(0,$J498-Parameters!$C$16)*Parameters!$D$16</f>
        <v>1816.6514433161253</v>
      </c>
      <c r="Y498" s="27">
        <f>MAX(0,$J498-Parameters!$C$17)*Parameters!$D$17</f>
        <v>816.65144331612532</v>
      </c>
      <c r="Z498" s="72">
        <f t="shared" si="75"/>
        <v>2633.3028866322506</v>
      </c>
      <c r="AA498" s="61">
        <f>IF(X498=0,0,Parameters!$C$16*Parameters!$D$16)+IF(Y498=0,0,Parameters!$C$17*Parameters!$D$17)</f>
        <v>19000</v>
      </c>
      <c r="AB498" s="60">
        <f t="shared" si="76"/>
        <v>0.13859488877011847</v>
      </c>
    </row>
    <row r="499" spans="2:28" x14ac:dyDescent="0.3">
      <c r="B499" s="56">
        <f>'S(t) modelling'!A491</f>
        <v>485</v>
      </c>
      <c r="C499" s="57">
        <f>'S(t) modelling'!E491</f>
        <v>94.250723825842002</v>
      </c>
      <c r="D499" s="57">
        <f>MAX(0,$C499-Parameters!$C$13)*Parameters!$D$13</f>
        <v>2425.0723825842001</v>
      </c>
      <c r="E499" s="27">
        <f>MAX(0,$C499-Parameters!$C$14)*Parameters!$D$14</f>
        <v>1425.0723825842001</v>
      </c>
      <c r="F499" s="58">
        <f>MAX(0,$C499-Parameters!$C$15)*Parameters!$D$15</f>
        <v>425.07238258420017</v>
      </c>
      <c r="G499" s="59">
        <f t="shared" ref="G499:G562" si="78">SUM(D499:F499)</f>
        <v>4275.2171477526008</v>
      </c>
      <c r="H499" s="59">
        <f>IF(D499=0,0,Parameters!$C$13*Parameters!$D$13)+IF(E499=0,0,Parameters!$C$14*Parameters!$D$14)+IF(F499=0,0,Parameters!$C$15*Parameters!$D$15)</f>
        <v>24000</v>
      </c>
      <c r="I499" s="60">
        <f t="shared" si="77"/>
        <v>0.17813404782302503</v>
      </c>
      <c r="J499" s="58">
        <f>'S(t) modelling'!H491</f>
        <v>108.10137049286546</v>
      </c>
      <c r="K499" s="57">
        <f>MAX(0,$J499-Parameters!$C$13)*Parameters!$D$13</f>
        <v>3810.1370492865458</v>
      </c>
      <c r="L499" s="27">
        <f>MAX(0,$J499-Parameters!$C$14)*Parameters!$D$14</f>
        <v>2810.1370492865458</v>
      </c>
      <c r="M499" s="58">
        <f>MAX(0,$J499-Parameters!$C$15)*Parameters!$D$15</f>
        <v>1810.1370492865456</v>
      </c>
      <c r="N499" s="61">
        <f t="shared" ref="N499:N562" si="79">SUM(K499:M499)</f>
        <v>8430.4111478596369</v>
      </c>
      <c r="O499" s="59">
        <f>IF(K499=0,0,Parameters!$C$13*Parameters!$D$13)+IF(L499=0,0,Parameters!$C$14*Parameters!$D$14)+IF(M499=0,0,Parameters!$C$15*Parameters!$D$15)</f>
        <v>24000</v>
      </c>
      <c r="P499" s="60">
        <f t="shared" si="72"/>
        <v>0.3512671311608182</v>
      </c>
      <c r="R499" s="56">
        <f t="shared" si="73"/>
        <v>485</v>
      </c>
      <c r="S499" s="57">
        <f>MAX(0,$C499-Parameters!$C$16)*Parameters!$D$16</f>
        <v>425.07238258420017</v>
      </c>
      <c r="T499" s="58">
        <f>MAX(0,$C499-Parameters!$D$17)*Parameters!$D$17</f>
        <v>0</v>
      </c>
      <c r="U499" s="70">
        <f t="shared" ref="U499:U562" si="80">SUM(S499:T499)</f>
        <v>425.07238258420017</v>
      </c>
      <c r="V499" s="71">
        <f>IF(S499=0,0,Parameters!$C$16*Parameters!$D$16)+IF(T499=0,0,Parameters!$C$17*Parameters!$D$17)</f>
        <v>9000</v>
      </c>
      <c r="W499" s="60">
        <f t="shared" si="74"/>
        <v>4.7230264731577799E-2</v>
      </c>
      <c r="X499" s="57">
        <f>MAX(0,$J499-Parameters!$C$16)*Parameters!$D$16</f>
        <v>1810.1370492865456</v>
      </c>
      <c r="Y499" s="27">
        <f>MAX(0,$J499-Parameters!$C$17)*Parameters!$D$17</f>
        <v>810.13704928654556</v>
      </c>
      <c r="Z499" s="72">
        <f t="shared" si="75"/>
        <v>2620.2740985730911</v>
      </c>
      <c r="AA499" s="61">
        <f>IF(X499=0,0,Parameters!$C$16*Parameters!$D$16)+IF(Y499=0,0,Parameters!$C$17*Parameters!$D$17)</f>
        <v>19000</v>
      </c>
      <c r="AB499" s="60">
        <f t="shared" si="76"/>
        <v>0.13790916308279427</v>
      </c>
    </row>
    <row r="500" spans="2:28" x14ac:dyDescent="0.3">
      <c r="B500" s="56">
        <f>'S(t) modelling'!A492</f>
        <v>486</v>
      </c>
      <c r="C500" s="57">
        <f>'S(t) modelling'!E492</f>
        <v>118.15686645182869</v>
      </c>
      <c r="D500" s="57">
        <f>MAX(0,$C500-Parameters!$C$13)*Parameters!$D$13</f>
        <v>4815.6866451828691</v>
      </c>
      <c r="E500" s="27">
        <f>MAX(0,$C500-Parameters!$C$14)*Parameters!$D$14</f>
        <v>3815.6866451828691</v>
      </c>
      <c r="F500" s="58">
        <f>MAX(0,$C500-Parameters!$C$15)*Parameters!$D$15</f>
        <v>2815.6866451828691</v>
      </c>
      <c r="G500" s="59">
        <f t="shared" si="78"/>
        <v>11447.059935548608</v>
      </c>
      <c r="H500" s="59">
        <f>IF(D500=0,0,Parameters!$C$13*Parameters!$D$13)+IF(E500=0,0,Parameters!$C$14*Parameters!$D$14)+IF(F500=0,0,Parameters!$C$15*Parameters!$D$15)</f>
        <v>24000</v>
      </c>
      <c r="I500" s="60">
        <f t="shared" si="77"/>
        <v>0.47696083064785866</v>
      </c>
      <c r="J500" s="58">
        <f>'S(t) modelling'!H492</f>
        <v>104.76766953190977</v>
      </c>
      <c r="K500" s="57">
        <f>MAX(0,$J500-Parameters!$C$13)*Parameters!$D$13</f>
        <v>3476.7669531909773</v>
      </c>
      <c r="L500" s="27">
        <f>MAX(0,$J500-Parameters!$C$14)*Parameters!$D$14</f>
        <v>2476.7669531909773</v>
      </c>
      <c r="M500" s="58">
        <f>MAX(0,$J500-Parameters!$C$15)*Parameters!$D$15</f>
        <v>1476.7669531909773</v>
      </c>
      <c r="N500" s="61">
        <f t="shared" si="79"/>
        <v>7430.3008595729316</v>
      </c>
      <c r="O500" s="59">
        <f>IF(K500=0,0,Parameters!$C$13*Parameters!$D$13)+IF(L500=0,0,Parameters!$C$14*Parameters!$D$14)+IF(M500=0,0,Parameters!$C$15*Parameters!$D$15)</f>
        <v>24000</v>
      </c>
      <c r="P500" s="60">
        <f t="shared" si="72"/>
        <v>0.30959586914887216</v>
      </c>
      <c r="R500" s="56">
        <f t="shared" si="73"/>
        <v>486</v>
      </c>
      <c r="S500" s="57">
        <f>MAX(0,$C500-Parameters!$C$16)*Parameters!$D$16</f>
        <v>2815.6866451828691</v>
      </c>
      <c r="T500" s="58">
        <f>MAX(0,$C500-Parameters!$D$17)*Parameters!$D$17</f>
        <v>1815.6866451828691</v>
      </c>
      <c r="U500" s="70">
        <f t="shared" si="80"/>
        <v>4631.3732903657383</v>
      </c>
      <c r="V500" s="71">
        <f>IF(S500=0,0,Parameters!$C$16*Parameters!$D$16)+IF(T500=0,0,Parameters!$C$17*Parameters!$D$17)</f>
        <v>19000</v>
      </c>
      <c r="W500" s="60">
        <f t="shared" si="74"/>
        <v>0.24375648896661781</v>
      </c>
      <c r="X500" s="57">
        <f>MAX(0,$J500-Parameters!$C$16)*Parameters!$D$16</f>
        <v>1476.7669531909773</v>
      </c>
      <c r="Y500" s="27">
        <f>MAX(0,$J500-Parameters!$C$17)*Parameters!$D$17</f>
        <v>476.76695319097746</v>
      </c>
      <c r="Z500" s="72">
        <f t="shared" si="75"/>
        <v>1953.5339063819547</v>
      </c>
      <c r="AA500" s="61">
        <f>IF(X500=0,0,Parameters!$C$16*Parameters!$D$16)+IF(Y500=0,0,Parameters!$C$17*Parameters!$D$17)</f>
        <v>19000</v>
      </c>
      <c r="AB500" s="60">
        <f t="shared" si="76"/>
        <v>0.10281757402010287</v>
      </c>
    </row>
    <row r="501" spans="2:28" x14ac:dyDescent="0.3">
      <c r="B501" s="56">
        <f>'S(t) modelling'!A493</f>
        <v>487</v>
      </c>
      <c r="C501" s="57">
        <f>'S(t) modelling'!E493</f>
        <v>109.50085940979498</v>
      </c>
      <c r="D501" s="57">
        <f>MAX(0,$C501-Parameters!$C$13)*Parameters!$D$13</f>
        <v>3950.0859409794984</v>
      </c>
      <c r="E501" s="27">
        <f>MAX(0,$C501-Parameters!$C$14)*Parameters!$D$14</f>
        <v>2950.0859409794984</v>
      </c>
      <c r="F501" s="58">
        <f>MAX(0,$C501-Parameters!$C$15)*Parameters!$D$15</f>
        <v>1950.0859409794984</v>
      </c>
      <c r="G501" s="59">
        <f t="shared" si="78"/>
        <v>8850.2578229384962</v>
      </c>
      <c r="H501" s="59">
        <f>IF(D501=0,0,Parameters!$C$13*Parameters!$D$13)+IF(E501=0,0,Parameters!$C$14*Parameters!$D$14)+IF(F501=0,0,Parameters!$C$15*Parameters!$D$15)</f>
        <v>24000</v>
      </c>
      <c r="I501" s="60">
        <f t="shared" si="77"/>
        <v>0.36876074262243735</v>
      </c>
      <c r="J501" s="58">
        <f>'S(t) modelling'!H493</f>
        <v>102.91673150516306</v>
      </c>
      <c r="K501" s="57">
        <f>MAX(0,$J501-Parameters!$C$13)*Parameters!$D$13</f>
        <v>3291.6731505163057</v>
      </c>
      <c r="L501" s="27">
        <f>MAX(0,$J501-Parameters!$C$14)*Parameters!$D$14</f>
        <v>2291.6731505163057</v>
      </c>
      <c r="M501" s="58">
        <f>MAX(0,$J501-Parameters!$C$15)*Parameters!$D$15</f>
        <v>1291.6731505163057</v>
      </c>
      <c r="N501" s="61">
        <f t="shared" si="79"/>
        <v>6875.0194515489165</v>
      </c>
      <c r="O501" s="59">
        <f>IF(K501=0,0,Parameters!$C$13*Parameters!$D$13)+IF(L501=0,0,Parameters!$C$14*Parameters!$D$14)+IF(M501=0,0,Parameters!$C$15*Parameters!$D$15)</f>
        <v>24000</v>
      </c>
      <c r="P501" s="60">
        <f t="shared" si="72"/>
        <v>0.28645914381453819</v>
      </c>
      <c r="R501" s="56">
        <f t="shared" si="73"/>
        <v>487</v>
      </c>
      <c r="S501" s="57">
        <f>MAX(0,$C501-Parameters!$C$16)*Parameters!$D$16</f>
        <v>1950.0859409794984</v>
      </c>
      <c r="T501" s="58">
        <f>MAX(0,$C501-Parameters!$D$17)*Parameters!$D$17</f>
        <v>950.08594097949845</v>
      </c>
      <c r="U501" s="70">
        <f t="shared" si="80"/>
        <v>2900.1718819589969</v>
      </c>
      <c r="V501" s="71">
        <f>IF(S501=0,0,Parameters!$C$16*Parameters!$D$16)+IF(T501=0,0,Parameters!$C$17*Parameters!$D$17)</f>
        <v>19000</v>
      </c>
      <c r="W501" s="60">
        <f t="shared" si="74"/>
        <v>0.15264062536626299</v>
      </c>
      <c r="X501" s="57">
        <f>MAX(0,$J501-Parameters!$C$16)*Parameters!$D$16</f>
        <v>1291.6731505163057</v>
      </c>
      <c r="Y501" s="27">
        <f>MAX(0,$J501-Parameters!$C$17)*Parameters!$D$17</f>
        <v>291.67315051630567</v>
      </c>
      <c r="Z501" s="72">
        <f t="shared" si="75"/>
        <v>1583.3463010326113</v>
      </c>
      <c r="AA501" s="61">
        <f>IF(X501=0,0,Parameters!$C$16*Parameters!$D$16)+IF(Y501=0,0,Parameters!$C$17*Parameters!$D$17)</f>
        <v>19000</v>
      </c>
      <c r="AB501" s="60">
        <f t="shared" si="76"/>
        <v>8.3334015843821649E-2</v>
      </c>
    </row>
    <row r="502" spans="2:28" x14ac:dyDescent="0.3">
      <c r="B502" s="56">
        <f>'S(t) modelling'!A494</f>
        <v>488</v>
      </c>
      <c r="C502" s="57">
        <f>'S(t) modelling'!E494</f>
        <v>106.45478658825199</v>
      </c>
      <c r="D502" s="57">
        <f>MAX(0,$C502-Parameters!$C$13)*Parameters!$D$13</f>
        <v>3645.4786588251991</v>
      </c>
      <c r="E502" s="27">
        <f>MAX(0,$C502-Parameters!$C$14)*Parameters!$D$14</f>
        <v>2645.4786588251991</v>
      </c>
      <c r="F502" s="58">
        <f>MAX(0,$C502-Parameters!$C$15)*Parameters!$D$15</f>
        <v>1645.4786588251991</v>
      </c>
      <c r="G502" s="59">
        <f t="shared" si="78"/>
        <v>7936.4359764755973</v>
      </c>
      <c r="H502" s="59">
        <f>IF(D502=0,0,Parameters!$C$13*Parameters!$D$13)+IF(E502=0,0,Parameters!$C$14*Parameters!$D$14)+IF(F502=0,0,Parameters!$C$15*Parameters!$D$15)</f>
        <v>24000</v>
      </c>
      <c r="I502" s="60">
        <f t="shared" si="77"/>
        <v>0.33068483235314988</v>
      </c>
      <c r="J502" s="58">
        <f>'S(t) modelling'!H494</f>
        <v>128.16121423401367</v>
      </c>
      <c r="K502" s="57">
        <f>MAX(0,$J502-Parameters!$C$13)*Parameters!$D$13</f>
        <v>5816.1214234013669</v>
      </c>
      <c r="L502" s="27">
        <f>MAX(0,$J502-Parameters!$C$14)*Parameters!$D$14</f>
        <v>4816.1214234013669</v>
      </c>
      <c r="M502" s="58">
        <f>MAX(0,$J502-Parameters!$C$15)*Parameters!$D$15</f>
        <v>3816.1214234013669</v>
      </c>
      <c r="N502" s="61">
        <f t="shared" si="79"/>
        <v>14448.3642702041</v>
      </c>
      <c r="O502" s="59">
        <f>IF(K502=0,0,Parameters!$C$13*Parameters!$D$13)+IF(L502=0,0,Parameters!$C$14*Parameters!$D$14)+IF(M502=0,0,Parameters!$C$15*Parameters!$D$15)</f>
        <v>24000</v>
      </c>
      <c r="P502" s="60">
        <f t="shared" si="72"/>
        <v>0.60201517792517079</v>
      </c>
      <c r="R502" s="56">
        <f t="shared" si="73"/>
        <v>488</v>
      </c>
      <c r="S502" s="57">
        <f>MAX(0,$C502-Parameters!$C$16)*Parameters!$D$16</f>
        <v>1645.4786588251991</v>
      </c>
      <c r="T502" s="58">
        <f>MAX(0,$C502-Parameters!$D$17)*Parameters!$D$17</f>
        <v>645.47865882519909</v>
      </c>
      <c r="U502" s="70">
        <f t="shared" si="80"/>
        <v>2290.9573176503982</v>
      </c>
      <c r="V502" s="71">
        <f>IF(S502=0,0,Parameters!$C$16*Parameters!$D$16)+IF(T502=0,0,Parameters!$C$17*Parameters!$D$17)</f>
        <v>19000</v>
      </c>
      <c r="W502" s="60">
        <f t="shared" si="74"/>
        <v>0.12057670092896833</v>
      </c>
      <c r="X502" s="57">
        <f>MAX(0,$J502-Parameters!$C$16)*Parameters!$D$16</f>
        <v>3816.1214234013669</v>
      </c>
      <c r="Y502" s="27">
        <f>MAX(0,$J502-Parameters!$C$17)*Parameters!$D$17</f>
        <v>2816.1214234013669</v>
      </c>
      <c r="Z502" s="72">
        <f t="shared" si="75"/>
        <v>6632.2428468027338</v>
      </c>
      <c r="AA502" s="61">
        <f>IF(X502=0,0,Parameters!$C$16*Parameters!$D$16)+IF(Y502=0,0,Parameters!$C$17*Parameters!$D$17)</f>
        <v>19000</v>
      </c>
      <c r="AB502" s="60">
        <f t="shared" si="76"/>
        <v>0.34906541298961757</v>
      </c>
    </row>
    <row r="503" spans="2:28" x14ac:dyDescent="0.3">
      <c r="B503" s="56">
        <f>'S(t) modelling'!A495</f>
        <v>489</v>
      </c>
      <c r="C503" s="57">
        <f>'S(t) modelling'!E495</f>
        <v>99.810127525058974</v>
      </c>
      <c r="D503" s="57">
        <f>MAX(0,$C503-Parameters!$C$13)*Parameters!$D$13</f>
        <v>2981.0127525058974</v>
      </c>
      <c r="E503" s="27">
        <f>MAX(0,$C503-Parameters!$C$14)*Parameters!$D$14</f>
        <v>1981.0127525058974</v>
      </c>
      <c r="F503" s="58">
        <f>MAX(0,$C503-Parameters!$C$15)*Parameters!$D$15</f>
        <v>981.01275250589742</v>
      </c>
      <c r="G503" s="59">
        <f t="shared" si="78"/>
        <v>5943.0382575176918</v>
      </c>
      <c r="H503" s="59">
        <f>IF(D503=0,0,Parameters!$C$13*Parameters!$D$13)+IF(E503=0,0,Parameters!$C$14*Parameters!$D$14)+IF(F503=0,0,Parameters!$C$15*Parameters!$D$15)</f>
        <v>24000</v>
      </c>
      <c r="I503" s="60">
        <f t="shared" si="77"/>
        <v>0.24762659406323717</v>
      </c>
      <c r="J503" s="58">
        <f>'S(t) modelling'!H495</f>
        <v>100.6415705578266</v>
      </c>
      <c r="K503" s="57">
        <f>MAX(0,$J503-Parameters!$C$13)*Parameters!$D$13</f>
        <v>3064.1570557826599</v>
      </c>
      <c r="L503" s="27">
        <f>MAX(0,$J503-Parameters!$C$14)*Parameters!$D$14</f>
        <v>2064.1570557826599</v>
      </c>
      <c r="M503" s="58">
        <f>MAX(0,$J503-Parameters!$C$15)*Parameters!$D$15</f>
        <v>1064.1570557826597</v>
      </c>
      <c r="N503" s="61">
        <f t="shared" si="79"/>
        <v>6192.4711673479796</v>
      </c>
      <c r="O503" s="59">
        <f>IF(K503=0,0,Parameters!$C$13*Parameters!$D$13)+IF(L503=0,0,Parameters!$C$14*Parameters!$D$14)+IF(M503=0,0,Parameters!$C$15*Parameters!$D$15)</f>
        <v>24000</v>
      </c>
      <c r="P503" s="60">
        <f t="shared" si="72"/>
        <v>0.25801963197283251</v>
      </c>
      <c r="R503" s="56">
        <f t="shared" si="73"/>
        <v>489</v>
      </c>
      <c r="S503" s="57">
        <f>MAX(0,$C503-Parameters!$C$16)*Parameters!$D$16</f>
        <v>981.01275250589742</v>
      </c>
      <c r="T503" s="58">
        <f>MAX(0,$C503-Parameters!$D$17)*Parameters!$D$17</f>
        <v>0</v>
      </c>
      <c r="U503" s="70">
        <f t="shared" si="80"/>
        <v>981.01275250589742</v>
      </c>
      <c r="V503" s="71">
        <f>IF(S503=0,0,Parameters!$C$16*Parameters!$D$16)+IF(T503=0,0,Parameters!$C$17*Parameters!$D$17)</f>
        <v>9000</v>
      </c>
      <c r="W503" s="60">
        <f t="shared" si="74"/>
        <v>0.10900141694509971</v>
      </c>
      <c r="X503" s="57">
        <f>MAX(0,$J503-Parameters!$C$16)*Parameters!$D$16</f>
        <v>1064.1570557826597</v>
      </c>
      <c r="Y503" s="27">
        <f>MAX(0,$J503-Parameters!$C$17)*Parameters!$D$17</f>
        <v>64.157055782659711</v>
      </c>
      <c r="Z503" s="72">
        <f t="shared" si="75"/>
        <v>1128.3141115653193</v>
      </c>
      <c r="AA503" s="61">
        <f>IF(X503=0,0,Parameters!$C$16*Parameters!$D$16)+IF(Y503=0,0,Parameters!$C$17*Parameters!$D$17)</f>
        <v>19000</v>
      </c>
      <c r="AB503" s="60">
        <f t="shared" si="76"/>
        <v>5.9384953240279967E-2</v>
      </c>
    </row>
    <row r="504" spans="2:28" x14ac:dyDescent="0.3">
      <c r="B504" s="56">
        <f>'S(t) modelling'!A496</f>
        <v>490</v>
      </c>
      <c r="C504" s="57">
        <f>'S(t) modelling'!E496</f>
        <v>111.93571488363445</v>
      </c>
      <c r="D504" s="57">
        <f>MAX(0,$C504-Parameters!$C$13)*Parameters!$D$13</f>
        <v>4193.5714883634446</v>
      </c>
      <c r="E504" s="27">
        <f>MAX(0,$C504-Parameters!$C$14)*Parameters!$D$14</f>
        <v>3193.5714883634446</v>
      </c>
      <c r="F504" s="58">
        <f>MAX(0,$C504-Parameters!$C$15)*Parameters!$D$15</f>
        <v>2193.5714883634446</v>
      </c>
      <c r="G504" s="59">
        <f t="shared" si="78"/>
        <v>9580.7144650903338</v>
      </c>
      <c r="H504" s="59">
        <f>IF(D504=0,0,Parameters!$C$13*Parameters!$D$13)+IF(E504=0,0,Parameters!$C$14*Parameters!$D$14)+IF(F504=0,0,Parameters!$C$15*Parameters!$D$15)</f>
        <v>24000</v>
      </c>
      <c r="I504" s="60">
        <f t="shared" si="77"/>
        <v>0.39919643604543059</v>
      </c>
      <c r="J504" s="58">
        <f>'S(t) modelling'!H496</f>
        <v>118.12090524542256</v>
      </c>
      <c r="K504" s="57">
        <f>MAX(0,$J504-Parameters!$C$13)*Parameters!$D$13</f>
        <v>4812.0905245422564</v>
      </c>
      <c r="L504" s="27">
        <f>MAX(0,$J504-Parameters!$C$14)*Parameters!$D$14</f>
        <v>3812.0905245422564</v>
      </c>
      <c r="M504" s="58">
        <f>MAX(0,$J504-Parameters!$C$15)*Parameters!$D$15</f>
        <v>2812.0905245422564</v>
      </c>
      <c r="N504" s="61">
        <f t="shared" si="79"/>
        <v>11436.271573626769</v>
      </c>
      <c r="O504" s="59">
        <f>IF(K504=0,0,Parameters!$C$13*Parameters!$D$13)+IF(L504=0,0,Parameters!$C$14*Parameters!$D$14)+IF(M504=0,0,Parameters!$C$15*Parameters!$D$15)</f>
        <v>24000</v>
      </c>
      <c r="P504" s="60">
        <f t="shared" si="72"/>
        <v>0.47651131556778203</v>
      </c>
      <c r="R504" s="56">
        <f t="shared" si="73"/>
        <v>490</v>
      </c>
      <c r="S504" s="57">
        <f>MAX(0,$C504-Parameters!$C$16)*Parameters!$D$16</f>
        <v>2193.5714883634446</v>
      </c>
      <c r="T504" s="58">
        <f>MAX(0,$C504-Parameters!$D$17)*Parameters!$D$17</f>
        <v>1193.5714883634446</v>
      </c>
      <c r="U504" s="70">
        <f t="shared" si="80"/>
        <v>3387.1429767268892</v>
      </c>
      <c r="V504" s="71">
        <f>IF(S504=0,0,Parameters!$C$16*Parameters!$D$16)+IF(T504=0,0,Parameters!$C$17*Parameters!$D$17)</f>
        <v>19000</v>
      </c>
      <c r="W504" s="60">
        <f t="shared" si="74"/>
        <v>0.17827068298562573</v>
      </c>
      <c r="X504" s="57">
        <f>MAX(0,$J504-Parameters!$C$16)*Parameters!$D$16</f>
        <v>2812.0905245422564</v>
      </c>
      <c r="Y504" s="27">
        <f>MAX(0,$J504-Parameters!$C$17)*Parameters!$D$17</f>
        <v>1812.0905245422564</v>
      </c>
      <c r="Z504" s="72">
        <f t="shared" si="75"/>
        <v>4624.1810490845128</v>
      </c>
      <c r="AA504" s="61">
        <f>IF(X504=0,0,Parameters!$C$16*Parameters!$D$16)+IF(Y504=0,0,Parameters!$C$17*Parameters!$D$17)</f>
        <v>19000</v>
      </c>
      <c r="AB504" s="60">
        <f t="shared" si="76"/>
        <v>0.24337794995181647</v>
      </c>
    </row>
    <row r="505" spans="2:28" x14ac:dyDescent="0.3">
      <c r="B505" s="56">
        <f>'S(t) modelling'!A497</f>
        <v>491</v>
      </c>
      <c r="C505" s="57">
        <f>'S(t) modelling'!E497</f>
        <v>104.89224381882231</v>
      </c>
      <c r="D505" s="57">
        <f>MAX(0,$C505-Parameters!$C$13)*Parameters!$D$13</f>
        <v>3489.2243818822308</v>
      </c>
      <c r="E505" s="27">
        <f>MAX(0,$C505-Parameters!$C$14)*Parameters!$D$14</f>
        <v>2489.2243818822308</v>
      </c>
      <c r="F505" s="58">
        <f>MAX(0,$C505-Parameters!$C$15)*Parameters!$D$15</f>
        <v>1489.2243818822308</v>
      </c>
      <c r="G505" s="59">
        <f t="shared" si="78"/>
        <v>7467.6731456466923</v>
      </c>
      <c r="H505" s="59">
        <f>IF(D505=0,0,Parameters!$C$13*Parameters!$D$13)+IF(E505=0,0,Parameters!$C$14*Parameters!$D$14)+IF(F505=0,0,Parameters!$C$15*Parameters!$D$15)</f>
        <v>24000</v>
      </c>
      <c r="I505" s="60">
        <f t="shared" si="77"/>
        <v>0.31115304773527885</v>
      </c>
      <c r="J505" s="58">
        <f>'S(t) modelling'!H497</f>
        <v>105.520954830131</v>
      </c>
      <c r="K505" s="57">
        <f>MAX(0,$J505-Parameters!$C$13)*Parameters!$D$13</f>
        <v>3552.0954830131004</v>
      </c>
      <c r="L505" s="27">
        <f>MAX(0,$J505-Parameters!$C$14)*Parameters!$D$14</f>
        <v>2552.0954830131004</v>
      </c>
      <c r="M505" s="58">
        <f>MAX(0,$J505-Parameters!$C$15)*Parameters!$D$15</f>
        <v>1552.0954830131004</v>
      </c>
      <c r="N505" s="61">
        <f t="shared" si="79"/>
        <v>7656.2864490393013</v>
      </c>
      <c r="O505" s="59">
        <f>IF(K505=0,0,Parameters!$C$13*Parameters!$D$13)+IF(L505=0,0,Parameters!$C$14*Parameters!$D$14)+IF(M505=0,0,Parameters!$C$15*Parameters!$D$15)</f>
        <v>24000</v>
      </c>
      <c r="P505" s="60">
        <f t="shared" si="72"/>
        <v>0.31901193537663758</v>
      </c>
      <c r="R505" s="56">
        <f t="shared" si="73"/>
        <v>491</v>
      </c>
      <c r="S505" s="57">
        <f>MAX(0,$C505-Parameters!$C$16)*Parameters!$D$16</f>
        <v>1489.2243818822308</v>
      </c>
      <c r="T505" s="58">
        <f>MAX(0,$C505-Parameters!$D$17)*Parameters!$D$17</f>
        <v>489.22438188223083</v>
      </c>
      <c r="U505" s="70">
        <f t="shared" si="80"/>
        <v>1978.4487637644615</v>
      </c>
      <c r="V505" s="71">
        <f>IF(S505=0,0,Parameters!$C$16*Parameters!$D$16)+IF(T505=0,0,Parameters!$C$17*Parameters!$D$17)</f>
        <v>19000</v>
      </c>
      <c r="W505" s="60">
        <f t="shared" si="74"/>
        <v>0.10412888230339272</v>
      </c>
      <c r="X505" s="57">
        <f>MAX(0,$J505-Parameters!$C$16)*Parameters!$D$16</f>
        <v>1552.0954830131004</v>
      </c>
      <c r="Y505" s="27">
        <f>MAX(0,$J505-Parameters!$C$17)*Parameters!$D$17</f>
        <v>552.09548301310042</v>
      </c>
      <c r="Z505" s="72">
        <f t="shared" si="75"/>
        <v>2104.1909660262008</v>
      </c>
      <c r="AA505" s="61">
        <f>IF(X505=0,0,Parameters!$C$16*Parameters!$D$16)+IF(Y505=0,0,Parameters!$C$17*Parameters!$D$17)</f>
        <v>19000</v>
      </c>
      <c r="AB505" s="60">
        <f t="shared" si="76"/>
        <v>0.11074689294874741</v>
      </c>
    </row>
    <row r="506" spans="2:28" x14ac:dyDescent="0.3">
      <c r="B506" s="56">
        <f>'S(t) modelling'!A498</f>
        <v>492</v>
      </c>
      <c r="C506" s="57">
        <f>'S(t) modelling'!E498</f>
        <v>96.900458890463554</v>
      </c>
      <c r="D506" s="57">
        <f>MAX(0,$C506-Parameters!$C$13)*Parameters!$D$13</f>
        <v>2690.0458890463556</v>
      </c>
      <c r="E506" s="27">
        <f>MAX(0,$C506-Parameters!$C$14)*Parameters!$D$14</f>
        <v>1690.0458890463553</v>
      </c>
      <c r="F506" s="58">
        <f>MAX(0,$C506-Parameters!$C$15)*Parameters!$D$15</f>
        <v>690.04588904635534</v>
      </c>
      <c r="G506" s="59">
        <f t="shared" si="78"/>
        <v>5070.1376671390663</v>
      </c>
      <c r="H506" s="59">
        <f>IF(D506=0,0,Parameters!$C$13*Parameters!$D$13)+IF(E506=0,0,Parameters!$C$14*Parameters!$D$14)+IF(F506=0,0,Parameters!$C$15*Parameters!$D$15)</f>
        <v>24000</v>
      </c>
      <c r="I506" s="60">
        <f t="shared" si="77"/>
        <v>0.21125573613079443</v>
      </c>
      <c r="J506" s="58">
        <f>'S(t) modelling'!H498</f>
        <v>103.86973456163733</v>
      </c>
      <c r="K506" s="57">
        <f>MAX(0,$J506-Parameters!$C$13)*Parameters!$D$13</f>
        <v>3386.9734561637329</v>
      </c>
      <c r="L506" s="27">
        <f>MAX(0,$J506-Parameters!$C$14)*Parameters!$D$14</f>
        <v>2386.9734561637329</v>
      </c>
      <c r="M506" s="58">
        <f>MAX(0,$J506-Parameters!$C$15)*Parameters!$D$15</f>
        <v>1386.9734561637329</v>
      </c>
      <c r="N506" s="61">
        <f t="shared" si="79"/>
        <v>7160.920368491199</v>
      </c>
      <c r="O506" s="59">
        <f>IF(K506=0,0,Parameters!$C$13*Parameters!$D$13)+IF(L506=0,0,Parameters!$C$14*Parameters!$D$14)+IF(M506=0,0,Parameters!$C$15*Parameters!$D$15)</f>
        <v>24000</v>
      </c>
      <c r="P506" s="60">
        <f t="shared" si="72"/>
        <v>0.2983716820204666</v>
      </c>
      <c r="R506" s="56">
        <f t="shared" si="73"/>
        <v>492</v>
      </c>
      <c r="S506" s="57">
        <f>MAX(0,$C506-Parameters!$C$16)*Parameters!$D$16</f>
        <v>690.04588904635534</v>
      </c>
      <c r="T506" s="58">
        <f>MAX(0,$C506-Parameters!$D$17)*Parameters!$D$17</f>
        <v>0</v>
      </c>
      <c r="U506" s="70">
        <f t="shared" si="80"/>
        <v>690.04588904635534</v>
      </c>
      <c r="V506" s="71">
        <f>IF(S506=0,0,Parameters!$C$16*Parameters!$D$16)+IF(T506=0,0,Parameters!$C$17*Parameters!$D$17)</f>
        <v>9000</v>
      </c>
      <c r="W506" s="60">
        <f t="shared" si="74"/>
        <v>7.6671765449595045E-2</v>
      </c>
      <c r="X506" s="57">
        <f>MAX(0,$J506-Parameters!$C$16)*Parameters!$D$16</f>
        <v>1386.9734561637329</v>
      </c>
      <c r="Y506" s="27">
        <f>MAX(0,$J506-Parameters!$C$17)*Parameters!$D$17</f>
        <v>386.97345616373298</v>
      </c>
      <c r="Z506" s="72">
        <f t="shared" si="75"/>
        <v>1773.9469123274657</v>
      </c>
      <c r="AA506" s="61">
        <f>IF(X506=0,0,Parameters!$C$16*Parameters!$D$16)+IF(Y506=0,0,Parameters!$C$17*Parameters!$D$17)</f>
        <v>19000</v>
      </c>
      <c r="AB506" s="60">
        <f t="shared" si="76"/>
        <v>9.336562696460346E-2</v>
      </c>
    </row>
    <row r="507" spans="2:28" x14ac:dyDescent="0.3">
      <c r="B507" s="56">
        <f>'S(t) modelling'!A499</f>
        <v>493</v>
      </c>
      <c r="C507" s="57">
        <f>'S(t) modelling'!E499</f>
        <v>106.94864627846087</v>
      </c>
      <c r="D507" s="57">
        <f>MAX(0,$C507-Parameters!$C$13)*Parameters!$D$13</f>
        <v>3694.8646278460869</v>
      </c>
      <c r="E507" s="27">
        <f>MAX(0,$C507-Parameters!$C$14)*Parameters!$D$14</f>
        <v>2694.8646278460869</v>
      </c>
      <c r="F507" s="58">
        <f>MAX(0,$C507-Parameters!$C$15)*Parameters!$D$15</f>
        <v>1694.8646278460869</v>
      </c>
      <c r="G507" s="59">
        <f t="shared" si="78"/>
        <v>8084.5938835382603</v>
      </c>
      <c r="H507" s="59">
        <f>IF(D507=0,0,Parameters!$C$13*Parameters!$D$13)+IF(E507=0,0,Parameters!$C$14*Parameters!$D$14)+IF(F507=0,0,Parameters!$C$15*Parameters!$D$15)</f>
        <v>24000</v>
      </c>
      <c r="I507" s="60">
        <f t="shared" si="77"/>
        <v>0.33685807848076083</v>
      </c>
      <c r="J507" s="58">
        <f>'S(t) modelling'!H499</f>
        <v>110.47360002903399</v>
      </c>
      <c r="K507" s="57">
        <f>MAX(0,$J507-Parameters!$C$13)*Parameters!$D$13</f>
        <v>4047.3600029033987</v>
      </c>
      <c r="L507" s="27">
        <f>MAX(0,$J507-Parameters!$C$14)*Parameters!$D$14</f>
        <v>3047.3600029033987</v>
      </c>
      <c r="M507" s="58">
        <f>MAX(0,$J507-Parameters!$C$15)*Parameters!$D$15</f>
        <v>2047.3600029033989</v>
      </c>
      <c r="N507" s="61">
        <f t="shared" si="79"/>
        <v>9142.0800087101961</v>
      </c>
      <c r="O507" s="59">
        <f>IF(K507=0,0,Parameters!$C$13*Parameters!$D$13)+IF(L507=0,0,Parameters!$C$14*Parameters!$D$14)+IF(M507=0,0,Parameters!$C$15*Parameters!$D$15)</f>
        <v>24000</v>
      </c>
      <c r="P507" s="60">
        <f t="shared" si="72"/>
        <v>0.38092000036292484</v>
      </c>
      <c r="R507" s="56">
        <f t="shared" si="73"/>
        <v>493</v>
      </c>
      <c r="S507" s="57">
        <f>MAX(0,$C507-Parameters!$C$16)*Parameters!$D$16</f>
        <v>1694.8646278460869</v>
      </c>
      <c r="T507" s="58">
        <f>MAX(0,$C507-Parameters!$D$17)*Parameters!$D$17</f>
        <v>694.86462784608705</v>
      </c>
      <c r="U507" s="70">
        <f t="shared" si="80"/>
        <v>2389.7292556921739</v>
      </c>
      <c r="V507" s="71">
        <f>IF(S507=0,0,Parameters!$C$16*Parameters!$D$16)+IF(T507=0,0,Parameters!$C$17*Parameters!$D$17)</f>
        <v>19000</v>
      </c>
      <c r="W507" s="60">
        <f t="shared" si="74"/>
        <v>0.12577522398379862</v>
      </c>
      <c r="X507" s="57">
        <f>MAX(0,$J507-Parameters!$C$16)*Parameters!$D$16</f>
        <v>2047.3600029033989</v>
      </c>
      <c r="Y507" s="27">
        <f>MAX(0,$J507-Parameters!$C$17)*Parameters!$D$17</f>
        <v>1047.3600029033989</v>
      </c>
      <c r="Z507" s="72">
        <f t="shared" si="75"/>
        <v>3094.7200058067979</v>
      </c>
      <c r="AA507" s="61">
        <f>IF(X507=0,0,Parameters!$C$16*Parameters!$D$16)+IF(Y507=0,0,Parameters!$C$17*Parameters!$D$17)</f>
        <v>19000</v>
      </c>
      <c r="AB507" s="60">
        <f t="shared" si="76"/>
        <v>0.16288000030562094</v>
      </c>
    </row>
    <row r="508" spans="2:28" x14ac:dyDescent="0.3">
      <c r="B508" s="56">
        <f>'S(t) modelling'!A500</f>
        <v>494</v>
      </c>
      <c r="C508" s="57">
        <f>'S(t) modelling'!E500</f>
        <v>107.23812933892501</v>
      </c>
      <c r="D508" s="57">
        <f>MAX(0,$C508-Parameters!$C$13)*Parameters!$D$13</f>
        <v>3723.8129338925005</v>
      </c>
      <c r="E508" s="27">
        <f>MAX(0,$C508-Parameters!$C$14)*Parameters!$D$14</f>
        <v>2723.8129338925005</v>
      </c>
      <c r="F508" s="58">
        <f>MAX(0,$C508-Parameters!$C$15)*Parameters!$D$15</f>
        <v>1723.8129338925005</v>
      </c>
      <c r="G508" s="59">
        <f t="shared" si="78"/>
        <v>8171.438801677501</v>
      </c>
      <c r="H508" s="59">
        <f>IF(D508=0,0,Parameters!$C$13*Parameters!$D$13)+IF(E508=0,0,Parameters!$C$14*Parameters!$D$14)+IF(F508=0,0,Parameters!$C$15*Parameters!$D$15)</f>
        <v>24000</v>
      </c>
      <c r="I508" s="60">
        <f t="shared" si="77"/>
        <v>0.34047661673656254</v>
      </c>
      <c r="J508" s="58">
        <f>'S(t) modelling'!H500</f>
        <v>112.27517663961605</v>
      </c>
      <c r="K508" s="57">
        <f>MAX(0,$J508-Parameters!$C$13)*Parameters!$D$13</f>
        <v>4227.5176639616047</v>
      </c>
      <c r="L508" s="27">
        <f>MAX(0,$J508-Parameters!$C$14)*Parameters!$D$14</f>
        <v>3227.5176639616047</v>
      </c>
      <c r="M508" s="58">
        <f>MAX(0,$J508-Parameters!$C$15)*Parameters!$D$15</f>
        <v>2227.5176639616047</v>
      </c>
      <c r="N508" s="61">
        <f t="shared" si="79"/>
        <v>9682.5529918848151</v>
      </c>
      <c r="O508" s="59">
        <f>IF(K508=0,0,Parameters!$C$13*Parameters!$D$13)+IF(L508=0,0,Parameters!$C$14*Parameters!$D$14)+IF(M508=0,0,Parameters!$C$15*Parameters!$D$15)</f>
        <v>24000</v>
      </c>
      <c r="P508" s="60">
        <f t="shared" si="72"/>
        <v>0.40343970799520062</v>
      </c>
      <c r="R508" s="56">
        <f t="shared" si="73"/>
        <v>494</v>
      </c>
      <c r="S508" s="57">
        <f>MAX(0,$C508-Parameters!$C$16)*Parameters!$D$16</f>
        <v>1723.8129338925005</v>
      </c>
      <c r="T508" s="58">
        <f>MAX(0,$C508-Parameters!$D$17)*Parameters!$D$17</f>
        <v>723.81293389250061</v>
      </c>
      <c r="U508" s="70">
        <f t="shared" si="80"/>
        <v>2447.625867785001</v>
      </c>
      <c r="V508" s="71">
        <f>IF(S508=0,0,Parameters!$C$16*Parameters!$D$16)+IF(T508=0,0,Parameters!$C$17*Parameters!$D$17)</f>
        <v>19000</v>
      </c>
      <c r="W508" s="60">
        <f t="shared" si="74"/>
        <v>0.12882241409394743</v>
      </c>
      <c r="X508" s="57">
        <f>MAX(0,$J508-Parameters!$C$16)*Parameters!$D$16</f>
        <v>2227.5176639616047</v>
      </c>
      <c r="Y508" s="27">
        <f>MAX(0,$J508-Parameters!$C$17)*Parameters!$D$17</f>
        <v>1227.517663961605</v>
      </c>
      <c r="Z508" s="72">
        <f t="shared" si="75"/>
        <v>3455.0353279232095</v>
      </c>
      <c r="AA508" s="61">
        <f>IF(X508=0,0,Parameters!$C$16*Parameters!$D$16)+IF(Y508=0,0,Parameters!$C$17*Parameters!$D$17)</f>
        <v>19000</v>
      </c>
      <c r="AB508" s="60">
        <f t="shared" si="76"/>
        <v>0.18184396462753735</v>
      </c>
    </row>
    <row r="509" spans="2:28" x14ac:dyDescent="0.3">
      <c r="B509" s="56">
        <f>'S(t) modelling'!A501</f>
        <v>495</v>
      </c>
      <c r="C509" s="57">
        <f>'S(t) modelling'!E501</f>
        <v>110.21224020349703</v>
      </c>
      <c r="D509" s="57">
        <f>MAX(0,$C509-Parameters!$C$13)*Parameters!$D$13</f>
        <v>4021.2240203497031</v>
      </c>
      <c r="E509" s="27">
        <f>MAX(0,$C509-Parameters!$C$14)*Parameters!$D$14</f>
        <v>3021.2240203497031</v>
      </c>
      <c r="F509" s="58">
        <f>MAX(0,$C509-Parameters!$C$15)*Parameters!$D$15</f>
        <v>2021.2240203497031</v>
      </c>
      <c r="G509" s="59">
        <f t="shared" si="78"/>
        <v>9063.6720610491102</v>
      </c>
      <c r="H509" s="59">
        <f>IF(D509=0,0,Parameters!$C$13*Parameters!$D$13)+IF(E509=0,0,Parameters!$C$14*Parameters!$D$14)+IF(F509=0,0,Parameters!$C$15*Parameters!$D$15)</f>
        <v>24000</v>
      </c>
      <c r="I509" s="60">
        <f t="shared" si="77"/>
        <v>0.37765300254371292</v>
      </c>
      <c r="J509" s="58">
        <f>'S(t) modelling'!H501</f>
        <v>99.52386656457702</v>
      </c>
      <c r="K509" s="57">
        <f>MAX(0,$J509-Parameters!$C$13)*Parameters!$D$13</f>
        <v>2952.386656457702</v>
      </c>
      <c r="L509" s="27">
        <f>MAX(0,$J509-Parameters!$C$14)*Parameters!$D$14</f>
        <v>1952.386656457702</v>
      </c>
      <c r="M509" s="58">
        <f>MAX(0,$J509-Parameters!$C$15)*Parameters!$D$15</f>
        <v>952.38665645770197</v>
      </c>
      <c r="N509" s="61">
        <f t="shared" si="79"/>
        <v>5857.1599693731059</v>
      </c>
      <c r="O509" s="59">
        <f>IF(K509=0,0,Parameters!$C$13*Parameters!$D$13)+IF(L509=0,0,Parameters!$C$14*Parameters!$D$14)+IF(M509=0,0,Parameters!$C$15*Parameters!$D$15)</f>
        <v>24000</v>
      </c>
      <c r="P509" s="60">
        <f t="shared" si="72"/>
        <v>0.24404833205721274</v>
      </c>
      <c r="R509" s="56">
        <f t="shared" si="73"/>
        <v>495</v>
      </c>
      <c r="S509" s="57">
        <f>MAX(0,$C509-Parameters!$C$16)*Parameters!$D$16</f>
        <v>2021.2240203497031</v>
      </c>
      <c r="T509" s="58">
        <f>MAX(0,$C509-Parameters!$D$17)*Parameters!$D$17</f>
        <v>1021.2240203497032</v>
      </c>
      <c r="U509" s="70">
        <f t="shared" si="80"/>
        <v>3042.4480406994062</v>
      </c>
      <c r="V509" s="71">
        <f>IF(S509=0,0,Parameters!$C$16*Parameters!$D$16)+IF(T509=0,0,Parameters!$C$17*Parameters!$D$17)</f>
        <v>19000</v>
      </c>
      <c r="W509" s="60">
        <f t="shared" si="74"/>
        <v>0.16012884424733717</v>
      </c>
      <c r="X509" s="57">
        <f>MAX(0,$J509-Parameters!$C$16)*Parameters!$D$16</f>
        <v>952.38665645770197</v>
      </c>
      <c r="Y509" s="27">
        <f>MAX(0,$J509-Parameters!$C$17)*Parameters!$D$17</f>
        <v>0</v>
      </c>
      <c r="Z509" s="72">
        <f t="shared" si="75"/>
        <v>952.38665645770197</v>
      </c>
      <c r="AA509" s="61">
        <f>IF(X509=0,0,Parameters!$C$16*Parameters!$D$16)+IF(Y509=0,0,Parameters!$C$17*Parameters!$D$17)</f>
        <v>9000</v>
      </c>
      <c r="AB509" s="60">
        <f t="shared" si="76"/>
        <v>0.10582073960641133</v>
      </c>
    </row>
    <row r="510" spans="2:28" x14ac:dyDescent="0.3">
      <c r="B510" s="56">
        <f>'S(t) modelling'!A502</f>
        <v>496</v>
      </c>
      <c r="C510" s="57">
        <f>'S(t) modelling'!E502</f>
        <v>102.58133185676711</v>
      </c>
      <c r="D510" s="57">
        <f>MAX(0,$C510-Parameters!$C$13)*Parameters!$D$13</f>
        <v>3258.1331856767106</v>
      </c>
      <c r="E510" s="27">
        <f>MAX(0,$C510-Parameters!$C$14)*Parameters!$D$14</f>
        <v>2258.1331856767106</v>
      </c>
      <c r="F510" s="58">
        <f>MAX(0,$C510-Parameters!$C$15)*Parameters!$D$15</f>
        <v>1258.1331856767108</v>
      </c>
      <c r="G510" s="59">
        <f t="shared" si="78"/>
        <v>6774.3995570301322</v>
      </c>
      <c r="H510" s="59">
        <f>IF(D510=0,0,Parameters!$C$13*Parameters!$D$13)+IF(E510=0,0,Parameters!$C$14*Parameters!$D$14)+IF(F510=0,0,Parameters!$C$15*Parameters!$D$15)</f>
        <v>24000</v>
      </c>
      <c r="I510" s="60">
        <f t="shared" si="77"/>
        <v>0.28226664820958886</v>
      </c>
      <c r="J510" s="58">
        <f>'S(t) modelling'!H502</f>
        <v>106.30737431649689</v>
      </c>
      <c r="K510" s="57">
        <f>MAX(0,$J510-Parameters!$C$13)*Parameters!$D$13</f>
        <v>3630.7374316496889</v>
      </c>
      <c r="L510" s="27">
        <f>MAX(0,$J510-Parameters!$C$14)*Parameters!$D$14</f>
        <v>2630.7374316496889</v>
      </c>
      <c r="M510" s="58">
        <f>MAX(0,$J510-Parameters!$C$15)*Parameters!$D$15</f>
        <v>1630.7374316496889</v>
      </c>
      <c r="N510" s="61">
        <f t="shared" si="79"/>
        <v>7892.2122949490667</v>
      </c>
      <c r="O510" s="59">
        <f>IF(K510=0,0,Parameters!$C$13*Parameters!$D$13)+IF(L510=0,0,Parameters!$C$14*Parameters!$D$14)+IF(M510=0,0,Parameters!$C$15*Parameters!$D$15)</f>
        <v>24000</v>
      </c>
      <c r="P510" s="60">
        <f t="shared" si="72"/>
        <v>0.3288421789562111</v>
      </c>
      <c r="R510" s="56">
        <f t="shared" si="73"/>
        <v>496</v>
      </c>
      <c r="S510" s="57">
        <f>MAX(0,$C510-Parameters!$C$16)*Parameters!$D$16</f>
        <v>1258.1331856767108</v>
      </c>
      <c r="T510" s="58">
        <f>MAX(0,$C510-Parameters!$D$17)*Parameters!$D$17</f>
        <v>258.13318567671075</v>
      </c>
      <c r="U510" s="70">
        <f t="shared" si="80"/>
        <v>1516.2663713534216</v>
      </c>
      <c r="V510" s="71">
        <f>IF(S510=0,0,Parameters!$C$16*Parameters!$D$16)+IF(T510=0,0,Parameters!$C$17*Parameters!$D$17)</f>
        <v>19000</v>
      </c>
      <c r="W510" s="60">
        <f t="shared" si="74"/>
        <v>7.9803493229127456E-2</v>
      </c>
      <c r="X510" s="57">
        <f>MAX(0,$J510-Parameters!$C$16)*Parameters!$D$16</f>
        <v>1630.7374316496889</v>
      </c>
      <c r="Y510" s="27">
        <f>MAX(0,$J510-Parameters!$C$17)*Parameters!$D$17</f>
        <v>630.73743164968903</v>
      </c>
      <c r="Z510" s="72">
        <f t="shared" si="75"/>
        <v>2261.4748632993778</v>
      </c>
      <c r="AA510" s="61">
        <f>IF(X510=0,0,Parameters!$C$16*Parameters!$D$16)+IF(Y510=0,0,Parameters!$C$17*Parameters!$D$17)</f>
        <v>19000</v>
      </c>
      <c r="AB510" s="60">
        <f t="shared" si="76"/>
        <v>0.11902499280523041</v>
      </c>
    </row>
    <row r="511" spans="2:28" x14ac:dyDescent="0.3">
      <c r="B511" s="56">
        <f>'S(t) modelling'!A503</f>
        <v>497</v>
      </c>
      <c r="C511" s="57">
        <f>'S(t) modelling'!E503</f>
        <v>123.30121157345255</v>
      </c>
      <c r="D511" s="57">
        <f>MAX(0,$C511-Parameters!$C$13)*Parameters!$D$13</f>
        <v>5330.1211573452547</v>
      </c>
      <c r="E511" s="27">
        <f>MAX(0,$C511-Parameters!$C$14)*Parameters!$D$14</f>
        <v>4330.1211573452547</v>
      </c>
      <c r="F511" s="58">
        <f>MAX(0,$C511-Parameters!$C$15)*Parameters!$D$15</f>
        <v>3330.1211573452547</v>
      </c>
      <c r="G511" s="59">
        <f t="shared" si="78"/>
        <v>12990.363472035764</v>
      </c>
      <c r="H511" s="59">
        <f>IF(D511=0,0,Parameters!$C$13*Parameters!$D$13)+IF(E511=0,0,Parameters!$C$14*Parameters!$D$14)+IF(F511=0,0,Parameters!$C$15*Parameters!$D$15)</f>
        <v>24000</v>
      </c>
      <c r="I511" s="60">
        <f t="shared" si="77"/>
        <v>0.54126514466815678</v>
      </c>
      <c r="J511" s="58">
        <f>'S(t) modelling'!H503</f>
        <v>139.03960195658888</v>
      </c>
      <c r="K511" s="57">
        <f>MAX(0,$J511-Parameters!$C$13)*Parameters!$D$13</f>
        <v>6903.9601956588886</v>
      </c>
      <c r="L511" s="27">
        <f>MAX(0,$J511-Parameters!$C$14)*Parameters!$D$14</f>
        <v>5903.9601956588886</v>
      </c>
      <c r="M511" s="58">
        <f>MAX(0,$J511-Parameters!$C$15)*Parameters!$D$15</f>
        <v>4903.9601956588886</v>
      </c>
      <c r="N511" s="61">
        <f t="shared" si="79"/>
        <v>17711.880586976666</v>
      </c>
      <c r="O511" s="59">
        <f>IF(K511=0,0,Parameters!$C$13*Parameters!$D$13)+IF(L511=0,0,Parameters!$C$14*Parameters!$D$14)+IF(M511=0,0,Parameters!$C$15*Parameters!$D$15)</f>
        <v>24000</v>
      </c>
      <c r="P511" s="60">
        <f t="shared" si="72"/>
        <v>0.73799502445736109</v>
      </c>
      <c r="R511" s="56">
        <f t="shared" si="73"/>
        <v>497</v>
      </c>
      <c r="S511" s="57">
        <f>MAX(0,$C511-Parameters!$C$16)*Parameters!$D$16</f>
        <v>3330.1211573452547</v>
      </c>
      <c r="T511" s="58">
        <f>MAX(0,$C511-Parameters!$D$17)*Parameters!$D$17</f>
        <v>2330.1211573452547</v>
      </c>
      <c r="U511" s="70">
        <f t="shared" si="80"/>
        <v>5660.2423146905094</v>
      </c>
      <c r="V511" s="71">
        <f>IF(S511=0,0,Parameters!$C$16*Parameters!$D$16)+IF(T511=0,0,Parameters!$C$17*Parameters!$D$17)</f>
        <v>19000</v>
      </c>
      <c r="W511" s="60">
        <f t="shared" si="74"/>
        <v>0.29790749024686891</v>
      </c>
      <c r="X511" s="57">
        <f>MAX(0,$J511-Parameters!$C$16)*Parameters!$D$16</f>
        <v>4903.9601956588886</v>
      </c>
      <c r="Y511" s="27">
        <f>MAX(0,$J511-Parameters!$C$17)*Parameters!$D$17</f>
        <v>3903.9601956588881</v>
      </c>
      <c r="Z511" s="72">
        <f t="shared" si="75"/>
        <v>8807.9203913177771</v>
      </c>
      <c r="AA511" s="61">
        <f>IF(X511=0,0,Parameters!$C$16*Parameters!$D$16)+IF(Y511=0,0,Parameters!$C$17*Parameters!$D$17)</f>
        <v>19000</v>
      </c>
      <c r="AB511" s="60">
        <f t="shared" si="76"/>
        <v>0.46357475743777776</v>
      </c>
    </row>
    <row r="512" spans="2:28" x14ac:dyDescent="0.3">
      <c r="B512" s="56">
        <f>'S(t) modelling'!A504</f>
        <v>498</v>
      </c>
      <c r="C512" s="57">
        <f>'S(t) modelling'!E504</f>
        <v>115.96105193627454</v>
      </c>
      <c r="D512" s="57">
        <f>MAX(0,$C512-Parameters!$C$13)*Parameters!$D$13</f>
        <v>4596.1051936274544</v>
      </c>
      <c r="E512" s="27">
        <f>MAX(0,$C512-Parameters!$C$14)*Parameters!$D$14</f>
        <v>3596.1051936274544</v>
      </c>
      <c r="F512" s="58">
        <f>MAX(0,$C512-Parameters!$C$15)*Parameters!$D$15</f>
        <v>2596.1051936274544</v>
      </c>
      <c r="G512" s="59">
        <f t="shared" si="78"/>
        <v>10788.315580882363</v>
      </c>
      <c r="H512" s="59">
        <f>IF(D512=0,0,Parameters!$C$13*Parameters!$D$13)+IF(E512=0,0,Parameters!$C$14*Parameters!$D$14)+IF(F512=0,0,Parameters!$C$15*Parameters!$D$15)</f>
        <v>24000</v>
      </c>
      <c r="I512" s="60">
        <f t="shared" si="77"/>
        <v>0.44951314920343177</v>
      </c>
      <c r="J512" s="58">
        <f>'S(t) modelling'!H504</f>
        <v>127.31529062919313</v>
      </c>
      <c r="K512" s="57">
        <f>MAX(0,$J512-Parameters!$C$13)*Parameters!$D$13</f>
        <v>5731.5290629193132</v>
      </c>
      <c r="L512" s="27">
        <f>MAX(0,$J512-Parameters!$C$14)*Parameters!$D$14</f>
        <v>4731.5290629193132</v>
      </c>
      <c r="M512" s="58">
        <f>MAX(0,$J512-Parameters!$C$15)*Parameters!$D$15</f>
        <v>3731.5290629193128</v>
      </c>
      <c r="N512" s="61">
        <f t="shared" si="79"/>
        <v>14194.58718875794</v>
      </c>
      <c r="O512" s="59">
        <f>IF(K512=0,0,Parameters!$C$13*Parameters!$D$13)+IF(L512=0,0,Parameters!$C$14*Parameters!$D$14)+IF(M512=0,0,Parameters!$C$15*Parameters!$D$15)</f>
        <v>24000</v>
      </c>
      <c r="P512" s="60">
        <f t="shared" si="72"/>
        <v>0.59144113286491418</v>
      </c>
      <c r="R512" s="56">
        <f t="shared" si="73"/>
        <v>498</v>
      </c>
      <c r="S512" s="57">
        <f>MAX(0,$C512-Parameters!$C$16)*Parameters!$D$16</f>
        <v>2596.1051936274544</v>
      </c>
      <c r="T512" s="58">
        <f>MAX(0,$C512-Parameters!$D$17)*Parameters!$D$17</f>
        <v>1596.1051936274544</v>
      </c>
      <c r="U512" s="70">
        <f t="shared" si="80"/>
        <v>4192.2103872549087</v>
      </c>
      <c r="V512" s="71">
        <f>IF(S512=0,0,Parameters!$C$16*Parameters!$D$16)+IF(T512=0,0,Parameters!$C$17*Parameters!$D$17)</f>
        <v>19000</v>
      </c>
      <c r="W512" s="60">
        <f t="shared" si="74"/>
        <v>0.22064265196078467</v>
      </c>
      <c r="X512" s="57">
        <f>MAX(0,$J512-Parameters!$C$16)*Parameters!$D$16</f>
        <v>3731.5290629193128</v>
      </c>
      <c r="Y512" s="27">
        <f>MAX(0,$J512-Parameters!$C$17)*Parameters!$D$17</f>
        <v>2731.5290629193128</v>
      </c>
      <c r="Z512" s="72">
        <f t="shared" si="75"/>
        <v>6463.0581258386255</v>
      </c>
      <c r="AA512" s="61">
        <f>IF(X512=0,0,Parameters!$C$16*Parameters!$D$16)+IF(Y512=0,0,Parameters!$C$17*Parameters!$D$17)</f>
        <v>19000</v>
      </c>
      <c r="AB512" s="60">
        <f t="shared" si="76"/>
        <v>0.34016095399150659</v>
      </c>
    </row>
    <row r="513" spans="2:28" x14ac:dyDescent="0.3">
      <c r="B513" s="56">
        <f>'S(t) modelling'!A505</f>
        <v>499</v>
      </c>
      <c r="C513" s="57">
        <f>'S(t) modelling'!E505</f>
        <v>107.17592821723085</v>
      </c>
      <c r="D513" s="57">
        <f>MAX(0,$C513-Parameters!$C$13)*Parameters!$D$13</f>
        <v>3717.5928217230849</v>
      </c>
      <c r="E513" s="27">
        <f>MAX(0,$C513-Parameters!$C$14)*Parameters!$D$14</f>
        <v>2717.5928217230849</v>
      </c>
      <c r="F513" s="58">
        <f>MAX(0,$C513-Parameters!$C$15)*Parameters!$D$15</f>
        <v>1717.5928217230849</v>
      </c>
      <c r="G513" s="59">
        <f t="shared" si="78"/>
        <v>8152.7784651692546</v>
      </c>
      <c r="H513" s="59">
        <f>IF(D513=0,0,Parameters!$C$13*Parameters!$D$13)+IF(E513=0,0,Parameters!$C$14*Parameters!$D$14)+IF(F513=0,0,Parameters!$C$15*Parameters!$D$15)</f>
        <v>24000</v>
      </c>
      <c r="I513" s="60">
        <f t="shared" si="77"/>
        <v>0.33969910271538561</v>
      </c>
      <c r="J513" s="58">
        <f>'S(t) modelling'!H505</f>
        <v>114.01533450033364</v>
      </c>
      <c r="K513" s="57">
        <f>MAX(0,$J513-Parameters!$C$13)*Parameters!$D$13</f>
        <v>4401.5334500333638</v>
      </c>
      <c r="L513" s="27">
        <f>MAX(0,$J513-Parameters!$C$14)*Parameters!$D$14</f>
        <v>3401.5334500333638</v>
      </c>
      <c r="M513" s="58">
        <f>MAX(0,$J513-Parameters!$C$15)*Parameters!$D$15</f>
        <v>2401.5334500333638</v>
      </c>
      <c r="N513" s="61">
        <f t="shared" si="79"/>
        <v>10204.600350100092</v>
      </c>
      <c r="O513" s="59">
        <f>IF(K513=0,0,Parameters!$C$13*Parameters!$D$13)+IF(L513=0,0,Parameters!$C$14*Parameters!$D$14)+IF(M513=0,0,Parameters!$C$15*Parameters!$D$15)</f>
        <v>24000</v>
      </c>
      <c r="P513" s="60">
        <f t="shared" si="72"/>
        <v>0.42519168125417051</v>
      </c>
      <c r="R513" s="56">
        <f t="shared" si="73"/>
        <v>499</v>
      </c>
      <c r="S513" s="57">
        <f>MAX(0,$C513-Parameters!$C$16)*Parameters!$D$16</f>
        <v>1717.5928217230849</v>
      </c>
      <c r="T513" s="58">
        <f>MAX(0,$C513-Parameters!$D$17)*Parameters!$D$17</f>
        <v>717.59282172308474</v>
      </c>
      <c r="U513" s="70">
        <f t="shared" si="80"/>
        <v>2435.1856434461697</v>
      </c>
      <c r="V513" s="71">
        <f>IF(S513=0,0,Parameters!$C$16*Parameters!$D$16)+IF(T513=0,0,Parameters!$C$17*Parameters!$D$17)</f>
        <v>19000</v>
      </c>
      <c r="W513" s="60">
        <f t="shared" si="74"/>
        <v>0.12816766544453526</v>
      </c>
      <c r="X513" s="57">
        <f>MAX(0,$J513-Parameters!$C$16)*Parameters!$D$16</f>
        <v>2401.5334500333638</v>
      </c>
      <c r="Y513" s="27">
        <f>MAX(0,$J513-Parameters!$C$17)*Parameters!$D$17</f>
        <v>1401.5334500333638</v>
      </c>
      <c r="Z513" s="72">
        <f t="shared" si="75"/>
        <v>3803.0669000667276</v>
      </c>
      <c r="AA513" s="61">
        <f>IF(X513=0,0,Parameters!$C$16*Parameters!$D$16)+IF(Y513=0,0,Parameters!$C$17*Parameters!$D$17)</f>
        <v>19000</v>
      </c>
      <c r="AB513" s="60">
        <f t="shared" si="76"/>
        <v>0.20016141579298566</v>
      </c>
    </row>
    <row r="514" spans="2:28" x14ac:dyDescent="0.3">
      <c r="B514" s="56">
        <f>'S(t) modelling'!A506</f>
        <v>500</v>
      </c>
      <c r="C514" s="57">
        <f>'S(t) modelling'!E506</f>
        <v>104.83461116316755</v>
      </c>
      <c r="D514" s="57">
        <f>MAX(0,$C514-Parameters!$C$13)*Parameters!$D$13</f>
        <v>3483.4611163167551</v>
      </c>
      <c r="E514" s="27">
        <f>MAX(0,$C514-Parameters!$C$14)*Parameters!$D$14</f>
        <v>2483.4611163167551</v>
      </c>
      <c r="F514" s="58">
        <f>MAX(0,$C514-Parameters!$C$15)*Parameters!$D$15</f>
        <v>1483.4611163167551</v>
      </c>
      <c r="G514" s="59">
        <f t="shared" si="78"/>
        <v>7450.3833489502649</v>
      </c>
      <c r="H514" s="59">
        <f>IF(D514=0,0,Parameters!$C$13*Parameters!$D$13)+IF(E514=0,0,Parameters!$C$14*Parameters!$D$14)+IF(F514=0,0,Parameters!$C$15*Parameters!$D$15)</f>
        <v>24000</v>
      </c>
      <c r="I514" s="60">
        <f t="shared" si="77"/>
        <v>0.31043263953959438</v>
      </c>
      <c r="J514" s="58">
        <f>'S(t) modelling'!H506</f>
        <v>115.43218406192926</v>
      </c>
      <c r="K514" s="57">
        <f>MAX(0,$J514-Parameters!$C$13)*Parameters!$D$13</f>
        <v>4543.2184061929265</v>
      </c>
      <c r="L514" s="27">
        <f>MAX(0,$J514-Parameters!$C$14)*Parameters!$D$14</f>
        <v>3543.2184061929265</v>
      </c>
      <c r="M514" s="58">
        <f>MAX(0,$J514-Parameters!$C$15)*Parameters!$D$15</f>
        <v>2543.2184061929265</v>
      </c>
      <c r="N514" s="61">
        <f t="shared" si="79"/>
        <v>10629.65521857878</v>
      </c>
      <c r="O514" s="59">
        <f>IF(K514=0,0,Parameters!$C$13*Parameters!$D$13)+IF(L514=0,0,Parameters!$C$14*Parameters!$D$14)+IF(M514=0,0,Parameters!$C$15*Parameters!$D$15)</f>
        <v>24000</v>
      </c>
      <c r="P514" s="60">
        <f t="shared" si="72"/>
        <v>0.44290230077411585</v>
      </c>
      <c r="R514" s="56">
        <f t="shared" si="73"/>
        <v>500</v>
      </c>
      <c r="S514" s="57">
        <f>MAX(0,$C514-Parameters!$C$16)*Parameters!$D$16</f>
        <v>1483.4611163167551</v>
      </c>
      <c r="T514" s="58">
        <f>MAX(0,$C514-Parameters!$D$17)*Parameters!$D$17</f>
        <v>483.46111631675512</v>
      </c>
      <c r="U514" s="70">
        <f t="shared" si="80"/>
        <v>1966.9222326335102</v>
      </c>
      <c r="V514" s="71">
        <f>IF(S514=0,0,Parameters!$C$16*Parameters!$D$16)+IF(T514=0,0,Parameters!$C$17*Parameters!$D$17)</f>
        <v>19000</v>
      </c>
      <c r="W514" s="60">
        <f t="shared" si="74"/>
        <v>0.10352222277018475</v>
      </c>
      <c r="X514" s="57">
        <f>MAX(0,$J514-Parameters!$C$16)*Parameters!$D$16</f>
        <v>2543.2184061929265</v>
      </c>
      <c r="Y514" s="27">
        <f>MAX(0,$J514-Parameters!$C$17)*Parameters!$D$17</f>
        <v>1543.2184061929263</v>
      </c>
      <c r="Z514" s="72">
        <f t="shared" si="75"/>
        <v>4086.436812385853</v>
      </c>
      <c r="AA514" s="61">
        <f>IF(X514=0,0,Parameters!$C$16*Parameters!$D$16)+IF(Y514=0,0,Parameters!$C$17*Parameters!$D$17)</f>
        <v>19000</v>
      </c>
      <c r="AB514" s="60">
        <f t="shared" si="76"/>
        <v>0.21507562170451858</v>
      </c>
    </row>
    <row r="515" spans="2:28" x14ac:dyDescent="0.3">
      <c r="B515" s="56">
        <f>'S(t) modelling'!A507</f>
        <v>501</v>
      </c>
      <c r="C515" s="57">
        <f>'S(t) modelling'!E507</f>
        <v>100.5792201718357</v>
      </c>
      <c r="D515" s="57">
        <f>MAX(0,$C515-Parameters!$C$13)*Parameters!$D$13</f>
        <v>3057.92201718357</v>
      </c>
      <c r="E515" s="27">
        <f>MAX(0,$C515-Parameters!$C$14)*Parameters!$D$14</f>
        <v>2057.92201718357</v>
      </c>
      <c r="F515" s="58">
        <f>MAX(0,$C515-Parameters!$C$15)*Parameters!$D$15</f>
        <v>1057.92201718357</v>
      </c>
      <c r="G515" s="59">
        <f t="shared" si="78"/>
        <v>6173.7660515507105</v>
      </c>
      <c r="H515" s="59">
        <f>IF(D515=0,0,Parameters!$C$13*Parameters!$D$13)+IF(E515=0,0,Parameters!$C$14*Parameters!$D$14)+IF(F515=0,0,Parameters!$C$15*Parameters!$D$15)</f>
        <v>24000</v>
      </c>
      <c r="I515" s="60">
        <f t="shared" si="77"/>
        <v>0.25724025214794627</v>
      </c>
      <c r="J515" s="58">
        <f>'S(t) modelling'!H507</f>
        <v>101.29277940736358</v>
      </c>
      <c r="K515" s="57">
        <f>MAX(0,$J515-Parameters!$C$13)*Parameters!$D$13</f>
        <v>3129.2779407363582</v>
      </c>
      <c r="L515" s="27">
        <f>MAX(0,$J515-Parameters!$C$14)*Parameters!$D$14</f>
        <v>2129.2779407363582</v>
      </c>
      <c r="M515" s="58">
        <f>MAX(0,$J515-Parameters!$C$15)*Parameters!$D$15</f>
        <v>1129.2779407363582</v>
      </c>
      <c r="N515" s="61">
        <f t="shared" si="79"/>
        <v>6387.8338222090752</v>
      </c>
      <c r="O515" s="59">
        <f>IF(K515=0,0,Parameters!$C$13*Parameters!$D$13)+IF(L515=0,0,Parameters!$C$14*Parameters!$D$14)+IF(M515=0,0,Parameters!$C$15*Parameters!$D$15)</f>
        <v>24000</v>
      </c>
      <c r="P515" s="60">
        <f t="shared" si="72"/>
        <v>0.26615974259204478</v>
      </c>
      <c r="R515" s="56">
        <f t="shared" si="73"/>
        <v>501</v>
      </c>
      <c r="S515" s="57">
        <f>MAX(0,$C515-Parameters!$C$16)*Parameters!$D$16</f>
        <v>1057.92201718357</v>
      </c>
      <c r="T515" s="58">
        <f>MAX(0,$C515-Parameters!$D$17)*Parameters!$D$17</f>
        <v>57.922017183570063</v>
      </c>
      <c r="U515" s="70">
        <f t="shared" si="80"/>
        <v>1115.84403436714</v>
      </c>
      <c r="V515" s="71">
        <f>IF(S515=0,0,Parameters!$C$16*Parameters!$D$16)+IF(T515=0,0,Parameters!$C$17*Parameters!$D$17)</f>
        <v>19000</v>
      </c>
      <c r="W515" s="60">
        <f t="shared" si="74"/>
        <v>5.8728633387744214E-2</v>
      </c>
      <c r="X515" s="57">
        <f>MAX(0,$J515-Parameters!$C$16)*Parameters!$D$16</f>
        <v>1129.2779407363582</v>
      </c>
      <c r="Y515" s="27">
        <f>MAX(0,$J515-Parameters!$C$17)*Parameters!$D$17</f>
        <v>129.27794073635823</v>
      </c>
      <c r="Z515" s="72">
        <f t="shared" si="75"/>
        <v>1258.5558814727165</v>
      </c>
      <c r="AA515" s="61">
        <f>IF(X515=0,0,Parameters!$C$16*Parameters!$D$16)+IF(Y515=0,0,Parameters!$C$17*Parameters!$D$17)</f>
        <v>19000</v>
      </c>
      <c r="AB515" s="60">
        <f t="shared" si="76"/>
        <v>6.6239783235406136E-2</v>
      </c>
    </row>
    <row r="516" spans="2:28" x14ac:dyDescent="0.3">
      <c r="B516" s="56">
        <f>'S(t) modelling'!A508</f>
        <v>502</v>
      </c>
      <c r="C516" s="57">
        <f>'S(t) modelling'!E508</f>
        <v>87.255453802526631</v>
      </c>
      <c r="D516" s="57">
        <f>MAX(0,$C516-Parameters!$C$13)*Parameters!$D$13</f>
        <v>1725.5453802526631</v>
      </c>
      <c r="E516" s="27">
        <f>MAX(0,$C516-Parameters!$C$14)*Parameters!$D$14</f>
        <v>725.54538025266311</v>
      </c>
      <c r="F516" s="58">
        <f>MAX(0,$C516-Parameters!$C$15)*Parameters!$D$15</f>
        <v>0</v>
      </c>
      <c r="G516" s="59">
        <f t="shared" si="78"/>
        <v>2451.0907605053262</v>
      </c>
      <c r="H516" s="59">
        <f>IF(D516=0,0,Parameters!$C$13*Parameters!$D$13)+IF(E516=0,0,Parameters!$C$14*Parameters!$D$14)+IF(F516=0,0,Parameters!$C$15*Parameters!$D$15)</f>
        <v>15000</v>
      </c>
      <c r="I516" s="60">
        <f t="shared" si="77"/>
        <v>0.16340605070035508</v>
      </c>
      <c r="J516" s="58">
        <f>'S(t) modelling'!H508</f>
        <v>78.492015140819134</v>
      </c>
      <c r="K516" s="57">
        <f>MAX(0,$J516-Parameters!$C$13)*Parameters!$D$13</f>
        <v>849.2015140819135</v>
      </c>
      <c r="L516" s="27">
        <f>MAX(0,$J516-Parameters!$C$14)*Parameters!$D$14</f>
        <v>0</v>
      </c>
      <c r="M516" s="58">
        <f>MAX(0,$J516-Parameters!$C$15)*Parameters!$D$15</f>
        <v>0</v>
      </c>
      <c r="N516" s="61">
        <f t="shared" si="79"/>
        <v>849.2015140819135</v>
      </c>
      <c r="O516" s="59">
        <f>IF(K516=0,0,Parameters!$C$13*Parameters!$D$13)+IF(L516=0,0,Parameters!$C$14*Parameters!$D$14)+IF(M516=0,0,Parameters!$C$15*Parameters!$D$15)</f>
        <v>7000</v>
      </c>
      <c r="P516" s="60">
        <f t="shared" si="72"/>
        <v>0.12131450201170192</v>
      </c>
      <c r="R516" s="56">
        <f t="shared" si="73"/>
        <v>502</v>
      </c>
      <c r="S516" s="57">
        <f>MAX(0,$C516-Parameters!$C$16)*Parameters!$D$16</f>
        <v>0</v>
      </c>
      <c r="T516" s="58">
        <f>MAX(0,$C516-Parameters!$D$17)*Parameters!$D$17</f>
        <v>0</v>
      </c>
      <c r="U516" s="70">
        <f t="shared" si="80"/>
        <v>0</v>
      </c>
      <c r="V516" s="71">
        <f>IF(S516=0,0,Parameters!$C$16*Parameters!$D$16)+IF(T516=0,0,Parameters!$C$17*Parameters!$D$17)</f>
        <v>0</v>
      </c>
      <c r="W516" s="60">
        <f t="shared" si="74"/>
        <v>0</v>
      </c>
      <c r="X516" s="57">
        <f>MAX(0,$J516-Parameters!$C$16)*Parameters!$D$16</f>
        <v>0</v>
      </c>
      <c r="Y516" s="27">
        <f>MAX(0,$J516-Parameters!$C$17)*Parameters!$D$17</f>
        <v>0</v>
      </c>
      <c r="Z516" s="72">
        <f t="shared" si="75"/>
        <v>0</v>
      </c>
      <c r="AA516" s="61">
        <f>IF(X516=0,0,Parameters!$C$16*Parameters!$D$16)+IF(Y516=0,0,Parameters!$C$17*Parameters!$D$17)</f>
        <v>0</v>
      </c>
      <c r="AB516" s="60">
        <f t="shared" si="76"/>
        <v>0</v>
      </c>
    </row>
    <row r="517" spans="2:28" x14ac:dyDescent="0.3">
      <c r="B517" s="56">
        <f>'S(t) modelling'!A509</f>
        <v>503</v>
      </c>
      <c r="C517" s="57">
        <f>'S(t) modelling'!E509</f>
        <v>116.29993327909551</v>
      </c>
      <c r="D517" s="57">
        <f>MAX(0,$C517-Parameters!$C$13)*Parameters!$D$13</f>
        <v>4629.9933279095512</v>
      </c>
      <c r="E517" s="27">
        <f>MAX(0,$C517-Parameters!$C$14)*Parameters!$D$14</f>
        <v>3629.9933279095512</v>
      </c>
      <c r="F517" s="58">
        <f>MAX(0,$C517-Parameters!$C$15)*Parameters!$D$15</f>
        <v>2629.9933279095512</v>
      </c>
      <c r="G517" s="59">
        <f t="shared" si="78"/>
        <v>10889.979983728654</v>
      </c>
      <c r="H517" s="59">
        <f>IF(D517=0,0,Parameters!$C$13*Parameters!$D$13)+IF(E517=0,0,Parameters!$C$14*Parameters!$D$14)+IF(F517=0,0,Parameters!$C$15*Parameters!$D$15)</f>
        <v>24000</v>
      </c>
      <c r="I517" s="60">
        <f t="shared" si="77"/>
        <v>0.45374916598869391</v>
      </c>
      <c r="J517" s="58">
        <f>'S(t) modelling'!H509</f>
        <v>131.0162524028581</v>
      </c>
      <c r="K517" s="57">
        <f>MAX(0,$J517-Parameters!$C$13)*Parameters!$D$13</f>
        <v>6101.6252402858099</v>
      </c>
      <c r="L517" s="27">
        <f>MAX(0,$J517-Parameters!$C$14)*Parameters!$D$14</f>
        <v>5101.6252402858099</v>
      </c>
      <c r="M517" s="58">
        <f>MAX(0,$J517-Parameters!$C$15)*Parameters!$D$15</f>
        <v>4101.6252402858099</v>
      </c>
      <c r="N517" s="61">
        <f t="shared" si="79"/>
        <v>15304.87572085743</v>
      </c>
      <c r="O517" s="59">
        <f>IF(K517=0,0,Parameters!$C$13*Parameters!$D$13)+IF(L517=0,0,Parameters!$C$14*Parameters!$D$14)+IF(M517=0,0,Parameters!$C$15*Parameters!$D$15)</f>
        <v>24000</v>
      </c>
      <c r="P517" s="60">
        <f t="shared" si="72"/>
        <v>0.63770315503572628</v>
      </c>
      <c r="R517" s="56">
        <f t="shared" si="73"/>
        <v>503</v>
      </c>
      <c r="S517" s="57">
        <f>MAX(0,$C517-Parameters!$C$16)*Parameters!$D$16</f>
        <v>2629.9933279095512</v>
      </c>
      <c r="T517" s="58">
        <f>MAX(0,$C517-Parameters!$D$17)*Parameters!$D$17</f>
        <v>1629.9933279095512</v>
      </c>
      <c r="U517" s="70">
        <f t="shared" si="80"/>
        <v>4259.9866558191025</v>
      </c>
      <c r="V517" s="71">
        <f>IF(S517=0,0,Parameters!$C$16*Parameters!$D$16)+IF(T517=0,0,Parameters!$C$17*Parameters!$D$17)</f>
        <v>19000</v>
      </c>
      <c r="W517" s="60">
        <f t="shared" si="74"/>
        <v>0.22420982399047909</v>
      </c>
      <c r="X517" s="57">
        <f>MAX(0,$J517-Parameters!$C$16)*Parameters!$D$16</f>
        <v>4101.6252402858099</v>
      </c>
      <c r="Y517" s="27">
        <f>MAX(0,$J517-Parameters!$C$17)*Parameters!$D$17</f>
        <v>3101.6252402858099</v>
      </c>
      <c r="Z517" s="72">
        <f t="shared" si="75"/>
        <v>7203.2504805716198</v>
      </c>
      <c r="AA517" s="61">
        <f>IF(X517=0,0,Parameters!$C$16*Parameters!$D$16)+IF(Y517=0,0,Parameters!$C$17*Parameters!$D$17)</f>
        <v>19000</v>
      </c>
      <c r="AB517" s="60">
        <f t="shared" si="76"/>
        <v>0.37911844634587472</v>
      </c>
    </row>
    <row r="518" spans="2:28" x14ac:dyDescent="0.3">
      <c r="B518" s="56">
        <f>'S(t) modelling'!A510</f>
        <v>504</v>
      </c>
      <c r="C518" s="57">
        <f>'S(t) modelling'!E510</f>
        <v>86.986035167974038</v>
      </c>
      <c r="D518" s="57">
        <f>MAX(0,$C518-Parameters!$C$13)*Parameters!$D$13</f>
        <v>1698.6035167974037</v>
      </c>
      <c r="E518" s="27">
        <f>MAX(0,$C518-Parameters!$C$14)*Parameters!$D$14</f>
        <v>698.6035167974037</v>
      </c>
      <c r="F518" s="58">
        <f>MAX(0,$C518-Parameters!$C$15)*Parameters!$D$15</f>
        <v>0</v>
      </c>
      <c r="G518" s="59">
        <f t="shared" si="78"/>
        <v>2397.2070335948074</v>
      </c>
      <c r="H518" s="59">
        <f>IF(D518=0,0,Parameters!$C$13*Parameters!$D$13)+IF(E518=0,0,Parameters!$C$14*Parameters!$D$14)+IF(F518=0,0,Parameters!$C$15*Parameters!$D$15)</f>
        <v>15000</v>
      </c>
      <c r="I518" s="60">
        <f t="shared" si="77"/>
        <v>0.15981380223965383</v>
      </c>
      <c r="J518" s="58">
        <f>'S(t) modelling'!H510</f>
        <v>90.635486093000594</v>
      </c>
      <c r="K518" s="57">
        <f>MAX(0,$J518-Parameters!$C$13)*Parameters!$D$13</f>
        <v>2063.5486093000595</v>
      </c>
      <c r="L518" s="27">
        <f>MAX(0,$J518-Parameters!$C$14)*Parameters!$D$14</f>
        <v>1063.5486093000595</v>
      </c>
      <c r="M518" s="58">
        <f>MAX(0,$J518-Parameters!$C$15)*Parameters!$D$15</f>
        <v>63.548609300059411</v>
      </c>
      <c r="N518" s="61">
        <f t="shared" si="79"/>
        <v>3190.6458279001786</v>
      </c>
      <c r="O518" s="59">
        <f>IF(K518=0,0,Parameters!$C$13*Parameters!$D$13)+IF(L518=0,0,Parameters!$C$14*Parameters!$D$14)+IF(M518=0,0,Parameters!$C$15*Parameters!$D$15)</f>
        <v>24000</v>
      </c>
      <c r="P518" s="60">
        <f t="shared" si="72"/>
        <v>0.13294357616250743</v>
      </c>
      <c r="R518" s="56">
        <f t="shared" si="73"/>
        <v>504</v>
      </c>
      <c r="S518" s="57">
        <f>MAX(0,$C518-Parameters!$C$16)*Parameters!$D$16</f>
        <v>0</v>
      </c>
      <c r="T518" s="58">
        <f>MAX(0,$C518-Parameters!$D$17)*Parameters!$D$17</f>
        <v>0</v>
      </c>
      <c r="U518" s="70">
        <f t="shared" si="80"/>
        <v>0</v>
      </c>
      <c r="V518" s="71">
        <f>IF(S518=0,0,Parameters!$C$16*Parameters!$D$16)+IF(T518=0,0,Parameters!$C$17*Parameters!$D$17)</f>
        <v>0</v>
      </c>
      <c r="W518" s="60">
        <f t="shared" si="74"/>
        <v>0</v>
      </c>
      <c r="X518" s="57">
        <f>MAX(0,$J518-Parameters!$C$16)*Parameters!$D$16</f>
        <v>63.548609300059411</v>
      </c>
      <c r="Y518" s="27">
        <f>MAX(0,$J518-Parameters!$C$17)*Parameters!$D$17</f>
        <v>0</v>
      </c>
      <c r="Z518" s="72">
        <f t="shared" si="75"/>
        <v>63.548609300059411</v>
      </c>
      <c r="AA518" s="61">
        <f>IF(X518=0,0,Parameters!$C$16*Parameters!$D$16)+IF(Y518=0,0,Parameters!$C$17*Parameters!$D$17)</f>
        <v>9000</v>
      </c>
      <c r="AB518" s="60">
        <f t="shared" si="76"/>
        <v>7.0609565888954898E-3</v>
      </c>
    </row>
    <row r="519" spans="2:28" x14ac:dyDescent="0.3">
      <c r="B519" s="56">
        <f>'S(t) modelling'!A511</f>
        <v>505</v>
      </c>
      <c r="C519" s="57">
        <f>'S(t) modelling'!E511</f>
        <v>97.64151483092094</v>
      </c>
      <c r="D519" s="57">
        <f>MAX(0,$C519-Parameters!$C$13)*Parameters!$D$13</f>
        <v>2764.1514830920942</v>
      </c>
      <c r="E519" s="27">
        <f>MAX(0,$C519-Parameters!$C$14)*Parameters!$D$14</f>
        <v>1764.1514830920939</v>
      </c>
      <c r="F519" s="58">
        <f>MAX(0,$C519-Parameters!$C$15)*Parameters!$D$15</f>
        <v>764.15148309209394</v>
      </c>
      <c r="G519" s="59">
        <f t="shared" si="78"/>
        <v>5292.4544492762825</v>
      </c>
      <c r="H519" s="59">
        <f>IF(D519=0,0,Parameters!$C$13*Parameters!$D$13)+IF(E519=0,0,Parameters!$C$14*Parameters!$D$14)+IF(F519=0,0,Parameters!$C$15*Parameters!$D$15)</f>
        <v>24000</v>
      </c>
      <c r="I519" s="60">
        <f t="shared" si="77"/>
        <v>0.22051893538651177</v>
      </c>
      <c r="J519" s="58">
        <f>'S(t) modelling'!H511</f>
        <v>95.566804261382501</v>
      </c>
      <c r="K519" s="57">
        <f>MAX(0,$J519-Parameters!$C$13)*Parameters!$D$13</f>
        <v>2556.6804261382499</v>
      </c>
      <c r="L519" s="27">
        <f>MAX(0,$J519-Parameters!$C$14)*Parameters!$D$14</f>
        <v>1556.6804261382501</v>
      </c>
      <c r="M519" s="58">
        <f>MAX(0,$J519-Parameters!$C$15)*Parameters!$D$15</f>
        <v>556.68042613825014</v>
      </c>
      <c r="N519" s="61">
        <f t="shared" si="79"/>
        <v>4670.0412784147502</v>
      </c>
      <c r="O519" s="59">
        <f>IF(K519=0,0,Parameters!$C$13*Parameters!$D$13)+IF(L519=0,0,Parameters!$C$14*Parameters!$D$14)+IF(M519=0,0,Parameters!$C$15*Parameters!$D$15)</f>
        <v>24000</v>
      </c>
      <c r="P519" s="60">
        <f t="shared" si="72"/>
        <v>0.19458505326728126</v>
      </c>
      <c r="R519" s="56">
        <f t="shared" si="73"/>
        <v>505</v>
      </c>
      <c r="S519" s="57">
        <f>MAX(0,$C519-Parameters!$C$16)*Parameters!$D$16</f>
        <v>764.15148309209394</v>
      </c>
      <c r="T519" s="58">
        <f>MAX(0,$C519-Parameters!$D$17)*Parameters!$D$17</f>
        <v>0</v>
      </c>
      <c r="U519" s="70">
        <f t="shared" si="80"/>
        <v>764.15148309209394</v>
      </c>
      <c r="V519" s="71">
        <f>IF(S519=0,0,Parameters!$C$16*Parameters!$D$16)+IF(T519=0,0,Parameters!$C$17*Parameters!$D$17)</f>
        <v>9000</v>
      </c>
      <c r="W519" s="60">
        <f t="shared" si="74"/>
        <v>8.4905720343565999E-2</v>
      </c>
      <c r="X519" s="57">
        <f>MAX(0,$J519-Parameters!$C$16)*Parameters!$D$16</f>
        <v>556.68042613825014</v>
      </c>
      <c r="Y519" s="27">
        <f>MAX(0,$J519-Parameters!$C$17)*Parameters!$D$17</f>
        <v>0</v>
      </c>
      <c r="Z519" s="72">
        <f t="shared" si="75"/>
        <v>556.68042613825014</v>
      </c>
      <c r="AA519" s="61">
        <f>IF(X519=0,0,Parameters!$C$16*Parameters!$D$16)+IF(Y519=0,0,Parameters!$C$17*Parameters!$D$17)</f>
        <v>9000</v>
      </c>
      <c r="AB519" s="60">
        <f t="shared" si="76"/>
        <v>6.1853380682027795E-2</v>
      </c>
    </row>
    <row r="520" spans="2:28" x14ac:dyDescent="0.3">
      <c r="B520" s="56">
        <f>'S(t) modelling'!A512</f>
        <v>506</v>
      </c>
      <c r="C520" s="57">
        <f>'S(t) modelling'!E512</f>
        <v>93.400699086095457</v>
      </c>
      <c r="D520" s="57">
        <f>MAX(0,$C520-Parameters!$C$13)*Parameters!$D$13</f>
        <v>2340.0699086095456</v>
      </c>
      <c r="E520" s="27">
        <f>MAX(0,$C520-Parameters!$C$14)*Parameters!$D$14</f>
        <v>1340.0699086095458</v>
      </c>
      <c r="F520" s="58">
        <f>MAX(0,$C520-Parameters!$C$15)*Parameters!$D$15</f>
        <v>340.06990860954573</v>
      </c>
      <c r="G520" s="59">
        <f t="shared" si="78"/>
        <v>4020.2097258286367</v>
      </c>
      <c r="H520" s="59">
        <f>IF(D520=0,0,Parameters!$C$13*Parameters!$D$13)+IF(E520=0,0,Parameters!$C$14*Parameters!$D$14)+IF(F520=0,0,Parameters!$C$15*Parameters!$D$15)</f>
        <v>24000</v>
      </c>
      <c r="I520" s="60">
        <f t="shared" si="77"/>
        <v>0.16750873857619319</v>
      </c>
      <c r="J520" s="58">
        <f>'S(t) modelling'!H512</f>
        <v>97.230986412236334</v>
      </c>
      <c r="K520" s="57">
        <f>MAX(0,$J520-Parameters!$C$13)*Parameters!$D$13</f>
        <v>2723.0986412236334</v>
      </c>
      <c r="L520" s="27">
        <f>MAX(0,$J520-Parameters!$C$14)*Parameters!$D$14</f>
        <v>1723.0986412236334</v>
      </c>
      <c r="M520" s="58">
        <f>MAX(0,$J520-Parameters!$C$15)*Parameters!$D$15</f>
        <v>723.09864122363342</v>
      </c>
      <c r="N520" s="61">
        <f t="shared" si="79"/>
        <v>5169.2959236709003</v>
      </c>
      <c r="O520" s="59">
        <f>IF(K520=0,0,Parameters!$C$13*Parameters!$D$13)+IF(L520=0,0,Parameters!$C$14*Parameters!$D$14)+IF(M520=0,0,Parameters!$C$15*Parameters!$D$15)</f>
        <v>24000</v>
      </c>
      <c r="P520" s="60">
        <f t="shared" si="72"/>
        <v>0.21538733015295417</v>
      </c>
      <c r="R520" s="56">
        <f t="shared" si="73"/>
        <v>506</v>
      </c>
      <c r="S520" s="57">
        <f>MAX(0,$C520-Parameters!$C$16)*Parameters!$D$16</f>
        <v>340.06990860954573</v>
      </c>
      <c r="T520" s="58">
        <f>MAX(0,$C520-Parameters!$D$17)*Parameters!$D$17</f>
        <v>0</v>
      </c>
      <c r="U520" s="70">
        <f t="shared" si="80"/>
        <v>340.06990860954573</v>
      </c>
      <c r="V520" s="71">
        <f>IF(S520=0,0,Parameters!$C$16*Parameters!$D$16)+IF(T520=0,0,Parameters!$C$17*Parameters!$D$17)</f>
        <v>9000</v>
      </c>
      <c r="W520" s="60">
        <f t="shared" si="74"/>
        <v>3.778554540106064E-2</v>
      </c>
      <c r="X520" s="57">
        <f>MAX(0,$J520-Parameters!$C$16)*Parameters!$D$16</f>
        <v>723.09864122363342</v>
      </c>
      <c r="Y520" s="27">
        <f>MAX(0,$J520-Parameters!$C$17)*Parameters!$D$17</f>
        <v>0</v>
      </c>
      <c r="Z520" s="72">
        <f t="shared" si="75"/>
        <v>723.09864122363342</v>
      </c>
      <c r="AA520" s="61">
        <f>IF(X520=0,0,Parameters!$C$16*Parameters!$D$16)+IF(Y520=0,0,Parameters!$C$17*Parameters!$D$17)</f>
        <v>9000</v>
      </c>
      <c r="AB520" s="60">
        <f t="shared" si="76"/>
        <v>8.0344293469292602E-2</v>
      </c>
    </row>
    <row r="521" spans="2:28" x14ac:dyDescent="0.3">
      <c r="B521" s="56">
        <f>'S(t) modelling'!A513</f>
        <v>507</v>
      </c>
      <c r="C521" s="57">
        <f>'S(t) modelling'!E513</f>
        <v>104.3502019230904</v>
      </c>
      <c r="D521" s="57">
        <f>MAX(0,$C521-Parameters!$C$13)*Parameters!$D$13</f>
        <v>3435.0201923090394</v>
      </c>
      <c r="E521" s="27">
        <f>MAX(0,$C521-Parameters!$C$14)*Parameters!$D$14</f>
        <v>2435.0201923090394</v>
      </c>
      <c r="F521" s="58">
        <f>MAX(0,$C521-Parameters!$C$15)*Parameters!$D$15</f>
        <v>1435.0201923090394</v>
      </c>
      <c r="G521" s="59">
        <f t="shared" si="78"/>
        <v>7305.0605769271187</v>
      </c>
      <c r="H521" s="59">
        <f>IF(D521=0,0,Parameters!$C$13*Parameters!$D$13)+IF(E521=0,0,Parameters!$C$14*Parameters!$D$14)+IF(F521=0,0,Parameters!$C$15*Parameters!$D$15)</f>
        <v>24000</v>
      </c>
      <c r="I521" s="60">
        <f t="shared" si="77"/>
        <v>0.30437752403862994</v>
      </c>
      <c r="J521" s="58">
        <f>'S(t) modelling'!H513</f>
        <v>98.596944843171229</v>
      </c>
      <c r="K521" s="57">
        <f>MAX(0,$J521-Parameters!$C$13)*Parameters!$D$13</f>
        <v>2859.6944843171232</v>
      </c>
      <c r="L521" s="27">
        <f>MAX(0,$J521-Parameters!$C$14)*Parameters!$D$14</f>
        <v>1859.6944843171229</v>
      </c>
      <c r="M521" s="58">
        <f>MAX(0,$J521-Parameters!$C$15)*Parameters!$D$15</f>
        <v>859.69448431712294</v>
      </c>
      <c r="N521" s="61">
        <f t="shared" si="79"/>
        <v>5579.0834529513695</v>
      </c>
      <c r="O521" s="59">
        <f>IF(K521=0,0,Parameters!$C$13*Parameters!$D$13)+IF(L521=0,0,Parameters!$C$14*Parameters!$D$14)+IF(M521=0,0,Parameters!$C$15*Parameters!$D$15)</f>
        <v>24000</v>
      </c>
      <c r="P521" s="60">
        <f t="shared" si="72"/>
        <v>0.23246181053964041</v>
      </c>
      <c r="R521" s="56">
        <f t="shared" si="73"/>
        <v>507</v>
      </c>
      <c r="S521" s="57">
        <f>MAX(0,$C521-Parameters!$C$16)*Parameters!$D$16</f>
        <v>1435.0201923090394</v>
      </c>
      <c r="T521" s="58">
        <f>MAX(0,$C521-Parameters!$D$17)*Parameters!$D$17</f>
        <v>435.02019230903954</v>
      </c>
      <c r="U521" s="70">
        <f t="shared" si="80"/>
        <v>1870.0403846180789</v>
      </c>
      <c r="V521" s="71">
        <f>IF(S521=0,0,Parameters!$C$16*Parameters!$D$16)+IF(T521=0,0,Parameters!$C$17*Parameters!$D$17)</f>
        <v>19000</v>
      </c>
      <c r="W521" s="60">
        <f t="shared" si="74"/>
        <v>9.8423178137793624E-2</v>
      </c>
      <c r="X521" s="57">
        <f>MAX(0,$J521-Parameters!$C$16)*Parameters!$D$16</f>
        <v>859.69448431712294</v>
      </c>
      <c r="Y521" s="27">
        <f>MAX(0,$J521-Parameters!$C$17)*Parameters!$D$17</f>
        <v>0</v>
      </c>
      <c r="Z521" s="72">
        <f t="shared" si="75"/>
        <v>859.69448431712294</v>
      </c>
      <c r="AA521" s="61">
        <f>IF(X521=0,0,Parameters!$C$16*Parameters!$D$16)+IF(Y521=0,0,Parameters!$C$17*Parameters!$D$17)</f>
        <v>9000</v>
      </c>
      <c r="AB521" s="60">
        <f t="shared" si="76"/>
        <v>9.552160936856921E-2</v>
      </c>
    </row>
    <row r="522" spans="2:28" x14ac:dyDescent="0.3">
      <c r="B522" s="56">
        <f>'S(t) modelling'!A514</f>
        <v>508</v>
      </c>
      <c r="C522" s="57">
        <f>'S(t) modelling'!E514</f>
        <v>115.42833828172286</v>
      </c>
      <c r="D522" s="57">
        <f>MAX(0,$C522-Parameters!$C$13)*Parameters!$D$13</f>
        <v>4542.8338281722863</v>
      </c>
      <c r="E522" s="27">
        <f>MAX(0,$C522-Parameters!$C$14)*Parameters!$D$14</f>
        <v>3542.8338281722858</v>
      </c>
      <c r="F522" s="58">
        <f>MAX(0,$C522-Parameters!$C$15)*Parameters!$D$15</f>
        <v>2542.8338281722858</v>
      </c>
      <c r="G522" s="59">
        <f t="shared" si="78"/>
        <v>10628.501484516859</v>
      </c>
      <c r="H522" s="59">
        <f>IF(D522=0,0,Parameters!$C$13*Parameters!$D$13)+IF(E522=0,0,Parameters!$C$14*Parameters!$D$14)+IF(F522=0,0,Parameters!$C$15*Parameters!$D$15)</f>
        <v>24000</v>
      </c>
      <c r="I522" s="60">
        <f t="shared" si="77"/>
        <v>0.44285422852153578</v>
      </c>
      <c r="J522" s="58">
        <f>'S(t) modelling'!H514</f>
        <v>124.01306864156496</v>
      </c>
      <c r="K522" s="57">
        <f>MAX(0,$J522-Parameters!$C$13)*Parameters!$D$13</f>
        <v>5401.306864156496</v>
      </c>
      <c r="L522" s="27">
        <f>MAX(0,$J522-Parameters!$C$14)*Parameters!$D$14</f>
        <v>4401.306864156496</v>
      </c>
      <c r="M522" s="58">
        <f>MAX(0,$J522-Parameters!$C$15)*Parameters!$D$15</f>
        <v>3401.3068641564955</v>
      </c>
      <c r="N522" s="61">
        <f t="shared" si="79"/>
        <v>13203.920592469487</v>
      </c>
      <c r="O522" s="59">
        <f>IF(K522=0,0,Parameters!$C$13*Parameters!$D$13)+IF(L522=0,0,Parameters!$C$14*Parameters!$D$14)+IF(M522=0,0,Parameters!$C$15*Parameters!$D$15)</f>
        <v>24000</v>
      </c>
      <c r="P522" s="60">
        <f t="shared" si="72"/>
        <v>0.55016335801956195</v>
      </c>
      <c r="R522" s="56">
        <f t="shared" si="73"/>
        <v>508</v>
      </c>
      <c r="S522" s="57">
        <f>MAX(0,$C522-Parameters!$C$16)*Parameters!$D$16</f>
        <v>2542.8338281722858</v>
      </c>
      <c r="T522" s="58">
        <f>MAX(0,$C522-Parameters!$D$17)*Parameters!$D$17</f>
        <v>1542.8338281722858</v>
      </c>
      <c r="U522" s="70">
        <f t="shared" si="80"/>
        <v>4085.6676563445717</v>
      </c>
      <c r="V522" s="71">
        <f>IF(S522=0,0,Parameters!$C$16*Parameters!$D$16)+IF(T522=0,0,Parameters!$C$17*Parameters!$D$17)</f>
        <v>19000</v>
      </c>
      <c r="W522" s="60">
        <f t="shared" si="74"/>
        <v>0.21503513980760905</v>
      </c>
      <c r="X522" s="57">
        <f>MAX(0,$J522-Parameters!$C$16)*Parameters!$D$16</f>
        <v>3401.3068641564955</v>
      </c>
      <c r="Y522" s="27">
        <f>MAX(0,$J522-Parameters!$C$17)*Parameters!$D$17</f>
        <v>2401.3068641564955</v>
      </c>
      <c r="Z522" s="72">
        <f t="shared" si="75"/>
        <v>5802.613728312991</v>
      </c>
      <c r="AA522" s="61">
        <f>IF(X522=0,0,Parameters!$C$16*Parameters!$D$16)+IF(Y522=0,0,Parameters!$C$17*Parameters!$D$17)</f>
        <v>19000</v>
      </c>
      <c r="AB522" s="60">
        <f t="shared" si="76"/>
        <v>0.30540072254278899</v>
      </c>
    </row>
    <row r="523" spans="2:28" x14ac:dyDescent="0.3">
      <c r="B523" s="56">
        <f>'S(t) modelling'!A515</f>
        <v>509</v>
      </c>
      <c r="C523" s="57">
        <f>'S(t) modelling'!E515</f>
        <v>122.42516094451915</v>
      </c>
      <c r="D523" s="57">
        <f>MAX(0,$C523-Parameters!$C$13)*Parameters!$D$13</f>
        <v>5242.5160944519148</v>
      </c>
      <c r="E523" s="27">
        <f>MAX(0,$C523-Parameters!$C$14)*Parameters!$D$14</f>
        <v>4242.5160944519148</v>
      </c>
      <c r="F523" s="58">
        <f>MAX(0,$C523-Parameters!$C$15)*Parameters!$D$15</f>
        <v>3242.5160944519148</v>
      </c>
      <c r="G523" s="59">
        <f t="shared" si="78"/>
        <v>12727.548283355743</v>
      </c>
      <c r="H523" s="59">
        <f>IF(D523=0,0,Parameters!$C$13*Parameters!$D$13)+IF(E523=0,0,Parameters!$C$14*Parameters!$D$14)+IF(F523=0,0,Parameters!$C$15*Parameters!$D$15)</f>
        <v>24000</v>
      </c>
      <c r="I523" s="60">
        <f t="shared" si="77"/>
        <v>0.53031451180648936</v>
      </c>
      <c r="J523" s="58">
        <f>'S(t) modelling'!H515</f>
        <v>144.2798945565101</v>
      </c>
      <c r="K523" s="57">
        <f>MAX(0,$J523-Parameters!$C$13)*Parameters!$D$13</f>
        <v>7427.9894556510098</v>
      </c>
      <c r="L523" s="27">
        <f>MAX(0,$J523-Parameters!$C$14)*Parameters!$D$14</f>
        <v>6427.9894556510098</v>
      </c>
      <c r="M523" s="58">
        <f>MAX(0,$J523-Parameters!$C$15)*Parameters!$D$15</f>
        <v>5427.9894556510098</v>
      </c>
      <c r="N523" s="61">
        <f t="shared" si="79"/>
        <v>19283.968366953028</v>
      </c>
      <c r="O523" s="59">
        <f>IF(K523=0,0,Parameters!$C$13*Parameters!$D$13)+IF(L523=0,0,Parameters!$C$14*Parameters!$D$14)+IF(M523=0,0,Parameters!$C$15*Parameters!$D$15)</f>
        <v>24000</v>
      </c>
      <c r="P523" s="60">
        <f t="shared" si="72"/>
        <v>0.80349868195637619</v>
      </c>
      <c r="R523" s="56">
        <f t="shared" si="73"/>
        <v>509</v>
      </c>
      <c r="S523" s="57">
        <f>MAX(0,$C523-Parameters!$C$16)*Parameters!$D$16</f>
        <v>3242.5160944519148</v>
      </c>
      <c r="T523" s="58">
        <f>MAX(0,$C523-Parameters!$D$17)*Parameters!$D$17</f>
        <v>2242.5160944519148</v>
      </c>
      <c r="U523" s="70">
        <f t="shared" si="80"/>
        <v>5485.0321889038296</v>
      </c>
      <c r="V523" s="71">
        <f>IF(S523=0,0,Parameters!$C$16*Parameters!$D$16)+IF(T523=0,0,Parameters!$C$17*Parameters!$D$17)</f>
        <v>19000</v>
      </c>
      <c r="W523" s="60">
        <f t="shared" si="74"/>
        <v>0.28868590467914895</v>
      </c>
      <c r="X523" s="57">
        <f>MAX(0,$J523-Parameters!$C$16)*Parameters!$D$16</f>
        <v>5427.9894556510098</v>
      </c>
      <c r="Y523" s="27">
        <f>MAX(0,$J523-Parameters!$C$17)*Parameters!$D$17</f>
        <v>4427.9894556510098</v>
      </c>
      <c r="Z523" s="72">
        <f t="shared" si="75"/>
        <v>9855.9789113020197</v>
      </c>
      <c r="AA523" s="61">
        <f>IF(X523=0,0,Parameters!$C$16*Parameters!$D$16)+IF(Y523=0,0,Parameters!$C$17*Parameters!$D$17)</f>
        <v>19000</v>
      </c>
      <c r="AB523" s="60">
        <f t="shared" si="76"/>
        <v>0.51873573217379054</v>
      </c>
    </row>
    <row r="524" spans="2:28" x14ac:dyDescent="0.3">
      <c r="B524" s="56">
        <f>'S(t) modelling'!A516</f>
        <v>510</v>
      </c>
      <c r="C524" s="57">
        <f>'S(t) modelling'!E516</f>
        <v>106.56928338593895</v>
      </c>
      <c r="D524" s="57">
        <f>MAX(0,$C524-Parameters!$C$13)*Parameters!$D$13</f>
        <v>3656.9283385938943</v>
      </c>
      <c r="E524" s="27">
        <f>MAX(0,$C524-Parameters!$C$14)*Parameters!$D$14</f>
        <v>2656.9283385938943</v>
      </c>
      <c r="F524" s="58">
        <f>MAX(0,$C524-Parameters!$C$15)*Parameters!$D$15</f>
        <v>1656.9283385938945</v>
      </c>
      <c r="G524" s="59">
        <f t="shared" si="78"/>
        <v>7970.7850157816829</v>
      </c>
      <c r="H524" s="59">
        <f>IF(D524=0,0,Parameters!$C$13*Parameters!$D$13)+IF(E524=0,0,Parameters!$C$14*Parameters!$D$14)+IF(F524=0,0,Parameters!$C$15*Parameters!$D$15)</f>
        <v>24000</v>
      </c>
      <c r="I524" s="60">
        <f t="shared" si="77"/>
        <v>0.3321160423242368</v>
      </c>
      <c r="J524" s="58">
        <f>'S(t) modelling'!H516</f>
        <v>103.09514044435838</v>
      </c>
      <c r="K524" s="57">
        <f>MAX(0,$J524-Parameters!$C$13)*Parameters!$D$13</f>
        <v>3309.5140444358376</v>
      </c>
      <c r="L524" s="27">
        <f>MAX(0,$J524-Parameters!$C$14)*Parameters!$D$14</f>
        <v>2309.5140444358376</v>
      </c>
      <c r="M524" s="58">
        <f>MAX(0,$J524-Parameters!$C$15)*Parameters!$D$15</f>
        <v>1309.5140444358378</v>
      </c>
      <c r="N524" s="61">
        <f t="shared" si="79"/>
        <v>6928.5421333075128</v>
      </c>
      <c r="O524" s="59">
        <f>IF(K524=0,0,Parameters!$C$13*Parameters!$D$13)+IF(L524=0,0,Parameters!$C$14*Parameters!$D$14)+IF(M524=0,0,Parameters!$C$15*Parameters!$D$15)</f>
        <v>24000</v>
      </c>
      <c r="P524" s="60">
        <f t="shared" si="72"/>
        <v>0.28868925555447972</v>
      </c>
      <c r="R524" s="56">
        <f t="shared" si="73"/>
        <v>510</v>
      </c>
      <c r="S524" s="57">
        <f>MAX(0,$C524-Parameters!$C$16)*Parameters!$D$16</f>
        <v>1656.9283385938945</v>
      </c>
      <c r="T524" s="58">
        <f>MAX(0,$C524-Parameters!$D$17)*Parameters!$D$17</f>
        <v>656.92833859389452</v>
      </c>
      <c r="U524" s="70">
        <f t="shared" si="80"/>
        <v>2313.856677187789</v>
      </c>
      <c r="V524" s="71">
        <f>IF(S524=0,0,Parameters!$C$16*Parameters!$D$16)+IF(T524=0,0,Parameters!$C$17*Parameters!$D$17)</f>
        <v>19000</v>
      </c>
      <c r="W524" s="60">
        <f t="shared" si="74"/>
        <v>0.12178193037830469</v>
      </c>
      <c r="X524" s="57">
        <f>MAX(0,$J524-Parameters!$C$16)*Parameters!$D$16</f>
        <v>1309.5140444358378</v>
      </c>
      <c r="Y524" s="27">
        <f>MAX(0,$J524-Parameters!$C$17)*Parameters!$D$17</f>
        <v>309.51404443583783</v>
      </c>
      <c r="Z524" s="72">
        <f t="shared" si="75"/>
        <v>1619.0280888716757</v>
      </c>
      <c r="AA524" s="61">
        <f>IF(X524=0,0,Parameters!$C$16*Parameters!$D$16)+IF(Y524=0,0,Parameters!$C$17*Parameters!$D$17)</f>
        <v>19000</v>
      </c>
      <c r="AB524" s="60">
        <f t="shared" si="76"/>
        <v>8.5212004677456613E-2</v>
      </c>
    </row>
    <row r="525" spans="2:28" x14ac:dyDescent="0.3">
      <c r="B525" s="56">
        <f>'S(t) modelling'!A517</f>
        <v>511</v>
      </c>
      <c r="C525" s="57">
        <f>'S(t) modelling'!E517</f>
        <v>92.774330995033097</v>
      </c>
      <c r="D525" s="57">
        <f>MAX(0,$C525-Parameters!$C$13)*Parameters!$D$13</f>
        <v>2277.4330995033097</v>
      </c>
      <c r="E525" s="27">
        <f>MAX(0,$C525-Parameters!$C$14)*Parameters!$D$14</f>
        <v>1277.4330995033097</v>
      </c>
      <c r="F525" s="58">
        <f>MAX(0,$C525-Parameters!$C$15)*Parameters!$D$15</f>
        <v>277.43309950330968</v>
      </c>
      <c r="G525" s="59">
        <f t="shared" si="78"/>
        <v>3832.299298509929</v>
      </c>
      <c r="H525" s="59">
        <f>IF(D525=0,0,Parameters!$C$13*Parameters!$D$13)+IF(E525=0,0,Parameters!$C$14*Parameters!$D$14)+IF(F525=0,0,Parameters!$C$15*Parameters!$D$15)</f>
        <v>24000</v>
      </c>
      <c r="I525" s="60">
        <f t="shared" si="77"/>
        <v>0.1596791374379137</v>
      </c>
      <c r="J525" s="58">
        <f>'S(t) modelling'!H517</f>
        <v>88.472737716109933</v>
      </c>
      <c r="K525" s="57">
        <f>MAX(0,$J525-Parameters!$C$13)*Parameters!$D$13</f>
        <v>1847.2737716109932</v>
      </c>
      <c r="L525" s="27">
        <f>MAX(0,$J525-Parameters!$C$14)*Parameters!$D$14</f>
        <v>847.27377161099321</v>
      </c>
      <c r="M525" s="58">
        <f>MAX(0,$J525-Parameters!$C$15)*Parameters!$D$15</f>
        <v>0</v>
      </c>
      <c r="N525" s="61">
        <f t="shared" si="79"/>
        <v>2694.5475432219864</v>
      </c>
      <c r="O525" s="59">
        <f>IF(K525=0,0,Parameters!$C$13*Parameters!$D$13)+IF(L525=0,0,Parameters!$C$14*Parameters!$D$14)+IF(M525=0,0,Parameters!$C$15*Parameters!$D$15)</f>
        <v>15000</v>
      </c>
      <c r="P525" s="60">
        <f t="shared" si="72"/>
        <v>0.17963650288146576</v>
      </c>
      <c r="R525" s="56">
        <f t="shared" si="73"/>
        <v>511</v>
      </c>
      <c r="S525" s="57">
        <f>MAX(0,$C525-Parameters!$C$16)*Parameters!$D$16</f>
        <v>277.43309950330968</v>
      </c>
      <c r="T525" s="58">
        <f>MAX(0,$C525-Parameters!$D$17)*Parameters!$D$17</f>
        <v>0</v>
      </c>
      <c r="U525" s="70">
        <f t="shared" si="80"/>
        <v>277.43309950330968</v>
      </c>
      <c r="V525" s="71">
        <f>IF(S525=0,0,Parameters!$C$16*Parameters!$D$16)+IF(T525=0,0,Parameters!$C$17*Parameters!$D$17)</f>
        <v>9000</v>
      </c>
      <c r="W525" s="60">
        <f t="shared" si="74"/>
        <v>3.0825899944812187E-2</v>
      </c>
      <c r="X525" s="57">
        <f>MAX(0,$J525-Parameters!$C$16)*Parameters!$D$16</f>
        <v>0</v>
      </c>
      <c r="Y525" s="27">
        <f>MAX(0,$J525-Parameters!$C$17)*Parameters!$D$17</f>
        <v>0</v>
      </c>
      <c r="Z525" s="72">
        <f t="shared" si="75"/>
        <v>0</v>
      </c>
      <c r="AA525" s="61">
        <f>IF(X525=0,0,Parameters!$C$16*Parameters!$D$16)+IF(Y525=0,0,Parameters!$C$17*Parameters!$D$17)</f>
        <v>0</v>
      </c>
      <c r="AB525" s="60">
        <f t="shared" si="76"/>
        <v>0</v>
      </c>
    </row>
    <row r="526" spans="2:28" x14ac:dyDescent="0.3">
      <c r="B526" s="56">
        <f>'S(t) modelling'!A518</f>
        <v>512</v>
      </c>
      <c r="C526" s="57">
        <f>'S(t) modelling'!E518</f>
        <v>110.5414483471268</v>
      </c>
      <c r="D526" s="57">
        <f>MAX(0,$C526-Parameters!$C$13)*Parameters!$D$13</f>
        <v>4054.1448347126802</v>
      </c>
      <c r="E526" s="27">
        <f>MAX(0,$C526-Parameters!$C$14)*Parameters!$D$14</f>
        <v>3054.1448347126802</v>
      </c>
      <c r="F526" s="58">
        <f>MAX(0,$C526-Parameters!$C$15)*Parameters!$D$15</f>
        <v>2054.1448347126802</v>
      </c>
      <c r="G526" s="59">
        <f t="shared" si="78"/>
        <v>9162.4345041380402</v>
      </c>
      <c r="H526" s="59">
        <f>IF(D526=0,0,Parameters!$C$13*Parameters!$D$13)+IF(E526=0,0,Parameters!$C$14*Parameters!$D$14)+IF(F526=0,0,Parameters!$C$15*Parameters!$D$15)</f>
        <v>24000</v>
      </c>
      <c r="I526" s="60">
        <f t="shared" si="77"/>
        <v>0.38176810433908503</v>
      </c>
      <c r="J526" s="58">
        <f>'S(t) modelling'!H518</f>
        <v>114.30566609997088</v>
      </c>
      <c r="K526" s="57">
        <f>MAX(0,$J526-Parameters!$C$13)*Parameters!$D$13</f>
        <v>4430.5666099970877</v>
      </c>
      <c r="L526" s="27">
        <f>MAX(0,$J526-Parameters!$C$14)*Parameters!$D$14</f>
        <v>3430.5666099970877</v>
      </c>
      <c r="M526" s="58">
        <f>MAX(0,$J526-Parameters!$C$15)*Parameters!$D$15</f>
        <v>2430.5666099970877</v>
      </c>
      <c r="N526" s="61">
        <f t="shared" si="79"/>
        <v>10291.699829991263</v>
      </c>
      <c r="O526" s="59">
        <f>IF(K526=0,0,Parameters!$C$13*Parameters!$D$13)+IF(L526=0,0,Parameters!$C$14*Parameters!$D$14)+IF(M526=0,0,Parameters!$C$15*Parameters!$D$15)</f>
        <v>24000</v>
      </c>
      <c r="P526" s="60">
        <f t="shared" si="72"/>
        <v>0.42882082624963597</v>
      </c>
      <c r="R526" s="56">
        <f t="shared" si="73"/>
        <v>512</v>
      </c>
      <c r="S526" s="57">
        <f>MAX(0,$C526-Parameters!$C$16)*Parameters!$D$16</f>
        <v>2054.1448347126802</v>
      </c>
      <c r="T526" s="58">
        <f>MAX(0,$C526-Parameters!$D$17)*Parameters!$D$17</f>
        <v>1054.1448347126802</v>
      </c>
      <c r="U526" s="70">
        <f t="shared" si="80"/>
        <v>3108.2896694253604</v>
      </c>
      <c r="V526" s="71">
        <f>IF(S526=0,0,Parameters!$C$16*Parameters!$D$16)+IF(T526=0,0,Parameters!$C$17*Parameters!$D$17)</f>
        <v>19000</v>
      </c>
      <c r="W526" s="60">
        <f t="shared" si="74"/>
        <v>0.16359419312765056</v>
      </c>
      <c r="X526" s="57">
        <f>MAX(0,$J526-Parameters!$C$16)*Parameters!$D$16</f>
        <v>2430.5666099970877</v>
      </c>
      <c r="Y526" s="27">
        <f>MAX(0,$J526-Parameters!$C$17)*Parameters!$D$17</f>
        <v>1430.5666099970879</v>
      </c>
      <c r="Z526" s="72">
        <f t="shared" si="75"/>
        <v>3861.1332199941753</v>
      </c>
      <c r="AA526" s="61">
        <f>IF(X526=0,0,Parameters!$C$16*Parameters!$D$16)+IF(Y526=0,0,Parameters!$C$17*Parameters!$D$17)</f>
        <v>19000</v>
      </c>
      <c r="AB526" s="60">
        <f t="shared" si="76"/>
        <v>0.20321753789443028</v>
      </c>
    </row>
    <row r="527" spans="2:28" x14ac:dyDescent="0.3">
      <c r="B527" s="56">
        <f>'S(t) modelling'!A519</f>
        <v>513</v>
      </c>
      <c r="C527" s="57">
        <f>'S(t) modelling'!E519</f>
        <v>97.011050994824402</v>
      </c>
      <c r="D527" s="57">
        <f>MAX(0,$C527-Parameters!$C$13)*Parameters!$D$13</f>
        <v>2701.10509948244</v>
      </c>
      <c r="E527" s="27">
        <f>MAX(0,$C527-Parameters!$C$14)*Parameters!$D$14</f>
        <v>1701.1050994824402</v>
      </c>
      <c r="F527" s="58">
        <f>MAX(0,$C527-Parameters!$C$15)*Parameters!$D$15</f>
        <v>701.10509948244021</v>
      </c>
      <c r="G527" s="59">
        <f t="shared" si="78"/>
        <v>5103.3152984473199</v>
      </c>
      <c r="H527" s="59">
        <f>IF(D527=0,0,Parameters!$C$13*Parameters!$D$13)+IF(E527=0,0,Parameters!$C$14*Parameters!$D$14)+IF(F527=0,0,Parameters!$C$15*Parameters!$D$15)</f>
        <v>24000</v>
      </c>
      <c r="I527" s="60">
        <f t="shared" si="77"/>
        <v>0.21263813743530499</v>
      </c>
      <c r="J527" s="58">
        <f>'S(t) modelling'!H519</f>
        <v>88.729169506407203</v>
      </c>
      <c r="K527" s="57">
        <f>MAX(0,$J527-Parameters!$C$13)*Parameters!$D$13</f>
        <v>1872.9169506407202</v>
      </c>
      <c r="L527" s="27">
        <f>MAX(0,$J527-Parameters!$C$14)*Parameters!$D$14</f>
        <v>872.9169506407203</v>
      </c>
      <c r="M527" s="58">
        <f>MAX(0,$J527-Parameters!$C$15)*Parameters!$D$15</f>
        <v>0</v>
      </c>
      <c r="N527" s="61">
        <f t="shared" si="79"/>
        <v>2745.8339012814404</v>
      </c>
      <c r="O527" s="59">
        <f>IF(K527=0,0,Parameters!$C$13*Parameters!$D$13)+IF(L527=0,0,Parameters!$C$14*Parameters!$D$14)+IF(M527=0,0,Parameters!$C$15*Parameters!$D$15)</f>
        <v>15000</v>
      </c>
      <c r="P527" s="60">
        <f t="shared" ref="P527:P590" si="81">IF(O527=0,0,N527/O527)</f>
        <v>0.18305559341876268</v>
      </c>
      <c r="R527" s="56">
        <f t="shared" ref="R527:R590" si="82">B527</f>
        <v>513</v>
      </c>
      <c r="S527" s="57">
        <f>MAX(0,$C527-Parameters!$C$16)*Parameters!$D$16</f>
        <v>701.10509948244021</v>
      </c>
      <c r="T527" s="58">
        <f>MAX(0,$C527-Parameters!$D$17)*Parameters!$D$17</f>
        <v>0</v>
      </c>
      <c r="U527" s="70">
        <f t="shared" si="80"/>
        <v>701.10509948244021</v>
      </c>
      <c r="V527" s="71">
        <f>IF(S527=0,0,Parameters!$C$16*Parameters!$D$16)+IF(T527=0,0,Parameters!$C$17*Parameters!$D$17)</f>
        <v>9000</v>
      </c>
      <c r="W527" s="60">
        <f t="shared" ref="W527:W590" si="83">IF(U527=0,0,U527/V527)</f>
        <v>7.7900566609160019E-2</v>
      </c>
      <c r="X527" s="57">
        <f>MAX(0,$J527-Parameters!$C$16)*Parameters!$D$16</f>
        <v>0</v>
      </c>
      <c r="Y527" s="27">
        <f>MAX(0,$J527-Parameters!$C$17)*Parameters!$D$17</f>
        <v>0</v>
      </c>
      <c r="Z527" s="72">
        <f t="shared" ref="Z527:Z590" si="84">SUM(X527:Y527)</f>
        <v>0</v>
      </c>
      <c r="AA527" s="61">
        <f>IF(X527=0,0,Parameters!$C$16*Parameters!$D$16)+IF(Y527=0,0,Parameters!$C$17*Parameters!$D$17)</f>
        <v>0</v>
      </c>
      <c r="AB527" s="60">
        <f t="shared" ref="AB527:AB590" si="85">IF(Z527=0,0,Z527/AA527)</f>
        <v>0</v>
      </c>
    </row>
    <row r="528" spans="2:28" x14ac:dyDescent="0.3">
      <c r="B528" s="56">
        <f>'S(t) modelling'!A520</f>
        <v>514</v>
      </c>
      <c r="C528" s="57">
        <f>'S(t) modelling'!E520</f>
        <v>122.01912514430609</v>
      </c>
      <c r="D528" s="57">
        <f>MAX(0,$C528-Parameters!$C$13)*Parameters!$D$13</f>
        <v>5201.912514430609</v>
      </c>
      <c r="E528" s="27">
        <f>MAX(0,$C528-Parameters!$C$14)*Parameters!$D$14</f>
        <v>4201.912514430609</v>
      </c>
      <c r="F528" s="58">
        <f>MAX(0,$C528-Parameters!$C$15)*Parameters!$D$15</f>
        <v>3201.912514430609</v>
      </c>
      <c r="G528" s="59">
        <f t="shared" si="78"/>
        <v>12605.737543291827</v>
      </c>
      <c r="H528" s="59">
        <f>IF(D528=0,0,Parameters!$C$13*Parameters!$D$13)+IF(E528=0,0,Parameters!$C$14*Parameters!$D$14)+IF(F528=0,0,Parameters!$C$15*Parameters!$D$15)</f>
        <v>24000</v>
      </c>
      <c r="I528" s="60">
        <f t="shared" ref="I528:I591" si="86">IF(H528=0,0,G528/H528)</f>
        <v>0.52523906430382616</v>
      </c>
      <c r="J528" s="58">
        <f>'S(t) modelling'!H520</f>
        <v>131.92578403167261</v>
      </c>
      <c r="K528" s="57">
        <f>MAX(0,$J528-Parameters!$C$13)*Parameters!$D$13</f>
        <v>6192.5784031672611</v>
      </c>
      <c r="L528" s="27">
        <f>MAX(0,$J528-Parameters!$C$14)*Parameters!$D$14</f>
        <v>5192.5784031672611</v>
      </c>
      <c r="M528" s="58">
        <f>MAX(0,$J528-Parameters!$C$15)*Parameters!$D$15</f>
        <v>4192.5784031672611</v>
      </c>
      <c r="N528" s="61">
        <f t="shared" si="79"/>
        <v>15577.735209501783</v>
      </c>
      <c r="O528" s="59">
        <f>IF(K528=0,0,Parameters!$C$13*Parameters!$D$13)+IF(L528=0,0,Parameters!$C$14*Parameters!$D$14)+IF(M528=0,0,Parameters!$C$15*Parameters!$D$15)</f>
        <v>24000</v>
      </c>
      <c r="P528" s="60">
        <f t="shared" si="81"/>
        <v>0.64907230039590769</v>
      </c>
      <c r="R528" s="56">
        <f t="shared" si="82"/>
        <v>514</v>
      </c>
      <c r="S528" s="57">
        <f>MAX(0,$C528-Parameters!$C$16)*Parameters!$D$16</f>
        <v>3201.912514430609</v>
      </c>
      <c r="T528" s="58">
        <f>MAX(0,$C528-Parameters!$D$17)*Parameters!$D$17</f>
        <v>2201.912514430609</v>
      </c>
      <c r="U528" s="70">
        <f t="shared" si="80"/>
        <v>5403.825028861218</v>
      </c>
      <c r="V528" s="71">
        <f>IF(S528=0,0,Parameters!$C$16*Parameters!$D$16)+IF(T528=0,0,Parameters!$C$17*Parameters!$D$17)</f>
        <v>19000</v>
      </c>
      <c r="W528" s="60">
        <f t="shared" si="83"/>
        <v>0.28441184362427463</v>
      </c>
      <c r="X528" s="57">
        <f>MAX(0,$J528-Parameters!$C$16)*Parameters!$D$16</f>
        <v>4192.5784031672611</v>
      </c>
      <c r="Y528" s="27">
        <f>MAX(0,$J528-Parameters!$C$17)*Parameters!$D$17</f>
        <v>3192.5784031672606</v>
      </c>
      <c r="Z528" s="72">
        <f t="shared" si="84"/>
        <v>7385.1568063345221</v>
      </c>
      <c r="AA528" s="61">
        <f>IF(X528=0,0,Parameters!$C$16*Parameters!$D$16)+IF(Y528=0,0,Parameters!$C$17*Parameters!$D$17)</f>
        <v>19000</v>
      </c>
      <c r="AB528" s="60">
        <f t="shared" si="85"/>
        <v>0.38869246349129066</v>
      </c>
    </row>
    <row r="529" spans="2:28" x14ac:dyDescent="0.3">
      <c r="B529" s="56">
        <f>'S(t) modelling'!A521</f>
        <v>515</v>
      </c>
      <c r="C529" s="57">
        <f>'S(t) modelling'!E521</f>
        <v>98.340940943204572</v>
      </c>
      <c r="D529" s="57">
        <f>MAX(0,$C529-Parameters!$C$13)*Parameters!$D$13</f>
        <v>2834.0940943204573</v>
      </c>
      <c r="E529" s="27">
        <f>MAX(0,$C529-Parameters!$C$14)*Parameters!$D$14</f>
        <v>1834.0940943204573</v>
      </c>
      <c r="F529" s="58">
        <f>MAX(0,$C529-Parameters!$C$15)*Parameters!$D$15</f>
        <v>834.0940943204572</v>
      </c>
      <c r="G529" s="59">
        <f t="shared" si="78"/>
        <v>5502.2822829613715</v>
      </c>
      <c r="H529" s="59">
        <f>IF(D529=0,0,Parameters!$C$13*Parameters!$D$13)+IF(E529=0,0,Parameters!$C$14*Parameters!$D$14)+IF(F529=0,0,Parameters!$C$15*Parameters!$D$15)</f>
        <v>24000</v>
      </c>
      <c r="I529" s="60">
        <f t="shared" si="86"/>
        <v>0.22926176179005714</v>
      </c>
      <c r="J529" s="58">
        <f>'S(t) modelling'!H521</f>
        <v>100.48732910451754</v>
      </c>
      <c r="K529" s="57">
        <f>MAX(0,$J529-Parameters!$C$13)*Parameters!$D$13</f>
        <v>3048.7329104517544</v>
      </c>
      <c r="L529" s="27">
        <f>MAX(0,$J529-Parameters!$C$14)*Parameters!$D$14</f>
        <v>2048.7329104517544</v>
      </c>
      <c r="M529" s="58">
        <f>MAX(0,$J529-Parameters!$C$15)*Parameters!$D$15</f>
        <v>1048.7329104517542</v>
      </c>
      <c r="N529" s="61">
        <f t="shared" si="79"/>
        <v>6146.1987313552627</v>
      </c>
      <c r="O529" s="59">
        <f>IF(K529=0,0,Parameters!$C$13*Parameters!$D$13)+IF(L529=0,0,Parameters!$C$14*Parameters!$D$14)+IF(M529=0,0,Parameters!$C$15*Parameters!$D$15)</f>
        <v>24000</v>
      </c>
      <c r="P529" s="60">
        <f t="shared" si="81"/>
        <v>0.25609161380646928</v>
      </c>
      <c r="R529" s="56">
        <f t="shared" si="82"/>
        <v>515</v>
      </c>
      <c r="S529" s="57">
        <f>MAX(0,$C529-Parameters!$C$16)*Parameters!$D$16</f>
        <v>834.0940943204572</v>
      </c>
      <c r="T529" s="58">
        <f>MAX(0,$C529-Parameters!$D$17)*Parameters!$D$17</f>
        <v>0</v>
      </c>
      <c r="U529" s="70">
        <f t="shared" si="80"/>
        <v>834.0940943204572</v>
      </c>
      <c r="V529" s="71">
        <f>IF(S529=0,0,Parameters!$C$16*Parameters!$D$16)+IF(T529=0,0,Parameters!$C$17*Parameters!$D$17)</f>
        <v>9000</v>
      </c>
      <c r="W529" s="60">
        <f t="shared" si="83"/>
        <v>9.2677121591161912E-2</v>
      </c>
      <c r="X529" s="57">
        <f>MAX(0,$J529-Parameters!$C$16)*Parameters!$D$16</f>
        <v>1048.7329104517542</v>
      </c>
      <c r="Y529" s="27">
        <f>MAX(0,$J529-Parameters!$C$17)*Parameters!$D$17</f>
        <v>48.732910451754208</v>
      </c>
      <c r="Z529" s="72">
        <f t="shared" si="84"/>
        <v>1097.4658209035083</v>
      </c>
      <c r="AA529" s="61">
        <f>IF(X529=0,0,Parameters!$C$16*Parameters!$D$16)+IF(Y529=0,0,Parameters!$C$17*Parameters!$D$17)</f>
        <v>19000</v>
      </c>
      <c r="AB529" s="60">
        <f t="shared" si="85"/>
        <v>5.7761358994921491E-2</v>
      </c>
    </row>
    <row r="530" spans="2:28" x14ac:dyDescent="0.3">
      <c r="B530" s="56">
        <f>'S(t) modelling'!A522</f>
        <v>516</v>
      </c>
      <c r="C530" s="57">
        <f>'S(t) modelling'!E522</f>
        <v>95.836747451781207</v>
      </c>
      <c r="D530" s="57">
        <f>MAX(0,$C530-Parameters!$C$13)*Parameters!$D$13</f>
        <v>2583.6747451781207</v>
      </c>
      <c r="E530" s="27">
        <f>MAX(0,$C530-Parameters!$C$14)*Parameters!$D$14</f>
        <v>1583.6747451781207</v>
      </c>
      <c r="F530" s="58">
        <f>MAX(0,$C530-Parameters!$C$15)*Parameters!$D$15</f>
        <v>583.6747451781207</v>
      </c>
      <c r="G530" s="59">
        <f t="shared" si="78"/>
        <v>4751.0242355343617</v>
      </c>
      <c r="H530" s="59">
        <f>IF(D530=0,0,Parameters!$C$13*Parameters!$D$13)+IF(E530=0,0,Parameters!$C$14*Parameters!$D$14)+IF(F530=0,0,Parameters!$C$15*Parameters!$D$15)</f>
        <v>24000</v>
      </c>
      <c r="I530" s="60">
        <f t="shared" si="86"/>
        <v>0.19795934314726507</v>
      </c>
      <c r="J530" s="58">
        <f>'S(t) modelling'!H522</f>
        <v>112.94048262509199</v>
      </c>
      <c r="K530" s="57">
        <f>MAX(0,$J530-Parameters!$C$13)*Parameters!$D$13</f>
        <v>4294.048262509199</v>
      </c>
      <c r="L530" s="27">
        <f>MAX(0,$J530-Parameters!$C$14)*Parameters!$D$14</f>
        <v>3294.048262509199</v>
      </c>
      <c r="M530" s="58">
        <f>MAX(0,$J530-Parameters!$C$15)*Parameters!$D$15</f>
        <v>2294.048262509199</v>
      </c>
      <c r="N530" s="61">
        <f t="shared" si="79"/>
        <v>9882.1447875275971</v>
      </c>
      <c r="O530" s="59">
        <f>IF(K530=0,0,Parameters!$C$13*Parameters!$D$13)+IF(L530=0,0,Parameters!$C$14*Parameters!$D$14)+IF(M530=0,0,Parameters!$C$15*Parameters!$D$15)</f>
        <v>24000</v>
      </c>
      <c r="P530" s="60">
        <f t="shared" si="81"/>
        <v>0.41175603281364986</v>
      </c>
      <c r="R530" s="56">
        <f t="shared" si="82"/>
        <v>516</v>
      </c>
      <c r="S530" s="57">
        <f>MAX(0,$C530-Parameters!$C$16)*Parameters!$D$16</f>
        <v>583.6747451781207</v>
      </c>
      <c r="T530" s="58">
        <f>MAX(0,$C530-Parameters!$D$17)*Parameters!$D$17</f>
        <v>0</v>
      </c>
      <c r="U530" s="70">
        <f t="shared" si="80"/>
        <v>583.6747451781207</v>
      </c>
      <c r="V530" s="71">
        <f>IF(S530=0,0,Parameters!$C$16*Parameters!$D$16)+IF(T530=0,0,Parameters!$C$17*Parameters!$D$17)</f>
        <v>9000</v>
      </c>
      <c r="W530" s="60">
        <f t="shared" si="83"/>
        <v>6.4852749464235637E-2</v>
      </c>
      <c r="X530" s="57">
        <f>MAX(0,$J530-Parameters!$C$16)*Parameters!$D$16</f>
        <v>2294.048262509199</v>
      </c>
      <c r="Y530" s="27">
        <f>MAX(0,$J530-Parameters!$C$17)*Parameters!$D$17</f>
        <v>1294.0482625091988</v>
      </c>
      <c r="Z530" s="72">
        <f t="shared" si="84"/>
        <v>3588.0965250183981</v>
      </c>
      <c r="AA530" s="61">
        <f>IF(X530=0,0,Parameters!$C$16*Parameters!$D$16)+IF(Y530=0,0,Parameters!$C$17*Parameters!$D$17)</f>
        <v>19000</v>
      </c>
      <c r="AB530" s="60">
        <f t="shared" si="85"/>
        <v>0.18884718552728411</v>
      </c>
    </row>
    <row r="531" spans="2:28" x14ac:dyDescent="0.3">
      <c r="B531" s="56">
        <f>'S(t) modelling'!A523</f>
        <v>517</v>
      </c>
      <c r="C531" s="57">
        <f>'S(t) modelling'!E523</f>
        <v>98.177722918375366</v>
      </c>
      <c r="D531" s="57">
        <f>MAX(0,$C531-Parameters!$C$13)*Parameters!$D$13</f>
        <v>2817.7722918375366</v>
      </c>
      <c r="E531" s="27">
        <f>MAX(0,$C531-Parameters!$C$14)*Parameters!$D$14</f>
        <v>1817.7722918375366</v>
      </c>
      <c r="F531" s="58">
        <f>MAX(0,$C531-Parameters!$C$15)*Parameters!$D$15</f>
        <v>817.77229183753661</v>
      </c>
      <c r="G531" s="59">
        <f t="shared" si="78"/>
        <v>5453.3168755126098</v>
      </c>
      <c r="H531" s="59">
        <f>IF(D531=0,0,Parameters!$C$13*Parameters!$D$13)+IF(E531=0,0,Parameters!$C$14*Parameters!$D$14)+IF(F531=0,0,Parameters!$C$15*Parameters!$D$15)</f>
        <v>24000</v>
      </c>
      <c r="I531" s="60">
        <f t="shared" si="86"/>
        <v>0.22722153647969207</v>
      </c>
      <c r="J531" s="58">
        <f>'S(t) modelling'!H523</f>
        <v>106.67465204142329</v>
      </c>
      <c r="K531" s="57">
        <f>MAX(0,$J531-Parameters!$C$13)*Parameters!$D$13</f>
        <v>3667.4652041423287</v>
      </c>
      <c r="L531" s="27">
        <f>MAX(0,$J531-Parameters!$C$14)*Parameters!$D$14</f>
        <v>2667.4652041423287</v>
      </c>
      <c r="M531" s="58">
        <f>MAX(0,$J531-Parameters!$C$15)*Parameters!$D$15</f>
        <v>1667.4652041423287</v>
      </c>
      <c r="N531" s="61">
        <f t="shared" si="79"/>
        <v>8002.3956124269862</v>
      </c>
      <c r="O531" s="59">
        <f>IF(K531=0,0,Parameters!$C$13*Parameters!$D$13)+IF(L531=0,0,Parameters!$C$14*Parameters!$D$14)+IF(M531=0,0,Parameters!$C$15*Parameters!$D$15)</f>
        <v>24000</v>
      </c>
      <c r="P531" s="60">
        <f t="shared" si="81"/>
        <v>0.3334331505177911</v>
      </c>
      <c r="R531" s="56">
        <f t="shared" si="82"/>
        <v>517</v>
      </c>
      <c r="S531" s="57">
        <f>MAX(0,$C531-Parameters!$C$16)*Parameters!$D$16</f>
        <v>817.77229183753661</v>
      </c>
      <c r="T531" s="58">
        <f>MAX(0,$C531-Parameters!$D$17)*Parameters!$D$17</f>
        <v>0</v>
      </c>
      <c r="U531" s="70">
        <f t="shared" si="80"/>
        <v>817.77229183753661</v>
      </c>
      <c r="V531" s="71">
        <f>IF(S531=0,0,Parameters!$C$16*Parameters!$D$16)+IF(T531=0,0,Parameters!$C$17*Parameters!$D$17)</f>
        <v>9000</v>
      </c>
      <c r="W531" s="60">
        <f t="shared" si="83"/>
        <v>9.0863587981948518E-2</v>
      </c>
      <c r="X531" s="57">
        <f>MAX(0,$J531-Parameters!$C$16)*Parameters!$D$16</f>
        <v>1667.4652041423287</v>
      </c>
      <c r="Y531" s="27">
        <f>MAX(0,$J531-Parameters!$C$17)*Parameters!$D$17</f>
        <v>667.46520414232862</v>
      </c>
      <c r="Z531" s="72">
        <f t="shared" si="84"/>
        <v>2334.9304082846575</v>
      </c>
      <c r="AA531" s="61">
        <f>IF(X531=0,0,Parameters!$C$16*Parameters!$D$16)+IF(Y531=0,0,Parameters!$C$17*Parameters!$D$17)</f>
        <v>19000</v>
      </c>
      <c r="AB531" s="60">
        <f t="shared" si="85"/>
        <v>0.12289107412024514</v>
      </c>
    </row>
    <row r="532" spans="2:28" x14ac:dyDescent="0.3">
      <c r="B532" s="56">
        <f>'S(t) modelling'!A524</f>
        <v>518</v>
      </c>
      <c r="C532" s="57">
        <f>'S(t) modelling'!E524</f>
        <v>121.36191364596436</v>
      </c>
      <c r="D532" s="57">
        <f>MAX(0,$C532-Parameters!$C$13)*Parameters!$D$13</f>
        <v>5136.191364596436</v>
      </c>
      <c r="E532" s="27">
        <f>MAX(0,$C532-Parameters!$C$14)*Parameters!$D$14</f>
        <v>4136.191364596436</v>
      </c>
      <c r="F532" s="58">
        <f>MAX(0,$C532-Parameters!$C$15)*Parameters!$D$15</f>
        <v>3136.1913645964364</v>
      </c>
      <c r="G532" s="59">
        <f t="shared" si="78"/>
        <v>12408.574093789308</v>
      </c>
      <c r="H532" s="59">
        <f>IF(D532=0,0,Parameters!$C$13*Parameters!$D$13)+IF(E532=0,0,Parameters!$C$14*Parameters!$D$14)+IF(F532=0,0,Parameters!$C$15*Parameters!$D$15)</f>
        <v>24000</v>
      </c>
      <c r="I532" s="60">
        <f t="shared" si="86"/>
        <v>0.51702392057455449</v>
      </c>
      <c r="J532" s="58">
        <f>'S(t) modelling'!H524</f>
        <v>136.79807802924452</v>
      </c>
      <c r="K532" s="57">
        <f>MAX(0,$J532-Parameters!$C$13)*Parameters!$D$13</f>
        <v>6679.8078029244525</v>
      </c>
      <c r="L532" s="27">
        <f>MAX(0,$J532-Parameters!$C$14)*Parameters!$D$14</f>
        <v>5679.8078029244525</v>
      </c>
      <c r="M532" s="58">
        <f>MAX(0,$J532-Parameters!$C$15)*Parameters!$D$15</f>
        <v>4679.8078029244525</v>
      </c>
      <c r="N532" s="61">
        <f t="shared" si="79"/>
        <v>17039.423408773357</v>
      </c>
      <c r="O532" s="59">
        <f>IF(K532=0,0,Parameters!$C$13*Parameters!$D$13)+IF(L532=0,0,Parameters!$C$14*Parameters!$D$14)+IF(M532=0,0,Parameters!$C$15*Parameters!$D$15)</f>
        <v>24000</v>
      </c>
      <c r="P532" s="60">
        <f t="shared" si="81"/>
        <v>0.70997597536555657</v>
      </c>
      <c r="R532" s="56">
        <f t="shared" si="82"/>
        <v>518</v>
      </c>
      <c r="S532" s="57">
        <f>MAX(0,$C532-Parameters!$C$16)*Parameters!$D$16</f>
        <v>3136.1913645964364</v>
      </c>
      <c r="T532" s="58">
        <f>MAX(0,$C532-Parameters!$D$17)*Parameters!$D$17</f>
        <v>2136.1913645964364</v>
      </c>
      <c r="U532" s="70">
        <f t="shared" si="80"/>
        <v>5272.3827291928728</v>
      </c>
      <c r="V532" s="71">
        <f>IF(S532=0,0,Parameters!$C$16*Parameters!$D$16)+IF(T532=0,0,Parameters!$C$17*Parameters!$D$17)</f>
        <v>19000</v>
      </c>
      <c r="W532" s="60">
        <f t="shared" si="83"/>
        <v>0.27749382785225646</v>
      </c>
      <c r="X532" s="57">
        <f>MAX(0,$J532-Parameters!$C$16)*Parameters!$D$16</f>
        <v>4679.8078029244525</v>
      </c>
      <c r="Y532" s="27">
        <f>MAX(0,$J532-Parameters!$C$17)*Parameters!$D$17</f>
        <v>3679.8078029244521</v>
      </c>
      <c r="Z532" s="72">
        <f t="shared" si="84"/>
        <v>8359.615605848905</v>
      </c>
      <c r="AA532" s="61">
        <f>IF(X532=0,0,Parameters!$C$16*Parameters!$D$16)+IF(Y532=0,0,Parameters!$C$17*Parameters!$D$17)</f>
        <v>19000</v>
      </c>
      <c r="AB532" s="60">
        <f t="shared" si="85"/>
        <v>0.43997976872888972</v>
      </c>
    </row>
    <row r="533" spans="2:28" x14ac:dyDescent="0.3">
      <c r="B533" s="56">
        <f>'S(t) modelling'!A525</f>
        <v>519</v>
      </c>
      <c r="C533" s="57">
        <f>'S(t) modelling'!E525</f>
        <v>87.251883127696217</v>
      </c>
      <c r="D533" s="57">
        <f>MAX(0,$C533-Parameters!$C$13)*Parameters!$D$13</f>
        <v>1725.1883127696217</v>
      </c>
      <c r="E533" s="27">
        <f>MAX(0,$C533-Parameters!$C$14)*Parameters!$D$14</f>
        <v>725.18831276962169</v>
      </c>
      <c r="F533" s="58">
        <f>MAX(0,$C533-Parameters!$C$15)*Parameters!$D$15</f>
        <v>0</v>
      </c>
      <c r="G533" s="59">
        <f t="shared" si="78"/>
        <v>2450.3766255392434</v>
      </c>
      <c r="H533" s="59">
        <f>IF(D533=0,0,Parameters!$C$13*Parameters!$D$13)+IF(E533=0,0,Parameters!$C$14*Parameters!$D$14)+IF(F533=0,0,Parameters!$C$15*Parameters!$D$15)</f>
        <v>15000</v>
      </c>
      <c r="I533" s="60">
        <f t="shared" si="86"/>
        <v>0.16335844170261624</v>
      </c>
      <c r="J533" s="58">
        <f>'S(t) modelling'!H525</f>
        <v>83.849100476905662</v>
      </c>
      <c r="K533" s="57">
        <f>MAX(0,$J533-Parameters!$C$13)*Parameters!$D$13</f>
        <v>1384.9100476905662</v>
      </c>
      <c r="L533" s="27">
        <f>MAX(0,$J533-Parameters!$C$14)*Parameters!$D$14</f>
        <v>384.91004769056616</v>
      </c>
      <c r="M533" s="58">
        <f>MAX(0,$J533-Parameters!$C$15)*Parameters!$D$15</f>
        <v>0</v>
      </c>
      <c r="N533" s="61">
        <f t="shared" si="79"/>
        <v>1769.8200953811324</v>
      </c>
      <c r="O533" s="59">
        <f>IF(K533=0,0,Parameters!$C$13*Parameters!$D$13)+IF(L533=0,0,Parameters!$C$14*Parameters!$D$14)+IF(M533=0,0,Parameters!$C$15*Parameters!$D$15)</f>
        <v>15000</v>
      </c>
      <c r="P533" s="60">
        <f t="shared" si="81"/>
        <v>0.11798800635874217</v>
      </c>
      <c r="R533" s="56">
        <f t="shared" si="82"/>
        <v>519</v>
      </c>
      <c r="S533" s="57">
        <f>MAX(0,$C533-Parameters!$C$16)*Parameters!$D$16</f>
        <v>0</v>
      </c>
      <c r="T533" s="58">
        <f>MAX(0,$C533-Parameters!$D$17)*Parameters!$D$17</f>
        <v>0</v>
      </c>
      <c r="U533" s="70">
        <f t="shared" si="80"/>
        <v>0</v>
      </c>
      <c r="V533" s="71">
        <f>IF(S533=0,0,Parameters!$C$16*Parameters!$D$16)+IF(T533=0,0,Parameters!$C$17*Parameters!$D$17)</f>
        <v>0</v>
      </c>
      <c r="W533" s="60">
        <f t="shared" si="83"/>
        <v>0</v>
      </c>
      <c r="X533" s="57">
        <f>MAX(0,$J533-Parameters!$C$16)*Parameters!$D$16</f>
        <v>0</v>
      </c>
      <c r="Y533" s="27">
        <f>MAX(0,$J533-Parameters!$C$17)*Parameters!$D$17</f>
        <v>0</v>
      </c>
      <c r="Z533" s="72">
        <f t="shared" si="84"/>
        <v>0</v>
      </c>
      <c r="AA533" s="61">
        <f>IF(X533=0,0,Parameters!$C$16*Parameters!$D$16)+IF(Y533=0,0,Parameters!$C$17*Parameters!$D$17)</f>
        <v>0</v>
      </c>
      <c r="AB533" s="60">
        <f t="shared" si="85"/>
        <v>0</v>
      </c>
    </row>
    <row r="534" spans="2:28" x14ac:dyDescent="0.3">
      <c r="B534" s="56">
        <f>'S(t) modelling'!A526</f>
        <v>520</v>
      </c>
      <c r="C534" s="57">
        <f>'S(t) modelling'!E526</f>
        <v>105.20367210053492</v>
      </c>
      <c r="D534" s="57">
        <f>MAX(0,$C534-Parameters!$C$13)*Parameters!$D$13</f>
        <v>3520.3672100534918</v>
      </c>
      <c r="E534" s="27">
        <f>MAX(0,$C534-Parameters!$C$14)*Parameters!$D$14</f>
        <v>2520.3672100534918</v>
      </c>
      <c r="F534" s="58">
        <f>MAX(0,$C534-Parameters!$C$15)*Parameters!$D$15</f>
        <v>1520.3672100534916</v>
      </c>
      <c r="G534" s="59">
        <f t="shared" si="78"/>
        <v>7561.101630160475</v>
      </c>
      <c r="H534" s="59">
        <f>IF(D534=0,0,Parameters!$C$13*Parameters!$D$13)+IF(E534=0,0,Parameters!$C$14*Parameters!$D$14)+IF(F534=0,0,Parameters!$C$15*Parameters!$D$15)</f>
        <v>24000</v>
      </c>
      <c r="I534" s="60">
        <f t="shared" si="86"/>
        <v>0.31504590125668647</v>
      </c>
      <c r="J534" s="58">
        <f>'S(t) modelling'!H526</f>
        <v>103.71463813056938</v>
      </c>
      <c r="K534" s="57">
        <f>MAX(0,$J534-Parameters!$C$13)*Parameters!$D$13</f>
        <v>3371.4638130569383</v>
      </c>
      <c r="L534" s="27">
        <f>MAX(0,$J534-Parameters!$C$14)*Parameters!$D$14</f>
        <v>2371.4638130569383</v>
      </c>
      <c r="M534" s="58">
        <f>MAX(0,$J534-Parameters!$C$15)*Parameters!$D$15</f>
        <v>1371.4638130569383</v>
      </c>
      <c r="N534" s="61">
        <f t="shared" si="79"/>
        <v>7114.3914391708149</v>
      </c>
      <c r="O534" s="59">
        <f>IF(K534=0,0,Parameters!$C$13*Parameters!$D$13)+IF(L534=0,0,Parameters!$C$14*Parameters!$D$14)+IF(M534=0,0,Parameters!$C$15*Parameters!$D$15)</f>
        <v>24000</v>
      </c>
      <c r="P534" s="60">
        <f t="shared" si="81"/>
        <v>0.29643297663211726</v>
      </c>
      <c r="R534" s="56">
        <f t="shared" si="82"/>
        <v>520</v>
      </c>
      <c r="S534" s="57">
        <f>MAX(0,$C534-Parameters!$C$16)*Parameters!$D$16</f>
        <v>1520.3672100534916</v>
      </c>
      <c r="T534" s="58">
        <f>MAX(0,$C534-Parameters!$D$17)*Parameters!$D$17</f>
        <v>520.36721005349159</v>
      </c>
      <c r="U534" s="70">
        <f t="shared" si="80"/>
        <v>2040.7344201069832</v>
      </c>
      <c r="V534" s="71">
        <f>IF(S534=0,0,Parameters!$C$16*Parameters!$D$16)+IF(T534=0,0,Parameters!$C$17*Parameters!$D$17)</f>
        <v>19000</v>
      </c>
      <c r="W534" s="60">
        <f t="shared" si="83"/>
        <v>0.1074070747424728</v>
      </c>
      <c r="X534" s="57">
        <f>MAX(0,$J534-Parameters!$C$16)*Parameters!$D$16</f>
        <v>1371.4638130569383</v>
      </c>
      <c r="Y534" s="27">
        <f>MAX(0,$J534-Parameters!$C$17)*Parameters!$D$17</f>
        <v>371.46381305693836</v>
      </c>
      <c r="Z534" s="72">
        <f t="shared" si="84"/>
        <v>1742.9276261138766</v>
      </c>
      <c r="AA534" s="61">
        <f>IF(X534=0,0,Parameters!$C$16*Parameters!$D$16)+IF(Y534=0,0,Parameters!$C$17*Parameters!$D$17)</f>
        <v>19000</v>
      </c>
      <c r="AB534" s="60">
        <f t="shared" si="85"/>
        <v>9.1733032953361923E-2</v>
      </c>
    </row>
    <row r="535" spans="2:28" x14ac:dyDescent="0.3">
      <c r="B535" s="56">
        <f>'S(t) modelling'!A527</f>
        <v>521</v>
      </c>
      <c r="C535" s="57">
        <f>'S(t) modelling'!E527</f>
        <v>99.449678523538381</v>
      </c>
      <c r="D535" s="57">
        <f>MAX(0,$C535-Parameters!$C$13)*Parameters!$D$13</f>
        <v>2944.9678523538382</v>
      </c>
      <c r="E535" s="27">
        <f>MAX(0,$C535-Parameters!$C$14)*Parameters!$D$14</f>
        <v>1944.9678523538382</v>
      </c>
      <c r="F535" s="58">
        <f>MAX(0,$C535-Parameters!$C$15)*Parameters!$D$15</f>
        <v>944.96785235383811</v>
      </c>
      <c r="G535" s="59">
        <f t="shared" si="78"/>
        <v>5834.9035570615142</v>
      </c>
      <c r="H535" s="59">
        <f>IF(D535=0,0,Parameters!$C$13*Parameters!$D$13)+IF(E535=0,0,Parameters!$C$14*Parameters!$D$14)+IF(F535=0,0,Parameters!$C$15*Parameters!$D$15)</f>
        <v>24000</v>
      </c>
      <c r="I535" s="60">
        <f t="shared" si="86"/>
        <v>0.24312098154422976</v>
      </c>
      <c r="J535" s="58">
        <f>'S(t) modelling'!H527</f>
        <v>113.28251755328833</v>
      </c>
      <c r="K535" s="57">
        <f>MAX(0,$J535-Parameters!$C$13)*Parameters!$D$13</f>
        <v>4328.2517553288326</v>
      </c>
      <c r="L535" s="27">
        <f>MAX(0,$J535-Parameters!$C$14)*Parameters!$D$14</f>
        <v>3328.251755328833</v>
      </c>
      <c r="M535" s="58">
        <f>MAX(0,$J535-Parameters!$C$15)*Parameters!$D$15</f>
        <v>2328.251755328833</v>
      </c>
      <c r="N535" s="61">
        <f t="shared" si="79"/>
        <v>9984.7552659864978</v>
      </c>
      <c r="O535" s="59">
        <f>IF(K535=0,0,Parameters!$C$13*Parameters!$D$13)+IF(L535=0,0,Parameters!$C$14*Parameters!$D$14)+IF(M535=0,0,Parameters!$C$15*Parameters!$D$15)</f>
        <v>24000</v>
      </c>
      <c r="P535" s="60">
        <f t="shared" si="81"/>
        <v>0.41603146941610408</v>
      </c>
      <c r="R535" s="56">
        <f t="shared" si="82"/>
        <v>521</v>
      </c>
      <c r="S535" s="57">
        <f>MAX(0,$C535-Parameters!$C$16)*Parameters!$D$16</f>
        <v>944.96785235383811</v>
      </c>
      <c r="T535" s="58">
        <f>MAX(0,$C535-Parameters!$D$17)*Parameters!$D$17</f>
        <v>0</v>
      </c>
      <c r="U535" s="70">
        <f t="shared" si="80"/>
        <v>944.96785235383811</v>
      </c>
      <c r="V535" s="71">
        <f>IF(S535=0,0,Parameters!$C$16*Parameters!$D$16)+IF(T535=0,0,Parameters!$C$17*Parameters!$D$17)</f>
        <v>9000</v>
      </c>
      <c r="W535" s="60">
        <f t="shared" si="83"/>
        <v>0.10499642803931535</v>
      </c>
      <c r="X535" s="57">
        <f>MAX(0,$J535-Parameters!$C$16)*Parameters!$D$16</f>
        <v>2328.251755328833</v>
      </c>
      <c r="Y535" s="27">
        <f>MAX(0,$J535-Parameters!$C$17)*Parameters!$D$17</f>
        <v>1328.251755328833</v>
      </c>
      <c r="Z535" s="72">
        <f t="shared" si="84"/>
        <v>3656.5035106576661</v>
      </c>
      <c r="AA535" s="61">
        <f>IF(X535=0,0,Parameters!$C$16*Parameters!$D$16)+IF(Y535=0,0,Parameters!$C$17*Parameters!$D$17)</f>
        <v>19000</v>
      </c>
      <c r="AB535" s="60">
        <f t="shared" si="85"/>
        <v>0.19244755319250875</v>
      </c>
    </row>
    <row r="536" spans="2:28" x14ac:dyDescent="0.3">
      <c r="B536" s="56">
        <f>'S(t) modelling'!A528</f>
        <v>522</v>
      </c>
      <c r="C536" s="57">
        <f>'S(t) modelling'!E528</f>
        <v>94.176547710496237</v>
      </c>
      <c r="D536" s="57">
        <f>MAX(0,$C536-Parameters!$C$13)*Parameters!$D$13</f>
        <v>2417.6547710496238</v>
      </c>
      <c r="E536" s="27">
        <f>MAX(0,$C536-Parameters!$C$14)*Parameters!$D$14</f>
        <v>1417.6547710496238</v>
      </c>
      <c r="F536" s="58">
        <f>MAX(0,$C536-Parameters!$C$15)*Parameters!$D$15</f>
        <v>417.65477104962372</v>
      </c>
      <c r="G536" s="59">
        <f t="shared" si="78"/>
        <v>4252.964313148871</v>
      </c>
      <c r="H536" s="59">
        <f>IF(D536=0,0,Parameters!$C$13*Parameters!$D$13)+IF(E536=0,0,Parameters!$C$14*Parameters!$D$14)+IF(F536=0,0,Parameters!$C$15*Parameters!$D$15)</f>
        <v>24000</v>
      </c>
      <c r="I536" s="60">
        <f t="shared" si="86"/>
        <v>0.17720684638120296</v>
      </c>
      <c r="J536" s="58">
        <f>'S(t) modelling'!H528</f>
        <v>105.62606451827801</v>
      </c>
      <c r="K536" s="57">
        <f>MAX(0,$J536-Parameters!$C$13)*Parameters!$D$13</f>
        <v>3562.6064518278013</v>
      </c>
      <c r="L536" s="27">
        <f>MAX(0,$J536-Parameters!$C$14)*Parameters!$D$14</f>
        <v>2562.6064518278013</v>
      </c>
      <c r="M536" s="58">
        <f>MAX(0,$J536-Parameters!$C$15)*Parameters!$D$15</f>
        <v>1562.6064518278013</v>
      </c>
      <c r="N536" s="61">
        <f t="shared" si="79"/>
        <v>7687.8193554834033</v>
      </c>
      <c r="O536" s="59">
        <f>IF(K536=0,0,Parameters!$C$13*Parameters!$D$13)+IF(L536=0,0,Parameters!$C$14*Parameters!$D$14)+IF(M536=0,0,Parameters!$C$15*Parameters!$D$15)</f>
        <v>24000</v>
      </c>
      <c r="P536" s="60">
        <f t="shared" si="81"/>
        <v>0.32032580647847514</v>
      </c>
      <c r="R536" s="56">
        <f t="shared" si="82"/>
        <v>522</v>
      </c>
      <c r="S536" s="57">
        <f>MAX(0,$C536-Parameters!$C$16)*Parameters!$D$16</f>
        <v>417.65477104962372</v>
      </c>
      <c r="T536" s="58">
        <f>MAX(0,$C536-Parameters!$D$17)*Parameters!$D$17</f>
        <v>0</v>
      </c>
      <c r="U536" s="70">
        <f t="shared" si="80"/>
        <v>417.65477104962372</v>
      </c>
      <c r="V536" s="71">
        <f>IF(S536=0,0,Parameters!$C$16*Parameters!$D$16)+IF(T536=0,0,Parameters!$C$17*Parameters!$D$17)</f>
        <v>9000</v>
      </c>
      <c r="W536" s="60">
        <f t="shared" si="83"/>
        <v>4.6406085672180415E-2</v>
      </c>
      <c r="X536" s="57">
        <f>MAX(0,$J536-Parameters!$C$16)*Parameters!$D$16</f>
        <v>1562.6064518278013</v>
      </c>
      <c r="Y536" s="27">
        <f>MAX(0,$J536-Parameters!$C$17)*Parameters!$D$17</f>
        <v>562.60645182780138</v>
      </c>
      <c r="Z536" s="72">
        <f t="shared" si="84"/>
        <v>2125.2129036556025</v>
      </c>
      <c r="AA536" s="61">
        <f>IF(X536=0,0,Parameters!$C$16*Parameters!$D$16)+IF(Y536=0,0,Parameters!$C$17*Parameters!$D$17)</f>
        <v>19000</v>
      </c>
      <c r="AB536" s="60">
        <f t="shared" si="85"/>
        <v>0.11185331071871592</v>
      </c>
    </row>
    <row r="537" spans="2:28" x14ac:dyDescent="0.3">
      <c r="B537" s="56">
        <f>'S(t) modelling'!A529</f>
        <v>523</v>
      </c>
      <c r="C537" s="57">
        <f>'S(t) modelling'!E529</f>
        <v>118.92450489077784</v>
      </c>
      <c r="D537" s="57">
        <f>MAX(0,$C537-Parameters!$C$13)*Parameters!$D$13</f>
        <v>4892.4504890777844</v>
      </c>
      <c r="E537" s="27">
        <f>MAX(0,$C537-Parameters!$C$14)*Parameters!$D$14</f>
        <v>3892.4504890777839</v>
      </c>
      <c r="F537" s="58">
        <f>MAX(0,$C537-Parameters!$C$15)*Parameters!$D$15</f>
        <v>2892.4504890777839</v>
      </c>
      <c r="G537" s="59">
        <f t="shared" si="78"/>
        <v>11677.351467233353</v>
      </c>
      <c r="H537" s="59">
        <f>IF(D537=0,0,Parameters!$C$13*Parameters!$D$13)+IF(E537=0,0,Parameters!$C$14*Parameters!$D$14)+IF(F537=0,0,Parameters!$C$15*Parameters!$D$15)</f>
        <v>24000</v>
      </c>
      <c r="I537" s="60">
        <f t="shared" si="86"/>
        <v>0.48655631113472303</v>
      </c>
      <c r="J537" s="58">
        <f>'S(t) modelling'!H529</f>
        <v>122.58463437065163</v>
      </c>
      <c r="K537" s="57">
        <f>MAX(0,$J537-Parameters!$C$13)*Parameters!$D$13</f>
        <v>5258.4634370651629</v>
      </c>
      <c r="L537" s="27">
        <f>MAX(0,$J537-Parameters!$C$14)*Parameters!$D$14</f>
        <v>4258.4634370651629</v>
      </c>
      <c r="M537" s="58">
        <f>MAX(0,$J537-Parameters!$C$15)*Parameters!$D$15</f>
        <v>3258.4634370651629</v>
      </c>
      <c r="N537" s="61">
        <f t="shared" si="79"/>
        <v>12775.39031119549</v>
      </c>
      <c r="O537" s="59">
        <f>IF(K537=0,0,Parameters!$C$13*Parameters!$D$13)+IF(L537=0,0,Parameters!$C$14*Parameters!$D$14)+IF(M537=0,0,Parameters!$C$15*Parameters!$D$15)</f>
        <v>24000</v>
      </c>
      <c r="P537" s="60">
        <f t="shared" si="81"/>
        <v>0.53230792963314544</v>
      </c>
      <c r="R537" s="56">
        <f t="shared" si="82"/>
        <v>523</v>
      </c>
      <c r="S537" s="57">
        <f>MAX(0,$C537-Parameters!$C$16)*Parameters!$D$16</f>
        <v>2892.4504890777839</v>
      </c>
      <c r="T537" s="58">
        <f>MAX(0,$C537-Parameters!$D$17)*Parameters!$D$17</f>
        <v>1892.4504890777839</v>
      </c>
      <c r="U537" s="70">
        <f t="shared" si="80"/>
        <v>4784.9009781555678</v>
      </c>
      <c r="V537" s="71">
        <f>IF(S537=0,0,Parameters!$C$16*Parameters!$D$16)+IF(T537=0,0,Parameters!$C$17*Parameters!$D$17)</f>
        <v>19000</v>
      </c>
      <c r="W537" s="60">
        <f t="shared" si="83"/>
        <v>0.25183689358713512</v>
      </c>
      <c r="X537" s="57">
        <f>MAX(0,$J537-Parameters!$C$16)*Parameters!$D$16</f>
        <v>3258.4634370651629</v>
      </c>
      <c r="Y537" s="27">
        <f>MAX(0,$J537-Parameters!$C$17)*Parameters!$D$17</f>
        <v>2258.4634370651629</v>
      </c>
      <c r="Z537" s="72">
        <f t="shared" si="84"/>
        <v>5516.9268741303258</v>
      </c>
      <c r="AA537" s="61">
        <f>IF(X537=0,0,Parameters!$C$16*Parameters!$D$16)+IF(Y537=0,0,Parameters!$C$17*Parameters!$D$17)</f>
        <v>19000</v>
      </c>
      <c r="AB537" s="60">
        <f t="shared" si="85"/>
        <v>0.29036457232264873</v>
      </c>
    </row>
    <row r="538" spans="2:28" x14ac:dyDescent="0.3">
      <c r="B538" s="56">
        <f>'S(t) modelling'!A530</f>
        <v>524</v>
      </c>
      <c r="C538" s="57">
        <f>'S(t) modelling'!E530</f>
        <v>102.30026502229211</v>
      </c>
      <c r="D538" s="57">
        <f>MAX(0,$C538-Parameters!$C$13)*Parameters!$D$13</f>
        <v>3230.026502229211</v>
      </c>
      <c r="E538" s="27">
        <f>MAX(0,$C538-Parameters!$C$14)*Parameters!$D$14</f>
        <v>2230.026502229211</v>
      </c>
      <c r="F538" s="58">
        <f>MAX(0,$C538-Parameters!$C$15)*Parameters!$D$15</f>
        <v>1230.026502229211</v>
      </c>
      <c r="G538" s="59">
        <f t="shared" si="78"/>
        <v>6690.0795066876326</v>
      </c>
      <c r="H538" s="59">
        <f>IF(D538=0,0,Parameters!$C$13*Parameters!$D$13)+IF(E538=0,0,Parameters!$C$14*Parameters!$D$14)+IF(F538=0,0,Parameters!$C$15*Parameters!$D$15)</f>
        <v>24000</v>
      </c>
      <c r="I538" s="60">
        <f t="shared" si="86"/>
        <v>0.27875331277865134</v>
      </c>
      <c r="J538" s="58">
        <f>'S(t) modelling'!H530</f>
        <v>102.56320947294822</v>
      </c>
      <c r="K538" s="57">
        <f>MAX(0,$J538-Parameters!$C$13)*Parameters!$D$13</f>
        <v>3256.3209472948215</v>
      </c>
      <c r="L538" s="27">
        <f>MAX(0,$J538-Parameters!$C$14)*Parameters!$D$14</f>
        <v>2256.3209472948215</v>
      </c>
      <c r="M538" s="58">
        <f>MAX(0,$J538-Parameters!$C$15)*Parameters!$D$15</f>
        <v>1256.3209472948215</v>
      </c>
      <c r="N538" s="61">
        <f t="shared" si="79"/>
        <v>6768.9628418844641</v>
      </c>
      <c r="O538" s="59">
        <f>IF(K538=0,0,Parameters!$C$13*Parameters!$D$13)+IF(L538=0,0,Parameters!$C$14*Parameters!$D$14)+IF(M538=0,0,Parameters!$C$15*Parameters!$D$15)</f>
        <v>24000</v>
      </c>
      <c r="P538" s="60">
        <f t="shared" si="81"/>
        <v>0.28204011841185267</v>
      </c>
      <c r="R538" s="56">
        <f t="shared" si="82"/>
        <v>524</v>
      </c>
      <c r="S538" s="57">
        <f>MAX(0,$C538-Parameters!$C$16)*Parameters!$D$16</f>
        <v>1230.026502229211</v>
      </c>
      <c r="T538" s="58">
        <f>MAX(0,$C538-Parameters!$D$17)*Parameters!$D$17</f>
        <v>230.02650222921091</v>
      </c>
      <c r="U538" s="70">
        <f t="shared" si="80"/>
        <v>1460.053004458422</v>
      </c>
      <c r="V538" s="71">
        <f>IF(S538=0,0,Parameters!$C$16*Parameters!$D$16)+IF(T538=0,0,Parameters!$C$17*Parameters!$D$17)</f>
        <v>19000</v>
      </c>
      <c r="W538" s="60">
        <f t="shared" si="83"/>
        <v>7.6844894971495895E-2</v>
      </c>
      <c r="X538" s="57">
        <f>MAX(0,$J538-Parameters!$C$16)*Parameters!$D$16</f>
        <v>1256.3209472948215</v>
      </c>
      <c r="Y538" s="27">
        <f>MAX(0,$J538-Parameters!$C$17)*Parameters!$D$17</f>
        <v>256.32094729482162</v>
      </c>
      <c r="Z538" s="72">
        <f t="shared" si="84"/>
        <v>1512.641894589643</v>
      </c>
      <c r="AA538" s="61">
        <f>IF(X538=0,0,Parameters!$C$16*Parameters!$D$16)+IF(Y538=0,0,Parameters!$C$17*Parameters!$D$17)</f>
        <v>19000</v>
      </c>
      <c r="AB538" s="60">
        <f t="shared" si="85"/>
        <v>7.9612731294191733E-2</v>
      </c>
    </row>
    <row r="539" spans="2:28" x14ac:dyDescent="0.3">
      <c r="B539" s="56">
        <f>'S(t) modelling'!A531</f>
        <v>525</v>
      </c>
      <c r="C539" s="57">
        <f>'S(t) modelling'!E531</f>
        <v>102.65784115975661</v>
      </c>
      <c r="D539" s="57">
        <f>MAX(0,$C539-Parameters!$C$13)*Parameters!$D$13</f>
        <v>3265.7841159756613</v>
      </c>
      <c r="E539" s="27">
        <f>MAX(0,$C539-Parameters!$C$14)*Parameters!$D$14</f>
        <v>2265.7841159756613</v>
      </c>
      <c r="F539" s="58">
        <f>MAX(0,$C539-Parameters!$C$15)*Parameters!$D$15</f>
        <v>1265.7841159756615</v>
      </c>
      <c r="G539" s="59">
        <f t="shared" si="78"/>
        <v>6797.3523479269843</v>
      </c>
      <c r="H539" s="59">
        <f>IF(D539=0,0,Parameters!$C$13*Parameters!$D$13)+IF(E539=0,0,Parameters!$C$14*Parameters!$D$14)+IF(F539=0,0,Parameters!$C$15*Parameters!$D$15)</f>
        <v>24000</v>
      </c>
      <c r="I539" s="60">
        <f t="shared" si="86"/>
        <v>0.28322301449695769</v>
      </c>
      <c r="J539" s="58">
        <f>'S(t) modelling'!H531</f>
        <v>108.77053753386294</v>
      </c>
      <c r="K539" s="57">
        <f>MAX(0,$J539-Parameters!$C$13)*Parameters!$D$13</f>
        <v>3877.0537533862935</v>
      </c>
      <c r="L539" s="27">
        <f>MAX(0,$J539-Parameters!$C$14)*Parameters!$D$14</f>
        <v>2877.0537533862935</v>
      </c>
      <c r="M539" s="58">
        <f>MAX(0,$J539-Parameters!$C$15)*Parameters!$D$15</f>
        <v>1877.0537533862935</v>
      </c>
      <c r="N539" s="61">
        <f t="shared" si="79"/>
        <v>8631.1612601588804</v>
      </c>
      <c r="O539" s="59">
        <f>IF(K539=0,0,Parameters!$C$13*Parameters!$D$13)+IF(L539=0,0,Parameters!$C$14*Parameters!$D$14)+IF(M539=0,0,Parameters!$C$15*Parameters!$D$15)</f>
        <v>24000</v>
      </c>
      <c r="P539" s="60">
        <f t="shared" si="81"/>
        <v>0.35963171917328668</v>
      </c>
      <c r="R539" s="56">
        <f t="shared" si="82"/>
        <v>525</v>
      </c>
      <c r="S539" s="57">
        <f>MAX(0,$C539-Parameters!$C$16)*Parameters!$D$16</f>
        <v>1265.7841159756615</v>
      </c>
      <c r="T539" s="58">
        <f>MAX(0,$C539-Parameters!$D$17)*Parameters!$D$17</f>
        <v>265.78411597566145</v>
      </c>
      <c r="U539" s="70">
        <f t="shared" si="80"/>
        <v>1531.568231951323</v>
      </c>
      <c r="V539" s="71">
        <f>IF(S539=0,0,Parameters!$C$16*Parameters!$D$16)+IF(T539=0,0,Parameters!$C$17*Parameters!$D$17)</f>
        <v>19000</v>
      </c>
      <c r="W539" s="60">
        <f t="shared" si="83"/>
        <v>8.0608854313227521E-2</v>
      </c>
      <c r="X539" s="57">
        <f>MAX(0,$J539-Parameters!$C$16)*Parameters!$D$16</f>
        <v>1877.0537533862935</v>
      </c>
      <c r="Y539" s="27">
        <f>MAX(0,$J539-Parameters!$C$17)*Parameters!$D$17</f>
        <v>877.05375338629347</v>
      </c>
      <c r="Z539" s="72">
        <f t="shared" si="84"/>
        <v>2754.1075067725869</v>
      </c>
      <c r="AA539" s="61">
        <f>IF(X539=0,0,Parameters!$C$16*Parameters!$D$16)+IF(Y539=0,0,Parameters!$C$17*Parameters!$D$17)</f>
        <v>19000</v>
      </c>
      <c r="AB539" s="60">
        <f t="shared" si="85"/>
        <v>0.14495302667224141</v>
      </c>
    </row>
    <row r="540" spans="2:28" x14ac:dyDescent="0.3">
      <c r="B540" s="56">
        <f>'S(t) modelling'!A532</f>
        <v>526</v>
      </c>
      <c r="C540" s="57">
        <f>'S(t) modelling'!E532</f>
        <v>96.087387075067056</v>
      </c>
      <c r="D540" s="57">
        <f>MAX(0,$C540-Parameters!$C$13)*Parameters!$D$13</f>
        <v>2608.7387075067054</v>
      </c>
      <c r="E540" s="27">
        <f>MAX(0,$C540-Parameters!$C$14)*Parameters!$D$14</f>
        <v>1608.7387075067056</v>
      </c>
      <c r="F540" s="58">
        <f>MAX(0,$C540-Parameters!$C$15)*Parameters!$D$15</f>
        <v>608.73870750670562</v>
      </c>
      <c r="G540" s="59">
        <f t="shared" si="78"/>
        <v>4826.2161225201162</v>
      </c>
      <c r="H540" s="59">
        <f>IF(D540=0,0,Parameters!$C$13*Parameters!$D$13)+IF(E540=0,0,Parameters!$C$14*Parameters!$D$14)+IF(F540=0,0,Parameters!$C$15*Parameters!$D$15)</f>
        <v>24000</v>
      </c>
      <c r="I540" s="60">
        <f t="shared" si="86"/>
        <v>0.20109233843833818</v>
      </c>
      <c r="J540" s="58">
        <f>'S(t) modelling'!H532</f>
        <v>99.429174769218719</v>
      </c>
      <c r="K540" s="57">
        <f>MAX(0,$J540-Parameters!$C$13)*Parameters!$D$13</f>
        <v>2942.9174769218716</v>
      </c>
      <c r="L540" s="27">
        <f>MAX(0,$J540-Parameters!$C$14)*Parameters!$D$14</f>
        <v>1942.9174769218719</v>
      </c>
      <c r="M540" s="58">
        <f>MAX(0,$J540-Parameters!$C$15)*Parameters!$D$15</f>
        <v>942.91747692187187</v>
      </c>
      <c r="N540" s="61">
        <f t="shared" si="79"/>
        <v>5828.7524307656149</v>
      </c>
      <c r="O540" s="59">
        <f>IF(K540=0,0,Parameters!$C$13*Parameters!$D$13)+IF(L540=0,0,Parameters!$C$14*Parameters!$D$14)+IF(M540=0,0,Parameters!$C$15*Parameters!$D$15)</f>
        <v>24000</v>
      </c>
      <c r="P540" s="60">
        <f t="shared" si="81"/>
        <v>0.24286468461523394</v>
      </c>
      <c r="R540" s="56">
        <f t="shared" si="82"/>
        <v>526</v>
      </c>
      <c r="S540" s="57">
        <f>MAX(0,$C540-Parameters!$C$16)*Parameters!$D$16</f>
        <v>608.73870750670562</v>
      </c>
      <c r="T540" s="58">
        <f>MAX(0,$C540-Parameters!$D$17)*Parameters!$D$17</f>
        <v>0</v>
      </c>
      <c r="U540" s="70">
        <f t="shared" si="80"/>
        <v>608.73870750670562</v>
      </c>
      <c r="V540" s="71">
        <f>IF(S540=0,0,Parameters!$C$16*Parameters!$D$16)+IF(T540=0,0,Parameters!$C$17*Parameters!$D$17)</f>
        <v>9000</v>
      </c>
      <c r="W540" s="60">
        <f t="shared" si="83"/>
        <v>6.7637634167411739E-2</v>
      </c>
      <c r="X540" s="57">
        <f>MAX(0,$J540-Parameters!$C$16)*Parameters!$D$16</f>
        <v>942.91747692187187</v>
      </c>
      <c r="Y540" s="27">
        <f>MAX(0,$J540-Parameters!$C$17)*Parameters!$D$17</f>
        <v>0</v>
      </c>
      <c r="Z540" s="72">
        <f t="shared" si="84"/>
        <v>942.91747692187187</v>
      </c>
      <c r="AA540" s="61">
        <f>IF(X540=0,0,Parameters!$C$16*Parameters!$D$16)+IF(Y540=0,0,Parameters!$C$17*Parameters!$D$17)</f>
        <v>9000</v>
      </c>
      <c r="AB540" s="60">
        <f t="shared" si="85"/>
        <v>0.10476860854687466</v>
      </c>
    </row>
    <row r="541" spans="2:28" x14ac:dyDescent="0.3">
      <c r="B541" s="56">
        <f>'S(t) modelling'!A533</f>
        <v>527</v>
      </c>
      <c r="C541" s="57">
        <f>'S(t) modelling'!E533</f>
        <v>99.898451450335813</v>
      </c>
      <c r="D541" s="57">
        <f>MAX(0,$C541-Parameters!$C$13)*Parameters!$D$13</f>
        <v>2989.8451450335815</v>
      </c>
      <c r="E541" s="27">
        <f>MAX(0,$C541-Parameters!$C$14)*Parameters!$D$14</f>
        <v>1989.8451450335813</v>
      </c>
      <c r="F541" s="58">
        <f>MAX(0,$C541-Parameters!$C$15)*Parameters!$D$15</f>
        <v>989.84514503358128</v>
      </c>
      <c r="G541" s="59">
        <f t="shared" si="78"/>
        <v>5969.5354351007445</v>
      </c>
      <c r="H541" s="59">
        <f>IF(D541=0,0,Parameters!$C$13*Parameters!$D$13)+IF(E541=0,0,Parameters!$C$14*Parameters!$D$14)+IF(F541=0,0,Parameters!$C$15*Parameters!$D$15)</f>
        <v>24000</v>
      </c>
      <c r="I541" s="60">
        <f t="shared" si="86"/>
        <v>0.24873064312919768</v>
      </c>
      <c r="J541" s="58">
        <f>'S(t) modelling'!H533</f>
        <v>109.97520198196757</v>
      </c>
      <c r="K541" s="57">
        <f>MAX(0,$J541-Parameters!$C$13)*Parameters!$D$13</f>
        <v>3997.5201981967571</v>
      </c>
      <c r="L541" s="27">
        <f>MAX(0,$J541-Parameters!$C$14)*Parameters!$D$14</f>
        <v>2997.5201981967571</v>
      </c>
      <c r="M541" s="58">
        <f>MAX(0,$J541-Parameters!$C$15)*Parameters!$D$15</f>
        <v>1997.5201981967573</v>
      </c>
      <c r="N541" s="61">
        <f t="shared" si="79"/>
        <v>8992.5605945902716</v>
      </c>
      <c r="O541" s="59">
        <f>IF(K541=0,0,Parameters!$C$13*Parameters!$D$13)+IF(L541=0,0,Parameters!$C$14*Parameters!$D$14)+IF(M541=0,0,Parameters!$C$15*Parameters!$D$15)</f>
        <v>24000</v>
      </c>
      <c r="P541" s="60">
        <f t="shared" si="81"/>
        <v>0.37469002477459468</v>
      </c>
      <c r="R541" s="56">
        <f t="shared" si="82"/>
        <v>527</v>
      </c>
      <c r="S541" s="57">
        <f>MAX(0,$C541-Parameters!$C$16)*Parameters!$D$16</f>
        <v>989.84514503358128</v>
      </c>
      <c r="T541" s="58">
        <f>MAX(0,$C541-Parameters!$D$17)*Parameters!$D$17</f>
        <v>0</v>
      </c>
      <c r="U541" s="70">
        <f t="shared" si="80"/>
        <v>989.84514503358128</v>
      </c>
      <c r="V541" s="71">
        <f>IF(S541=0,0,Parameters!$C$16*Parameters!$D$16)+IF(T541=0,0,Parameters!$C$17*Parameters!$D$17)</f>
        <v>9000</v>
      </c>
      <c r="W541" s="60">
        <f t="shared" si="83"/>
        <v>0.10998279389262014</v>
      </c>
      <c r="X541" s="57">
        <f>MAX(0,$J541-Parameters!$C$16)*Parameters!$D$16</f>
        <v>1997.5201981967573</v>
      </c>
      <c r="Y541" s="27">
        <f>MAX(0,$J541-Parameters!$C$17)*Parameters!$D$17</f>
        <v>997.52019819675729</v>
      </c>
      <c r="Z541" s="72">
        <f t="shared" si="84"/>
        <v>2995.0403963935146</v>
      </c>
      <c r="AA541" s="61">
        <f>IF(X541=0,0,Parameters!$C$16*Parameters!$D$16)+IF(Y541=0,0,Parameters!$C$17*Parameters!$D$17)</f>
        <v>19000</v>
      </c>
      <c r="AB541" s="60">
        <f t="shared" si="85"/>
        <v>0.15763370507334287</v>
      </c>
    </row>
    <row r="542" spans="2:28" x14ac:dyDescent="0.3">
      <c r="B542" s="56">
        <f>'S(t) modelling'!A534</f>
        <v>528</v>
      </c>
      <c r="C542" s="57">
        <f>'S(t) modelling'!E534</f>
        <v>102.39079442238103</v>
      </c>
      <c r="D542" s="57">
        <f>MAX(0,$C542-Parameters!$C$13)*Parameters!$D$13</f>
        <v>3239.0794422381036</v>
      </c>
      <c r="E542" s="27">
        <f>MAX(0,$C542-Parameters!$C$14)*Parameters!$D$14</f>
        <v>2239.0794422381036</v>
      </c>
      <c r="F542" s="58">
        <f>MAX(0,$C542-Parameters!$C$15)*Parameters!$D$15</f>
        <v>1239.0794422381034</v>
      </c>
      <c r="G542" s="59">
        <f t="shared" si="78"/>
        <v>6717.2383267143105</v>
      </c>
      <c r="H542" s="59">
        <f>IF(D542=0,0,Parameters!$C$13*Parameters!$D$13)+IF(E542=0,0,Parameters!$C$14*Parameters!$D$14)+IF(F542=0,0,Parameters!$C$15*Parameters!$D$15)</f>
        <v>24000</v>
      </c>
      <c r="I542" s="60">
        <f t="shared" si="86"/>
        <v>0.27988493027976291</v>
      </c>
      <c r="J542" s="58">
        <f>'S(t) modelling'!H534</f>
        <v>97.44100008698328</v>
      </c>
      <c r="K542" s="57">
        <f>MAX(0,$J542-Parameters!$C$13)*Parameters!$D$13</f>
        <v>2744.1000086983281</v>
      </c>
      <c r="L542" s="27">
        <f>MAX(0,$J542-Parameters!$C$14)*Parameters!$D$14</f>
        <v>1744.1000086983281</v>
      </c>
      <c r="M542" s="58">
        <f>MAX(0,$J542-Parameters!$C$15)*Parameters!$D$15</f>
        <v>744.100008698328</v>
      </c>
      <c r="N542" s="61">
        <f t="shared" si="79"/>
        <v>5232.3000260949839</v>
      </c>
      <c r="O542" s="59">
        <f>IF(K542=0,0,Parameters!$C$13*Parameters!$D$13)+IF(L542=0,0,Parameters!$C$14*Parameters!$D$14)+IF(M542=0,0,Parameters!$C$15*Parameters!$D$15)</f>
        <v>24000</v>
      </c>
      <c r="P542" s="60">
        <f t="shared" si="81"/>
        <v>0.21801250108729101</v>
      </c>
      <c r="R542" s="56">
        <f t="shared" si="82"/>
        <v>528</v>
      </c>
      <c r="S542" s="57">
        <f>MAX(0,$C542-Parameters!$C$16)*Parameters!$D$16</f>
        <v>1239.0794422381034</v>
      </c>
      <c r="T542" s="58">
        <f>MAX(0,$C542-Parameters!$D$17)*Parameters!$D$17</f>
        <v>239.07944223810347</v>
      </c>
      <c r="U542" s="70">
        <f t="shared" si="80"/>
        <v>1478.1588844762068</v>
      </c>
      <c r="V542" s="71">
        <f>IF(S542=0,0,Parameters!$C$16*Parameters!$D$16)+IF(T542=0,0,Parameters!$C$17*Parameters!$D$17)</f>
        <v>19000</v>
      </c>
      <c r="W542" s="60">
        <f t="shared" si="83"/>
        <v>7.7797836025063516E-2</v>
      </c>
      <c r="X542" s="57">
        <f>MAX(0,$J542-Parameters!$C$16)*Parameters!$D$16</f>
        <v>744.100008698328</v>
      </c>
      <c r="Y542" s="27">
        <f>MAX(0,$J542-Parameters!$C$17)*Parameters!$D$17</f>
        <v>0</v>
      </c>
      <c r="Z542" s="72">
        <f t="shared" si="84"/>
        <v>744.100008698328</v>
      </c>
      <c r="AA542" s="61">
        <f>IF(X542=0,0,Parameters!$C$16*Parameters!$D$16)+IF(Y542=0,0,Parameters!$C$17*Parameters!$D$17)</f>
        <v>9000</v>
      </c>
      <c r="AB542" s="60">
        <f t="shared" si="85"/>
        <v>8.2677778744258662E-2</v>
      </c>
    </row>
    <row r="543" spans="2:28" x14ac:dyDescent="0.3">
      <c r="B543" s="56">
        <f>'S(t) modelling'!A535</f>
        <v>529</v>
      </c>
      <c r="C543" s="57">
        <f>'S(t) modelling'!E535</f>
        <v>103.34965222760758</v>
      </c>
      <c r="D543" s="57">
        <f>MAX(0,$C543-Parameters!$C$13)*Parameters!$D$13</f>
        <v>3334.9652227607576</v>
      </c>
      <c r="E543" s="27">
        <f>MAX(0,$C543-Parameters!$C$14)*Parameters!$D$14</f>
        <v>2334.9652227607576</v>
      </c>
      <c r="F543" s="58">
        <f>MAX(0,$C543-Parameters!$C$15)*Parameters!$D$15</f>
        <v>1334.9652227607578</v>
      </c>
      <c r="G543" s="59">
        <f t="shared" si="78"/>
        <v>7004.8956682822727</v>
      </c>
      <c r="H543" s="59">
        <f>IF(D543=0,0,Parameters!$C$13*Parameters!$D$13)+IF(E543=0,0,Parameters!$C$14*Parameters!$D$14)+IF(F543=0,0,Parameters!$C$15*Parameters!$D$15)</f>
        <v>24000</v>
      </c>
      <c r="I543" s="60">
        <f t="shared" si="86"/>
        <v>0.29187065284509467</v>
      </c>
      <c r="J543" s="58">
        <f>'S(t) modelling'!H535</f>
        <v>113.46493328578427</v>
      </c>
      <c r="K543" s="57">
        <f>MAX(0,$J543-Parameters!$C$13)*Parameters!$D$13</f>
        <v>4346.4933285784273</v>
      </c>
      <c r="L543" s="27">
        <f>MAX(0,$J543-Parameters!$C$14)*Parameters!$D$14</f>
        <v>3346.4933285784268</v>
      </c>
      <c r="M543" s="58">
        <f>MAX(0,$J543-Parameters!$C$15)*Parameters!$D$15</f>
        <v>2346.4933285784268</v>
      </c>
      <c r="N543" s="61">
        <f t="shared" si="79"/>
        <v>10039.479985735281</v>
      </c>
      <c r="O543" s="59">
        <f>IF(K543=0,0,Parameters!$C$13*Parameters!$D$13)+IF(L543=0,0,Parameters!$C$14*Parameters!$D$14)+IF(M543=0,0,Parameters!$C$15*Parameters!$D$15)</f>
        <v>24000</v>
      </c>
      <c r="P543" s="60">
        <f t="shared" si="81"/>
        <v>0.41831166607230336</v>
      </c>
      <c r="R543" s="56">
        <f t="shared" si="82"/>
        <v>529</v>
      </c>
      <c r="S543" s="57">
        <f>MAX(0,$C543-Parameters!$C$16)*Parameters!$D$16</f>
        <v>1334.9652227607578</v>
      </c>
      <c r="T543" s="58">
        <f>MAX(0,$C543-Parameters!$D$17)*Parameters!$D$17</f>
        <v>334.9652227607578</v>
      </c>
      <c r="U543" s="70">
        <f t="shared" si="80"/>
        <v>1669.9304455215156</v>
      </c>
      <c r="V543" s="71">
        <f>IF(S543=0,0,Parameters!$C$16*Parameters!$D$16)+IF(T543=0,0,Parameters!$C$17*Parameters!$D$17)</f>
        <v>19000</v>
      </c>
      <c r="W543" s="60">
        <f t="shared" si="83"/>
        <v>8.7891076080079775E-2</v>
      </c>
      <c r="X543" s="57">
        <f>MAX(0,$J543-Parameters!$C$16)*Parameters!$D$16</f>
        <v>2346.4933285784268</v>
      </c>
      <c r="Y543" s="27">
        <f>MAX(0,$J543-Parameters!$C$17)*Parameters!$D$17</f>
        <v>1346.4933285784268</v>
      </c>
      <c r="Z543" s="72">
        <f t="shared" si="84"/>
        <v>3692.9866571568537</v>
      </c>
      <c r="AA543" s="61">
        <f>IF(X543=0,0,Parameters!$C$16*Parameters!$D$16)+IF(Y543=0,0,Parameters!$C$17*Parameters!$D$17)</f>
        <v>19000</v>
      </c>
      <c r="AB543" s="60">
        <f t="shared" si="85"/>
        <v>0.19436771879772913</v>
      </c>
    </row>
    <row r="544" spans="2:28" x14ac:dyDescent="0.3">
      <c r="B544" s="56">
        <f>'S(t) modelling'!A536</f>
        <v>530</v>
      </c>
      <c r="C544" s="57">
        <f>'S(t) modelling'!E536</f>
        <v>111.47853393718484</v>
      </c>
      <c r="D544" s="57">
        <f>MAX(0,$C544-Parameters!$C$13)*Parameters!$D$13</f>
        <v>4147.8533937184839</v>
      </c>
      <c r="E544" s="27">
        <f>MAX(0,$C544-Parameters!$C$14)*Parameters!$D$14</f>
        <v>3147.8533937184834</v>
      </c>
      <c r="F544" s="58">
        <f>MAX(0,$C544-Parameters!$C$15)*Parameters!$D$15</f>
        <v>2147.8533937184834</v>
      </c>
      <c r="G544" s="59">
        <f t="shared" si="78"/>
        <v>9443.5601811554516</v>
      </c>
      <c r="H544" s="59">
        <f>IF(D544=0,0,Parameters!$C$13*Parameters!$D$13)+IF(E544=0,0,Parameters!$C$14*Parameters!$D$14)+IF(F544=0,0,Parameters!$C$15*Parameters!$D$15)</f>
        <v>24000</v>
      </c>
      <c r="I544" s="60">
        <f t="shared" si="86"/>
        <v>0.39348167421481051</v>
      </c>
      <c r="J544" s="58">
        <f>'S(t) modelling'!H536</f>
        <v>108.42174554766717</v>
      </c>
      <c r="K544" s="57">
        <f>MAX(0,$J544-Parameters!$C$13)*Parameters!$D$13</f>
        <v>3842.1745547667169</v>
      </c>
      <c r="L544" s="27">
        <f>MAX(0,$J544-Parameters!$C$14)*Parameters!$D$14</f>
        <v>2842.1745547667169</v>
      </c>
      <c r="M544" s="58">
        <f>MAX(0,$J544-Parameters!$C$15)*Parameters!$D$15</f>
        <v>1842.1745547667172</v>
      </c>
      <c r="N544" s="61">
        <f t="shared" si="79"/>
        <v>8526.5236643001517</v>
      </c>
      <c r="O544" s="59">
        <f>IF(K544=0,0,Parameters!$C$13*Parameters!$D$13)+IF(L544=0,0,Parameters!$C$14*Parameters!$D$14)+IF(M544=0,0,Parameters!$C$15*Parameters!$D$15)</f>
        <v>24000</v>
      </c>
      <c r="P544" s="60">
        <f t="shared" si="81"/>
        <v>0.35527181934583968</v>
      </c>
      <c r="R544" s="56">
        <f t="shared" si="82"/>
        <v>530</v>
      </c>
      <c r="S544" s="57">
        <f>MAX(0,$C544-Parameters!$C$16)*Parameters!$D$16</f>
        <v>2147.8533937184834</v>
      </c>
      <c r="T544" s="58">
        <f>MAX(0,$C544-Parameters!$D$17)*Parameters!$D$17</f>
        <v>1147.8533937184834</v>
      </c>
      <c r="U544" s="70">
        <f t="shared" si="80"/>
        <v>3295.7067874369668</v>
      </c>
      <c r="V544" s="71">
        <f>IF(S544=0,0,Parameters!$C$16*Parameters!$D$16)+IF(T544=0,0,Parameters!$C$17*Parameters!$D$17)</f>
        <v>19000</v>
      </c>
      <c r="W544" s="60">
        <f t="shared" si="83"/>
        <v>0.17345825197036668</v>
      </c>
      <c r="X544" s="57">
        <f>MAX(0,$J544-Parameters!$C$16)*Parameters!$D$16</f>
        <v>1842.1745547667172</v>
      </c>
      <c r="Y544" s="27">
        <f>MAX(0,$J544-Parameters!$C$17)*Parameters!$D$17</f>
        <v>842.17455476671716</v>
      </c>
      <c r="Z544" s="72">
        <f t="shared" si="84"/>
        <v>2684.3491095334343</v>
      </c>
      <c r="AA544" s="61">
        <f>IF(X544=0,0,Parameters!$C$16*Parameters!$D$16)+IF(Y544=0,0,Parameters!$C$17*Parameters!$D$17)</f>
        <v>19000</v>
      </c>
      <c r="AB544" s="60">
        <f t="shared" si="85"/>
        <v>0.14128153208070707</v>
      </c>
    </row>
    <row r="545" spans="2:28" x14ac:dyDescent="0.3">
      <c r="B545" s="56">
        <f>'S(t) modelling'!A537</f>
        <v>531</v>
      </c>
      <c r="C545" s="57">
        <f>'S(t) modelling'!E537</f>
        <v>109.47706651511947</v>
      </c>
      <c r="D545" s="57">
        <f>MAX(0,$C545-Parameters!$C$13)*Parameters!$D$13</f>
        <v>3947.7066515119477</v>
      </c>
      <c r="E545" s="27">
        <f>MAX(0,$C545-Parameters!$C$14)*Parameters!$D$14</f>
        <v>2947.7066515119477</v>
      </c>
      <c r="F545" s="58">
        <f>MAX(0,$C545-Parameters!$C$15)*Parameters!$D$15</f>
        <v>1947.7066515119475</v>
      </c>
      <c r="G545" s="59">
        <f t="shared" si="78"/>
        <v>8843.1199545358431</v>
      </c>
      <c r="H545" s="59">
        <f>IF(D545=0,0,Parameters!$C$13*Parameters!$D$13)+IF(E545=0,0,Parameters!$C$14*Parameters!$D$14)+IF(F545=0,0,Parameters!$C$15*Parameters!$D$15)</f>
        <v>24000</v>
      </c>
      <c r="I545" s="60">
        <f t="shared" si="86"/>
        <v>0.36846333143899346</v>
      </c>
      <c r="J545" s="58">
        <f>'S(t) modelling'!H537</f>
        <v>107.42334977360872</v>
      </c>
      <c r="K545" s="57">
        <f>MAX(0,$J545-Parameters!$C$13)*Parameters!$D$13</f>
        <v>3742.334977360872</v>
      </c>
      <c r="L545" s="27">
        <f>MAX(0,$J545-Parameters!$C$14)*Parameters!$D$14</f>
        <v>2742.334977360872</v>
      </c>
      <c r="M545" s="58">
        <f>MAX(0,$J545-Parameters!$C$15)*Parameters!$D$15</f>
        <v>1742.334977360872</v>
      </c>
      <c r="N545" s="61">
        <f t="shared" si="79"/>
        <v>8227.0049320826165</v>
      </c>
      <c r="O545" s="59">
        <f>IF(K545=0,0,Parameters!$C$13*Parameters!$D$13)+IF(L545=0,0,Parameters!$C$14*Parameters!$D$14)+IF(M545=0,0,Parameters!$C$15*Parameters!$D$15)</f>
        <v>24000</v>
      </c>
      <c r="P545" s="60">
        <f t="shared" si="81"/>
        <v>0.34279187217010904</v>
      </c>
      <c r="R545" s="56">
        <f t="shared" si="82"/>
        <v>531</v>
      </c>
      <c r="S545" s="57">
        <f>MAX(0,$C545-Parameters!$C$16)*Parameters!$D$16</f>
        <v>1947.7066515119475</v>
      </c>
      <c r="T545" s="58">
        <f>MAX(0,$C545-Parameters!$D$17)*Parameters!$D$17</f>
        <v>947.70665151194748</v>
      </c>
      <c r="U545" s="70">
        <f t="shared" si="80"/>
        <v>2895.413303023895</v>
      </c>
      <c r="V545" s="71">
        <f>IF(S545=0,0,Parameters!$C$16*Parameters!$D$16)+IF(T545=0,0,Parameters!$C$17*Parameters!$D$17)</f>
        <v>19000</v>
      </c>
      <c r="W545" s="60">
        <f t="shared" si="83"/>
        <v>0.1523901738433629</v>
      </c>
      <c r="X545" s="57">
        <f>MAX(0,$J545-Parameters!$C$16)*Parameters!$D$16</f>
        <v>1742.334977360872</v>
      </c>
      <c r="Y545" s="27">
        <f>MAX(0,$J545-Parameters!$C$17)*Parameters!$D$17</f>
        <v>742.33497736087202</v>
      </c>
      <c r="Z545" s="72">
        <f t="shared" si="84"/>
        <v>2484.669954721744</v>
      </c>
      <c r="AA545" s="61">
        <f>IF(X545=0,0,Parameters!$C$16*Parameters!$D$16)+IF(Y545=0,0,Parameters!$C$17*Parameters!$D$17)</f>
        <v>19000</v>
      </c>
      <c r="AB545" s="60">
        <f t="shared" si="85"/>
        <v>0.13077210288009178</v>
      </c>
    </row>
    <row r="546" spans="2:28" x14ac:dyDescent="0.3">
      <c r="B546" s="56">
        <f>'S(t) modelling'!A538</f>
        <v>532</v>
      </c>
      <c r="C546" s="57">
        <f>'S(t) modelling'!E538</f>
        <v>95.06109390107359</v>
      </c>
      <c r="D546" s="57">
        <f>MAX(0,$C546-Parameters!$C$13)*Parameters!$D$13</f>
        <v>2506.1093901073591</v>
      </c>
      <c r="E546" s="27">
        <f>MAX(0,$C546-Parameters!$C$14)*Parameters!$D$14</f>
        <v>1506.1093901073591</v>
      </c>
      <c r="F546" s="58">
        <f>MAX(0,$C546-Parameters!$C$15)*Parameters!$D$15</f>
        <v>506.10939010735905</v>
      </c>
      <c r="G546" s="59">
        <f t="shared" si="78"/>
        <v>4518.3281703220773</v>
      </c>
      <c r="H546" s="59">
        <f>IF(D546=0,0,Parameters!$C$13*Parameters!$D$13)+IF(E546=0,0,Parameters!$C$14*Parameters!$D$14)+IF(F546=0,0,Parameters!$C$15*Parameters!$D$15)</f>
        <v>24000</v>
      </c>
      <c r="I546" s="60">
        <f t="shared" si="86"/>
        <v>0.18826367376341988</v>
      </c>
      <c r="J546" s="58">
        <f>'S(t) modelling'!H538</f>
        <v>101.31060357622235</v>
      </c>
      <c r="K546" s="57">
        <f>MAX(0,$J546-Parameters!$C$13)*Parameters!$D$13</f>
        <v>3131.0603576222347</v>
      </c>
      <c r="L546" s="27">
        <f>MAX(0,$J546-Parameters!$C$14)*Parameters!$D$14</f>
        <v>2131.0603576222347</v>
      </c>
      <c r="M546" s="58">
        <f>MAX(0,$J546-Parameters!$C$15)*Parameters!$D$15</f>
        <v>1131.0603576222347</v>
      </c>
      <c r="N546" s="61">
        <f t="shared" si="79"/>
        <v>6393.1810728667042</v>
      </c>
      <c r="O546" s="59">
        <f>IF(K546=0,0,Parameters!$C$13*Parameters!$D$13)+IF(L546=0,0,Parameters!$C$14*Parameters!$D$14)+IF(M546=0,0,Parameters!$C$15*Parameters!$D$15)</f>
        <v>24000</v>
      </c>
      <c r="P546" s="60">
        <f t="shared" si="81"/>
        <v>0.26638254470277933</v>
      </c>
      <c r="R546" s="56">
        <f t="shared" si="82"/>
        <v>532</v>
      </c>
      <c r="S546" s="57">
        <f>MAX(0,$C546-Parameters!$C$16)*Parameters!$D$16</f>
        <v>506.10939010735905</v>
      </c>
      <c r="T546" s="58">
        <f>MAX(0,$C546-Parameters!$D$17)*Parameters!$D$17</f>
        <v>0</v>
      </c>
      <c r="U546" s="70">
        <f t="shared" si="80"/>
        <v>506.10939010735905</v>
      </c>
      <c r="V546" s="71">
        <f>IF(S546=0,0,Parameters!$C$16*Parameters!$D$16)+IF(T546=0,0,Parameters!$C$17*Parameters!$D$17)</f>
        <v>9000</v>
      </c>
      <c r="W546" s="60">
        <f t="shared" si="83"/>
        <v>5.6234376678595446E-2</v>
      </c>
      <c r="X546" s="57">
        <f>MAX(0,$J546-Parameters!$C$16)*Parameters!$D$16</f>
        <v>1131.0603576222347</v>
      </c>
      <c r="Y546" s="27">
        <f>MAX(0,$J546-Parameters!$C$17)*Parameters!$D$17</f>
        <v>131.06035762223485</v>
      </c>
      <c r="Z546" s="72">
        <f t="shared" si="84"/>
        <v>1262.1207152444695</v>
      </c>
      <c r="AA546" s="61">
        <f>IF(X546=0,0,Parameters!$C$16*Parameters!$D$16)+IF(Y546=0,0,Parameters!$C$17*Parameters!$D$17)</f>
        <v>19000</v>
      </c>
      <c r="AB546" s="60">
        <f t="shared" si="85"/>
        <v>6.6427406065498393E-2</v>
      </c>
    </row>
    <row r="547" spans="2:28" x14ac:dyDescent="0.3">
      <c r="B547" s="56">
        <f>'S(t) modelling'!A539</f>
        <v>533</v>
      </c>
      <c r="C547" s="57">
        <f>'S(t) modelling'!E539</f>
        <v>119.07967124794457</v>
      </c>
      <c r="D547" s="57">
        <f>MAX(0,$C547-Parameters!$C$13)*Parameters!$D$13</f>
        <v>4907.967124794457</v>
      </c>
      <c r="E547" s="27">
        <f>MAX(0,$C547-Parameters!$C$14)*Parameters!$D$14</f>
        <v>3907.9671247944575</v>
      </c>
      <c r="F547" s="58">
        <f>MAX(0,$C547-Parameters!$C$15)*Parameters!$D$15</f>
        <v>2907.9671247944575</v>
      </c>
      <c r="G547" s="59">
        <f t="shared" si="78"/>
        <v>11723.901374383371</v>
      </c>
      <c r="H547" s="59">
        <f>IF(D547=0,0,Parameters!$C$13*Parameters!$D$13)+IF(E547=0,0,Parameters!$C$14*Parameters!$D$14)+IF(F547=0,0,Parameters!$C$15*Parameters!$D$15)</f>
        <v>24000</v>
      </c>
      <c r="I547" s="60">
        <f t="shared" si="86"/>
        <v>0.48849589059930715</v>
      </c>
      <c r="J547" s="58">
        <f>'S(t) modelling'!H539</f>
        <v>121.94414921828906</v>
      </c>
      <c r="K547" s="57">
        <f>MAX(0,$J547-Parameters!$C$13)*Parameters!$D$13</f>
        <v>5194.4149218289058</v>
      </c>
      <c r="L547" s="27">
        <f>MAX(0,$J547-Parameters!$C$14)*Parameters!$D$14</f>
        <v>4194.4149218289058</v>
      </c>
      <c r="M547" s="58">
        <f>MAX(0,$J547-Parameters!$C$15)*Parameters!$D$15</f>
        <v>3194.4149218289058</v>
      </c>
      <c r="N547" s="61">
        <f t="shared" si="79"/>
        <v>12583.244765486717</v>
      </c>
      <c r="O547" s="59">
        <f>IF(K547=0,0,Parameters!$C$13*Parameters!$D$13)+IF(L547=0,0,Parameters!$C$14*Parameters!$D$14)+IF(M547=0,0,Parameters!$C$15*Parameters!$D$15)</f>
        <v>24000</v>
      </c>
      <c r="P547" s="60">
        <f t="shared" si="81"/>
        <v>0.52430186522861322</v>
      </c>
      <c r="R547" s="56">
        <f t="shared" si="82"/>
        <v>533</v>
      </c>
      <c r="S547" s="57">
        <f>MAX(0,$C547-Parameters!$C$16)*Parameters!$D$16</f>
        <v>2907.9671247944575</v>
      </c>
      <c r="T547" s="58">
        <f>MAX(0,$C547-Parameters!$D$17)*Parameters!$D$17</f>
        <v>1907.9671247944575</v>
      </c>
      <c r="U547" s="70">
        <f t="shared" si="80"/>
        <v>4815.934249588915</v>
      </c>
      <c r="V547" s="71">
        <f>IF(S547=0,0,Parameters!$C$16*Parameters!$D$16)+IF(T547=0,0,Parameters!$C$17*Parameters!$D$17)</f>
        <v>19000</v>
      </c>
      <c r="W547" s="60">
        <f t="shared" si="83"/>
        <v>0.25347022366257449</v>
      </c>
      <c r="X547" s="57">
        <f>MAX(0,$J547-Parameters!$C$16)*Parameters!$D$16</f>
        <v>3194.4149218289058</v>
      </c>
      <c r="Y547" s="27">
        <f>MAX(0,$J547-Parameters!$C$17)*Parameters!$D$17</f>
        <v>2194.4149218289058</v>
      </c>
      <c r="Z547" s="72">
        <f t="shared" si="84"/>
        <v>5388.8298436578116</v>
      </c>
      <c r="AA547" s="61">
        <f>IF(X547=0,0,Parameters!$C$16*Parameters!$D$16)+IF(Y547=0,0,Parameters!$C$17*Parameters!$D$17)</f>
        <v>19000</v>
      </c>
      <c r="AB547" s="60">
        <f t="shared" si="85"/>
        <v>0.28362262335041116</v>
      </c>
    </row>
    <row r="548" spans="2:28" x14ac:dyDescent="0.3">
      <c r="B548" s="56">
        <f>'S(t) modelling'!A540</f>
        <v>534</v>
      </c>
      <c r="C548" s="57">
        <f>'S(t) modelling'!E540</f>
        <v>92.805323335398143</v>
      </c>
      <c r="D548" s="57">
        <f>MAX(0,$C548-Parameters!$C$13)*Parameters!$D$13</f>
        <v>2280.5323335398143</v>
      </c>
      <c r="E548" s="27">
        <f>MAX(0,$C548-Parameters!$C$14)*Parameters!$D$14</f>
        <v>1280.5323335398143</v>
      </c>
      <c r="F548" s="58">
        <f>MAX(0,$C548-Parameters!$C$15)*Parameters!$D$15</f>
        <v>280.53233353981426</v>
      </c>
      <c r="G548" s="59">
        <f t="shared" si="78"/>
        <v>3841.597000619443</v>
      </c>
      <c r="H548" s="59">
        <f>IF(D548=0,0,Parameters!$C$13*Parameters!$D$13)+IF(E548=0,0,Parameters!$C$14*Parameters!$D$14)+IF(F548=0,0,Parameters!$C$15*Parameters!$D$15)</f>
        <v>24000</v>
      </c>
      <c r="I548" s="60">
        <f t="shared" si="86"/>
        <v>0.16006654169247678</v>
      </c>
      <c r="J548" s="58">
        <f>'S(t) modelling'!H540</f>
        <v>80.334828083911503</v>
      </c>
      <c r="K548" s="57">
        <f>MAX(0,$J548-Parameters!$C$13)*Parameters!$D$13</f>
        <v>1033.4828083911502</v>
      </c>
      <c r="L548" s="27">
        <f>MAX(0,$J548-Parameters!$C$14)*Parameters!$D$14</f>
        <v>33.482808391150343</v>
      </c>
      <c r="M548" s="58">
        <f>MAX(0,$J548-Parameters!$C$15)*Parameters!$D$15</f>
        <v>0</v>
      </c>
      <c r="N548" s="61">
        <f t="shared" si="79"/>
        <v>1066.9656167823005</v>
      </c>
      <c r="O548" s="59">
        <f>IF(K548=0,0,Parameters!$C$13*Parameters!$D$13)+IF(L548=0,0,Parameters!$C$14*Parameters!$D$14)+IF(M548=0,0,Parameters!$C$15*Parameters!$D$15)</f>
        <v>15000</v>
      </c>
      <c r="P548" s="60">
        <f t="shared" si="81"/>
        <v>7.1131041118820029E-2</v>
      </c>
      <c r="R548" s="56">
        <f t="shared" si="82"/>
        <v>534</v>
      </c>
      <c r="S548" s="57">
        <f>MAX(0,$C548-Parameters!$C$16)*Parameters!$D$16</f>
        <v>280.53233353981426</v>
      </c>
      <c r="T548" s="58">
        <f>MAX(0,$C548-Parameters!$D$17)*Parameters!$D$17</f>
        <v>0</v>
      </c>
      <c r="U548" s="70">
        <f t="shared" si="80"/>
        <v>280.53233353981426</v>
      </c>
      <c r="V548" s="71">
        <f>IF(S548=0,0,Parameters!$C$16*Parameters!$D$16)+IF(T548=0,0,Parameters!$C$17*Parameters!$D$17)</f>
        <v>9000</v>
      </c>
      <c r="W548" s="60">
        <f t="shared" si="83"/>
        <v>3.1170259282201584E-2</v>
      </c>
      <c r="X548" s="57">
        <f>MAX(0,$J548-Parameters!$C$16)*Parameters!$D$16</f>
        <v>0</v>
      </c>
      <c r="Y548" s="27">
        <f>MAX(0,$J548-Parameters!$C$17)*Parameters!$D$17</f>
        <v>0</v>
      </c>
      <c r="Z548" s="72">
        <f t="shared" si="84"/>
        <v>0</v>
      </c>
      <c r="AA548" s="61">
        <f>IF(X548=0,0,Parameters!$C$16*Parameters!$D$16)+IF(Y548=0,0,Parameters!$C$17*Parameters!$D$17)</f>
        <v>0</v>
      </c>
      <c r="AB548" s="60">
        <f t="shared" si="85"/>
        <v>0</v>
      </c>
    </row>
    <row r="549" spans="2:28" x14ac:dyDescent="0.3">
      <c r="B549" s="56">
        <f>'S(t) modelling'!A541</f>
        <v>535</v>
      </c>
      <c r="C549" s="57">
        <f>'S(t) modelling'!E541</f>
        <v>105.96131723969965</v>
      </c>
      <c r="D549" s="57">
        <f>MAX(0,$C549-Parameters!$C$13)*Parameters!$D$13</f>
        <v>3596.1317239699652</v>
      </c>
      <c r="E549" s="27">
        <f>MAX(0,$C549-Parameters!$C$14)*Parameters!$D$14</f>
        <v>2596.1317239699652</v>
      </c>
      <c r="F549" s="58">
        <f>MAX(0,$C549-Parameters!$C$15)*Parameters!$D$15</f>
        <v>1596.1317239699654</v>
      </c>
      <c r="G549" s="59">
        <f t="shared" si="78"/>
        <v>7788.3951719098959</v>
      </c>
      <c r="H549" s="59">
        <f>IF(D549=0,0,Parameters!$C$13*Parameters!$D$13)+IF(E549=0,0,Parameters!$C$14*Parameters!$D$14)+IF(F549=0,0,Parameters!$C$15*Parameters!$D$15)</f>
        <v>24000</v>
      </c>
      <c r="I549" s="60">
        <f t="shared" si="86"/>
        <v>0.32451646549624569</v>
      </c>
      <c r="J549" s="58">
        <f>'S(t) modelling'!H541</f>
        <v>105.99535951790239</v>
      </c>
      <c r="K549" s="57">
        <f>MAX(0,$J549-Parameters!$C$13)*Parameters!$D$13</f>
        <v>3599.5359517902389</v>
      </c>
      <c r="L549" s="27">
        <f>MAX(0,$J549-Parameters!$C$14)*Parameters!$D$14</f>
        <v>2599.5359517902389</v>
      </c>
      <c r="M549" s="58">
        <f>MAX(0,$J549-Parameters!$C$15)*Parameters!$D$15</f>
        <v>1599.5359517902386</v>
      </c>
      <c r="N549" s="61">
        <f t="shared" si="79"/>
        <v>7798.6078553707166</v>
      </c>
      <c r="O549" s="59">
        <f>IF(K549=0,0,Parameters!$C$13*Parameters!$D$13)+IF(L549=0,0,Parameters!$C$14*Parameters!$D$14)+IF(M549=0,0,Parameters!$C$15*Parameters!$D$15)</f>
        <v>24000</v>
      </c>
      <c r="P549" s="60">
        <f t="shared" si="81"/>
        <v>0.32494199397377987</v>
      </c>
      <c r="R549" s="56">
        <f t="shared" si="82"/>
        <v>535</v>
      </c>
      <c r="S549" s="57">
        <f>MAX(0,$C549-Parameters!$C$16)*Parameters!$D$16</f>
        <v>1596.1317239699654</v>
      </c>
      <c r="T549" s="58">
        <f>MAX(0,$C549-Parameters!$D$17)*Parameters!$D$17</f>
        <v>596.13172396996538</v>
      </c>
      <c r="U549" s="70">
        <f t="shared" si="80"/>
        <v>2192.2634479399308</v>
      </c>
      <c r="V549" s="71">
        <f>IF(S549=0,0,Parameters!$C$16*Parameters!$D$16)+IF(T549=0,0,Parameters!$C$17*Parameters!$D$17)</f>
        <v>19000</v>
      </c>
      <c r="W549" s="60">
        <f t="shared" si="83"/>
        <v>0.11538228673368056</v>
      </c>
      <c r="X549" s="57">
        <f>MAX(0,$J549-Parameters!$C$16)*Parameters!$D$16</f>
        <v>1599.5359517902386</v>
      </c>
      <c r="Y549" s="27">
        <f>MAX(0,$J549-Parameters!$C$17)*Parameters!$D$17</f>
        <v>599.53595179023864</v>
      </c>
      <c r="Z549" s="72">
        <f t="shared" si="84"/>
        <v>2199.0719035804773</v>
      </c>
      <c r="AA549" s="61">
        <f>IF(X549=0,0,Parameters!$C$16*Parameters!$D$16)+IF(Y549=0,0,Parameters!$C$17*Parameters!$D$17)</f>
        <v>19000</v>
      </c>
      <c r="AB549" s="60">
        <f t="shared" si="85"/>
        <v>0.11574062650423565</v>
      </c>
    </row>
    <row r="550" spans="2:28" x14ac:dyDescent="0.3">
      <c r="B550" s="56">
        <f>'S(t) modelling'!A542</f>
        <v>536</v>
      </c>
      <c r="C550" s="57">
        <f>'S(t) modelling'!E542</f>
        <v>94.037283425241156</v>
      </c>
      <c r="D550" s="57">
        <f>MAX(0,$C550-Parameters!$C$13)*Parameters!$D$13</f>
        <v>2403.7283425241158</v>
      </c>
      <c r="E550" s="27">
        <f>MAX(0,$C550-Parameters!$C$14)*Parameters!$D$14</f>
        <v>1403.7283425241158</v>
      </c>
      <c r="F550" s="58">
        <f>MAX(0,$C550-Parameters!$C$15)*Parameters!$D$15</f>
        <v>403.72834252411565</v>
      </c>
      <c r="G550" s="59">
        <f t="shared" si="78"/>
        <v>4211.1850275723473</v>
      </c>
      <c r="H550" s="59">
        <f>IF(D550=0,0,Parameters!$C$13*Parameters!$D$13)+IF(E550=0,0,Parameters!$C$14*Parameters!$D$14)+IF(F550=0,0,Parameters!$C$15*Parameters!$D$15)</f>
        <v>24000</v>
      </c>
      <c r="I550" s="60">
        <f t="shared" si="86"/>
        <v>0.17546604281551448</v>
      </c>
      <c r="J550" s="58">
        <f>'S(t) modelling'!H542</f>
        <v>89.985941988997041</v>
      </c>
      <c r="K550" s="57">
        <f>MAX(0,$J550-Parameters!$C$13)*Parameters!$D$13</f>
        <v>1998.5941988997042</v>
      </c>
      <c r="L550" s="27">
        <f>MAX(0,$J550-Parameters!$C$14)*Parameters!$D$14</f>
        <v>998.59419889970411</v>
      </c>
      <c r="M550" s="58">
        <f>MAX(0,$J550-Parameters!$C$15)*Parameters!$D$15</f>
        <v>0</v>
      </c>
      <c r="N550" s="61">
        <f t="shared" si="79"/>
        <v>2997.1883977994084</v>
      </c>
      <c r="O550" s="59">
        <f>IF(K550=0,0,Parameters!$C$13*Parameters!$D$13)+IF(L550=0,0,Parameters!$C$14*Parameters!$D$14)+IF(M550=0,0,Parameters!$C$15*Parameters!$D$15)</f>
        <v>15000</v>
      </c>
      <c r="P550" s="60">
        <f t="shared" si="81"/>
        <v>0.19981255985329391</v>
      </c>
      <c r="R550" s="56">
        <f t="shared" si="82"/>
        <v>536</v>
      </c>
      <c r="S550" s="57">
        <f>MAX(0,$C550-Parameters!$C$16)*Parameters!$D$16</f>
        <v>403.72834252411565</v>
      </c>
      <c r="T550" s="58">
        <f>MAX(0,$C550-Parameters!$D$17)*Parameters!$D$17</f>
        <v>0</v>
      </c>
      <c r="U550" s="70">
        <f t="shared" si="80"/>
        <v>403.72834252411565</v>
      </c>
      <c r="V550" s="71">
        <f>IF(S550=0,0,Parameters!$C$16*Parameters!$D$16)+IF(T550=0,0,Parameters!$C$17*Parameters!$D$17)</f>
        <v>9000</v>
      </c>
      <c r="W550" s="60">
        <f t="shared" si="83"/>
        <v>4.4858704724901735E-2</v>
      </c>
      <c r="X550" s="57">
        <f>MAX(0,$J550-Parameters!$C$16)*Parameters!$D$16</f>
        <v>0</v>
      </c>
      <c r="Y550" s="27">
        <f>MAX(0,$J550-Parameters!$C$17)*Parameters!$D$17</f>
        <v>0</v>
      </c>
      <c r="Z550" s="72">
        <f t="shared" si="84"/>
        <v>0</v>
      </c>
      <c r="AA550" s="61">
        <f>IF(X550=0,0,Parameters!$C$16*Parameters!$D$16)+IF(Y550=0,0,Parameters!$C$17*Parameters!$D$17)</f>
        <v>0</v>
      </c>
      <c r="AB550" s="60">
        <f t="shared" si="85"/>
        <v>0</v>
      </c>
    </row>
    <row r="551" spans="2:28" x14ac:dyDescent="0.3">
      <c r="B551" s="56">
        <f>'S(t) modelling'!A543</f>
        <v>537</v>
      </c>
      <c r="C551" s="57">
        <f>'S(t) modelling'!E543</f>
        <v>80.903893216352259</v>
      </c>
      <c r="D551" s="57">
        <f>MAX(0,$C551-Parameters!$C$13)*Parameters!$D$13</f>
        <v>1090.3893216352258</v>
      </c>
      <c r="E551" s="27">
        <f>MAX(0,$C551-Parameters!$C$14)*Parameters!$D$14</f>
        <v>90.389321635225883</v>
      </c>
      <c r="F551" s="58">
        <f>MAX(0,$C551-Parameters!$C$15)*Parameters!$D$15</f>
        <v>0</v>
      </c>
      <c r="G551" s="59">
        <f t="shared" si="78"/>
        <v>1180.7786432704515</v>
      </c>
      <c r="H551" s="59">
        <f>IF(D551=0,0,Parameters!$C$13*Parameters!$D$13)+IF(E551=0,0,Parameters!$C$14*Parameters!$D$14)+IF(F551=0,0,Parameters!$C$15*Parameters!$D$15)</f>
        <v>15000</v>
      </c>
      <c r="I551" s="60">
        <f t="shared" si="86"/>
        <v>7.8718576218030106E-2</v>
      </c>
      <c r="J551" s="58">
        <f>'S(t) modelling'!H543</f>
        <v>78.604088958169484</v>
      </c>
      <c r="K551" s="57">
        <f>MAX(0,$J551-Parameters!$C$13)*Parameters!$D$13</f>
        <v>860.40889581694842</v>
      </c>
      <c r="L551" s="27">
        <f>MAX(0,$J551-Parameters!$C$14)*Parameters!$D$14</f>
        <v>0</v>
      </c>
      <c r="M551" s="58">
        <f>MAX(0,$J551-Parameters!$C$15)*Parameters!$D$15</f>
        <v>0</v>
      </c>
      <c r="N551" s="61">
        <f t="shared" si="79"/>
        <v>860.40889581694842</v>
      </c>
      <c r="O551" s="59">
        <f>IF(K551=0,0,Parameters!$C$13*Parameters!$D$13)+IF(L551=0,0,Parameters!$C$14*Parameters!$D$14)+IF(M551=0,0,Parameters!$C$15*Parameters!$D$15)</f>
        <v>7000</v>
      </c>
      <c r="P551" s="60">
        <f t="shared" si="81"/>
        <v>0.12291555654527835</v>
      </c>
      <c r="R551" s="56">
        <f t="shared" si="82"/>
        <v>537</v>
      </c>
      <c r="S551" s="57">
        <f>MAX(0,$C551-Parameters!$C$16)*Parameters!$D$16</f>
        <v>0</v>
      </c>
      <c r="T551" s="58">
        <f>MAX(0,$C551-Parameters!$D$17)*Parameters!$D$17</f>
        <v>0</v>
      </c>
      <c r="U551" s="70">
        <f t="shared" si="80"/>
        <v>0</v>
      </c>
      <c r="V551" s="71">
        <f>IF(S551=0,0,Parameters!$C$16*Parameters!$D$16)+IF(T551=0,0,Parameters!$C$17*Parameters!$D$17)</f>
        <v>0</v>
      </c>
      <c r="W551" s="60">
        <f t="shared" si="83"/>
        <v>0</v>
      </c>
      <c r="X551" s="57">
        <f>MAX(0,$J551-Parameters!$C$16)*Parameters!$D$16</f>
        <v>0</v>
      </c>
      <c r="Y551" s="27">
        <f>MAX(0,$J551-Parameters!$C$17)*Parameters!$D$17</f>
        <v>0</v>
      </c>
      <c r="Z551" s="72">
        <f t="shared" si="84"/>
        <v>0</v>
      </c>
      <c r="AA551" s="61">
        <f>IF(X551=0,0,Parameters!$C$16*Parameters!$D$16)+IF(Y551=0,0,Parameters!$C$17*Parameters!$D$17)</f>
        <v>0</v>
      </c>
      <c r="AB551" s="60">
        <f t="shared" si="85"/>
        <v>0</v>
      </c>
    </row>
    <row r="552" spans="2:28" x14ac:dyDescent="0.3">
      <c r="B552" s="56">
        <f>'S(t) modelling'!A544</f>
        <v>538</v>
      </c>
      <c r="C552" s="57">
        <f>'S(t) modelling'!E544</f>
        <v>88.74781768736392</v>
      </c>
      <c r="D552" s="57">
        <f>MAX(0,$C552-Parameters!$C$13)*Parameters!$D$13</f>
        <v>1874.781768736392</v>
      </c>
      <c r="E552" s="27">
        <f>MAX(0,$C552-Parameters!$C$14)*Parameters!$D$14</f>
        <v>874.781768736392</v>
      </c>
      <c r="F552" s="58">
        <f>MAX(0,$C552-Parameters!$C$15)*Parameters!$D$15</f>
        <v>0</v>
      </c>
      <c r="G552" s="59">
        <f t="shared" si="78"/>
        <v>2749.563537472784</v>
      </c>
      <c r="H552" s="59">
        <f>IF(D552=0,0,Parameters!$C$13*Parameters!$D$13)+IF(E552=0,0,Parameters!$C$14*Parameters!$D$14)+IF(F552=0,0,Parameters!$C$15*Parameters!$D$15)</f>
        <v>15000</v>
      </c>
      <c r="I552" s="60">
        <f t="shared" si="86"/>
        <v>0.18330423583151892</v>
      </c>
      <c r="J552" s="58">
        <f>'S(t) modelling'!H544</f>
        <v>98.449024001672839</v>
      </c>
      <c r="K552" s="57">
        <f>MAX(0,$J552-Parameters!$C$13)*Parameters!$D$13</f>
        <v>2844.9024001672838</v>
      </c>
      <c r="L552" s="27">
        <f>MAX(0,$J552-Parameters!$C$14)*Parameters!$D$14</f>
        <v>1844.902400167284</v>
      </c>
      <c r="M552" s="58">
        <f>MAX(0,$J552-Parameters!$C$15)*Parameters!$D$15</f>
        <v>844.90240016728399</v>
      </c>
      <c r="N552" s="61">
        <f t="shared" si="79"/>
        <v>5534.7072005018517</v>
      </c>
      <c r="O552" s="59">
        <f>IF(K552=0,0,Parameters!$C$13*Parameters!$D$13)+IF(L552=0,0,Parameters!$C$14*Parameters!$D$14)+IF(M552=0,0,Parameters!$C$15*Parameters!$D$15)</f>
        <v>24000</v>
      </c>
      <c r="P552" s="60">
        <f t="shared" si="81"/>
        <v>0.2306128000209105</v>
      </c>
      <c r="R552" s="56">
        <f t="shared" si="82"/>
        <v>538</v>
      </c>
      <c r="S552" s="57">
        <f>MAX(0,$C552-Parameters!$C$16)*Parameters!$D$16</f>
        <v>0</v>
      </c>
      <c r="T552" s="58">
        <f>MAX(0,$C552-Parameters!$D$17)*Parameters!$D$17</f>
        <v>0</v>
      </c>
      <c r="U552" s="70">
        <f t="shared" si="80"/>
        <v>0</v>
      </c>
      <c r="V552" s="71">
        <f>IF(S552=0,0,Parameters!$C$16*Parameters!$D$16)+IF(T552=0,0,Parameters!$C$17*Parameters!$D$17)</f>
        <v>0</v>
      </c>
      <c r="W552" s="60">
        <f t="shared" si="83"/>
        <v>0</v>
      </c>
      <c r="X552" s="57">
        <f>MAX(0,$J552-Parameters!$C$16)*Parameters!$D$16</f>
        <v>844.90240016728399</v>
      </c>
      <c r="Y552" s="27">
        <f>MAX(0,$J552-Parameters!$C$17)*Parameters!$D$17</f>
        <v>0</v>
      </c>
      <c r="Z552" s="72">
        <f t="shared" si="84"/>
        <v>844.90240016728399</v>
      </c>
      <c r="AA552" s="61">
        <f>IF(X552=0,0,Parameters!$C$16*Parameters!$D$16)+IF(Y552=0,0,Parameters!$C$17*Parameters!$D$17)</f>
        <v>9000</v>
      </c>
      <c r="AB552" s="60">
        <f t="shared" si="85"/>
        <v>9.3878044463031551E-2</v>
      </c>
    </row>
    <row r="553" spans="2:28" x14ac:dyDescent="0.3">
      <c r="B553" s="56">
        <f>'S(t) modelling'!A545</f>
        <v>539</v>
      </c>
      <c r="C553" s="57">
        <f>'S(t) modelling'!E545</f>
        <v>104.40425494050673</v>
      </c>
      <c r="D553" s="57">
        <f>MAX(0,$C553-Parameters!$C$13)*Parameters!$D$13</f>
        <v>3440.425494050673</v>
      </c>
      <c r="E553" s="27">
        <f>MAX(0,$C553-Parameters!$C$14)*Parameters!$D$14</f>
        <v>2440.425494050673</v>
      </c>
      <c r="F553" s="58">
        <f>MAX(0,$C553-Parameters!$C$15)*Parameters!$D$15</f>
        <v>1440.4254940506733</v>
      </c>
      <c r="G553" s="59">
        <f t="shared" si="78"/>
        <v>7321.2764821520195</v>
      </c>
      <c r="H553" s="59">
        <f>IF(D553=0,0,Parameters!$C$13*Parameters!$D$13)+IF(E553=0,0,Parameters!$C$14*Parameters!$D$14)+IF(F553=0,0,Parameters!$C$15*Parameters!$D$15)</f>
        <v>24000</v>
      </c>
      <c r="I553" s="60">
        <f t="shared" si="86"/>
        <v>0.30505318675633414</v>
      </c>
      <c r="J553" s="58">
        <f>'S(t) modelling'!H545</f>
        <v>102.47585443562241</v>
      </c>
      <c r="K553" s="57">
        <f>MAX(0,$J553-Parameters!$C$13)*Parameters!$D$13</f>
        <v>3247.5854435622409</v>
      </c>
      <c r="L553" s="27">
        <f>MAX(0,$J553-Parameters!$C$14)*Parameters!$D$14</f>
        <v>2247.5854435622409</v>
      </c>
      <c r="M553" s="58">
        <f>MAX(0,$J553-Parameters!$C$15)*Parameters!$D$15</f>
        <v>1247.5854435622409</v>
      </c>
      <c r="N553" s="61">
        <f t="shared" si="79"/>
        <v>6742.7563306867232</v>
      </c>
      <c r="O553" s="59">
        <f>IF(K553=0,0,Parameters!$C$13*Parameters!$D$13)+IF(L553=0,0,Parameters!$C$14*Parameters!$D$14)+IF(M553=0,0,Parameters!$C$15*Parameters!$D$15)</f>
        <v>24000</v>
      </c>
      <c r="P553" s="60">
        <f t="shared" si="81"/>
        <v>0.28094818044528014</v>
      </c>
      <c r="R553" s="56">
        <f t="shared" si="82"/>
        <v>539</v>
      </c>
      <c r="S553" s="57">
        <f>MAX(0,$C553-Parameters!$C$16)*Parameters!$D$16</f>
        <v>1440.4254940506733</v>
      </c>
      <c r="T553" s="58">
        <f>MAX(0,$C553-Parameters!$D$17)*Parameters!$D$17</f>
        <v>440.42549405067319</v>
      </c>
      <c r="U553" s="70">
        <f t="shared" si="80"/>
        <v>1880.8509881013465</v>
      </c>
      <c r="V553" s="71">
        <f>IF(S553=0,0,Parameters!$C$16*Parameters!$D$16)+IF(T553=0,0,Parameters!$C$17*Parameters!$D$17)</f>
        <v>19000</v>
      </c>
      <c r="W553" s="60">
        <f t="shared" si="83"/>
        <v>9.899215726849192E-2</v>
      </c>
      <c r="X553" s="57">
        <f>MAX(0,$J553-Parameters!$C$16)*Parameters!$D$16</f>
        <v>1247.5854435622409</v>
      </c>
      <c r="Y553" s="27">
        <f>MAX(0,$J553-Parameters!$C$17)*Parameters!$D$17</f>
        <v>247.58544356224093</v>
      </c>
      <c r="Z553" s="72">
        <f t="shared" si="84"/>
        <v>1495.1708871244819</v>
      </c>
      <c r="AA553" s="61">
        <f>IF(X553=0,0,Parameters!$C$16*Parameters!$D$16)+IF(Y553=0,0,Parameters!$C$17*Parameters!$D$17)</f>
        <v>19000</v>
      </c>
      <c r="AB553" s="60">
        <f t="shared" si="85"/>
        <v>7.8693204585499041E-2</v>
      </c>
    </row>
    <row r="554" spans="2:28" x14ac:dyDescent="0.3">
      <c r="B554" s="56">
        <f>'S(t) modelling'!A546</f>
        <v>540</v>
      </c>
      <c r="C554" s="57">
        <f>'S(t) modelling'!E546</f>
        <v>95.064104196308108</v>
      </c>
      <c r="D554" s="57">
        <f>MAX(0,$C554-Parameters!$C$13)*Parameters!$D$13</f>
        <v>2506.4104196308108</v>
      </c>
      <c r="E554" s="27">
        <f>MAX(0,$C554-Parameters!$C$14)*Parameters!$D$14</f>
        <v>1506.4104196308108</v>
      </c>
      <c r="F554" s="58">
        <f>MAX(0,$C554-Parameters!$C$15)*Parameters!$D$15</f>
        <v>506.41041963081079</v>
      </c>
      <c r="G554" s="59">
        <f t="shared" si="78"/>
        <v>4519.2312588924324</v>
      </c>
      <c r="H554" s="59">
        <f>IF(D554=0,0,Parameters!$C$13*Parameters!$D$13)+IF(E554=0,0,Parameters!$C$14*Parameters!$D$14)+IF(F554=0,0,Parameters!$C$15*Parameters!$D$15)</f>
        <v>24000</v>
      </c>
      <c r="I554" s="60">
        <f t="shared" si="86"/>
        <v>0.18830130245385135</v>
      </c>
      <c r="J554" s="58">
        <f>'S(t) modelling'!H546</f>
        <v>112.22830591984608</v>
      </c>
      <c r="K554" s="57">
        <f>MAX(0,$J554-Parameters!$C$13)*Parameters!$D$13</f>
        <v>4222.830591984608</v>
      </c>
      <c r="L554" s="27">
        <f>MAX(0,$J554-Parameters!$C$14)*Parameters!$D$14</f>
        <v>3222.830591984608</v>
      </c>
      <c r="M554" s="58">
        <f>MAX(0,$J554-Parameters!$C$15)*Parameters!$D$15</f>
        <v>2222.830591984608</v>
      </c>
      <c r="N554" s="61">
        <f t="shared" si="79"/>
        <v>9668.4917759538239</v>
      </c>
      <c r="O554" s="59">
        <f>IF(K554=0,0,Parameters!$C$13*Parameters!$D$13)+IF(L554=0,0,Parameters!$C$14*Parameters!$D$14)+IF(M554=0,0,Parameters!$C$15*Parameters!$D$15)</f>
        <v>24000</v>
      </c>
      <c r="P554" s="60">
        <f t="shared" si="81"/>
        <v>0.40285382399807601</v>
      </c>
      <c r="R554" s="56">
        <f t="shared" si="82"/>
        <v>540</v>
      </c>
      <c r="S554" s="57">
        <f>MAX(0,$C554-Parameters!$C$16)*Parameters!$D$16</f>
        <v>506.41041963081079</v>
      </c>
      <c r="T554" s="58">
        <f>MAX(0,$C554-Parameters!$D$17)*Parameters!$D$17</f>
        <v>0</v>
      </c>
      <c r="U554" s="70">
        <f t="shared" si="80"/>
        <v>506.41041963081079</v>
      </c>
      <c r="V554" s="71">
        <f>IF(S554=0,0,Parameters!$C$16*Parameters!$D$16)+IF(T554=0,0,Parameters!$C$17*Parameters!$D$17)</f>
        <v>9000</v>
      </c>
      <c r="W554" s="60">
        <f t="shared" si="83"/>
        <v>5.6267824403423421E-2</v>
      </c>
      <c r="X554" s="57">
        <f>MAX(0,$J554-Parameters!$C$16)*Parameters!$D$16</f>
        <v>2222.830591984608</v>
      </c>
      <c r="Y554" s="27">
        <f>MAX(0,$J554-Parameters!$C$17)*Parameters!$D$17</f>
        <v>1222.830591984608</v>
      </c>
      <c r="Z554" s="72">
        <f t="shared" si="84"/>
        <v>3445.6611839692159</v>
      </c>
      <c r="AA554" s="61">
        <f>IF(X554=0,0,Parameters!$C$16*Parameters!$D$16)+IF(Y554=0,0,Parameters!$C$17*Parameters!$D$17)</f>
        <v>19000</v>
      </c>
      <c r="AB554" s="60">
        <f t="shared" si="85"/>
        <v>0.18135058862995873</v>
      </c>
    </row>
    <row r="555" spans="2:28" x14ac:dyDescent="0.3">
      <c r="B555" s="56">
        <f>'S(t) modelling'!A547</f>
        <v>541</v>
      </c>
      <c r="C555" s="57">
        <f>'S(t) modelling'!E547</f>
        <v>105.79892089882972</v>
      </c>
      <c r="D555" s="57">
        <f>MAX(0,$C555-Parameters!$C$13)*Parameters!$D$13</f>
        <v>3579.892089882972</v>
      </c>
      <c r="E555" s="27">
        <f>MAX(0,$C555-Parameters!$C$14)*Parameters!$D$14</f>
        <v>2579.892089882972</v>
      </c>
      <c r="F555" s="58">
        <f>MAX(0,$C555-Parameters!$C$15)*Parameters!$D$15</f>
        <v>1579.892089882972</v>
      </c>
      <c r="G555" s="59">
        <f t="shared" si="78"/>
        <v>7739.6762696489159</v>
      </c>
      <c r="H555" s="59">
        <f>IF(D555=0,0,Parameters!$C$13*Parameters!$D$13)+IF(E555=0,0,Parameters!$C$14*Parameters!$D$14)+IF(F555=0,0,Parameters!$C$15*Parameters!$D$15)</f>
        <v>24000</v>
      </c>
      <c r="I555" s="60">
        <f t="shared" si="86"/>
        <v>0.32248651123537148</v>
      </c>
      <c r="J555" s="58">
        <f>'S(t) modelling'!H547</f>
        <v>112.63065695049092</v>
      </c>
      <c r="K555" s="57">
        <f>MAX(0,$J555-Parameters!$C$13)*Parameters!$D$13</f>
        <v>4263.065695049092</v>
      </c>
      <c r="L555" s="27">
        <f>MAX(0,$J555-Parameters!$C$14)*Parameters!$D$14</f>
        <v>3263.0656950490916</v>
      </c>
      <c r="M555" s="58">
        <f>MAX(0,$J555-Parameters!$C$15)*Parameters!$D$15</f>
        <v>2263.0656950490916</v>
      </c>
      <c r="N555" s="61">
        <f t="shared" si="79"/>
        <v>9789.1970851472761</v>
      </c>
      <c r="O555" s="59">
        <f>IF(K555=0,0,Parameters!$C$13*Parameters!$D$13)+IF(L555=0,0,Parameters!$C$14*Parameters!$D$14)+IF(M555=0,0,Parameters!$C$15*Parameters!$D$15)</f>
        <v>24000</v>
      </c>
      <c r="P555" s="60">
        <f t="shared" si="81"/>
        <v>0.40788321188113652</v>
      </c>
      <c r="R555" s="56">
        <f t="shared" si="82"/>
        <v>541</v>
      </c>
      <c r="S555" s="57">
        <f>MAX(0,$C555-Parameters!$C$16)*Parameters!$D$16</f>
        <v>1579.892089882972</v>
      </c>
      <c r="T555" s="58">
        <f>MAX(0,$C555-Parameters!$D$17)*Parameters!$D$17</f>
        <v>579.89208988297207</v>
      </c>
      <c r="U555" s="70">
        <f t="shared" si="80"/>
        <v>2159.7841797659439</v>
      </c>
      <c r="V555" s="71">
        <f>IF(S555=0,0,Parameters!$C$16*Parameters!$D$16)+IF(T555=0,0,Parameters!$C$17*Parameters!$D$17)</f>
        <v>19000</v>
      </c>
      <c r="W555" s="60">
        <f t="shared" si="83"/>
        <v>0.11367285156662862</v>
      </c>
      <c r="X555" s="57">
        <f>MAX(0,$J555-Parameters!$C$16)*Parameters!$D$16</f>
        <v>2263.0656950490916</v>
      </c>
      <c r="Y555" s="27">
        <f>MAX(0,$J555-Parameters!$C$17)*Parameters!$D$17</f>
        <v>1263.0656950490916</v>
      </c>
      <c r="Z555" s="72">
        <f t="shared" si="84"/>
        <v>3526.1313900981831</v>
      </c>
      <c r="AA555" s="61">
        <f>IF(X555=0,0,Parameters!$C$16*Parameters!$D$16)+IF(Y555=0,0,Parameters!$C$17*Parameters!$D$17)</f>
        <v>19000</v>
      </c>
      <c r="AB555" s="60">
        <f t="shared" si="85"/>
        <v>0.18558586263674648</v>
      </c>
    </row>
    <row r="556" spans="2:28" x14ac:dyDescent="0.3">
      <c r="B556" s="56">
        <f>'S(t) modelling'!A548</f>
        <v>542</v>
      </c>
      <c r="C556" s="57">
        <f>'S(t) modelling'!E548</f>
        <v>102.03309546238688</v>
      </c>
      <c r="D556" s="57">
        <f>MAX(0,$C556-Parameters!$C$13)*Parameters!$D$13</f>
        <v>3203.3095462386882</v>
      </c>
      <c r="E556" s="27">
        <f>MAX(0,$C556-Parameters!$C$14)*Parameters!$D$14</f>
        <v>2203.3095462386882</v>
      </c>
      <c r="F556" s="58">
        <f>MAX(0,$C556-Parameters!$C$15)*Parameters!$D$15</f>
        <v>1203.3095462386882</v>
      </c>
      <c r="G556" s="59">
        <f t="shared" si="78"/>
        <v>6609.9286387160646</v>
      </c>
      <c r="H556" s="59">
        <f>IF(D556=0,0,Parameters!$C$13*Parameters!$D$13)+IF(E556=0,0,Parameters!$C$14*Parameters!$D$14)+IF(F556=0,0,Parameters!$C$15*Parameters!$D$15)</f>
        <v>24000</v>
      </c>
      <c r="I556" s="60">
        <f t="shared" si="86"/>
        <v>0.275413693279836</v>
      </c>
      <c r="J556" s="58">
        <f>'S(t) modelling'!H548</f>
        <v>99.706716344053405</v>
      </c>
      <c r="K556" s="57">
        <f>MAX(0,$J556-Parameters!$C$13)*Parameters!$D$13</f>
        <v>2970.6716344053402</v>
      </c>
      <c r="L556" s="27">
        <f>MAX(0,$J556-Parameters!$C$14)*Parameters!$D$14</f>
        <v>1970.6716344053405</v>
      </c>
      <c r="M556" s="58">
        <f>MAX(0,$J556-Parameters!$C$15)*Parameters!$D$15</f>
        <v>970.67163440534046</v>
      </c>
      <c r="N556" s="61">
        <f t="shared" si="79"/>
        <v>5912.0149032160207</v>
      </c>
      <c r="O556" s="59">
        <f>IF(K556=0,0,Parameters!$C$13*Parameters!$D$13)+IF(L556=0,0,Parameters!$C$14*Parameters!$D$14)+IF(M556=0,0,Parameters!$C$15*Parameters!$D$15)</f>
        <v>24000</v>
      </c>
      <c r="P556" s="60">
        <f t="shared" si="81"/>
        <v>0.24633395430066754</v>
      </c>
      <c r="R556" s="56">
        <f t="shared" si="82"/>
        <v>542</v>
      </c>
      <c r="S556" s="57">
        <f>MAX(0,$C556-Parameters!$C$16)*Parameters!$D$16</f>
        <v>1203.3095462386882</v>
      </c>
      <c r="T556" s="58">
        <f>MAX(0,$C556-Parameters!$D$17)*Parameters!$D$17</f>
        <v>203.3095462386882</v>
      </c>
      <c r="U556" s="70">
        <f t="shared" si="80"/>
        <v>1406.6190924773764</v>
      </c>
      <c r="V556" s="71">
        <f>IF(S556=0,0,Parameters!$C$16*Parameters!$D$16)+IF(T556=0,0,Parameters!$C$17*Parameters!$D$17)</f>
        <v>19000</v>
      </c>
      <c r="W556" s="60">
        <f t="shared" si="83"/>
        <v>7.4032583814598762E-2</v>
      </c>
      <c r="X556" s="57">
        <f>MAX(0,$J556-Parameters!$C$16)*Parameters!$D$16</f>
        <v>970.67163440534046</v>
      </c>
      <c r="Y556" s="27">
        <f>MAX(0,$J556-Parameters!$C$17)*Parameters!$D$17</f>
        <v>0</v>
      </c>
      <c r="Z556" s="72">
        <f t="shared" si="84"/>
        <v>970.67163440534046</v>
      </c>
      <c r="AA556" s="61">
        <f>IF(X556=0,0,Parameters!$C$16*Parameters!$D$16)+IF(Y556=0,0,Parameters!$C$17*Parameters!$D$17)</f>
        <v>9000</v>
      </c>
      <c r="AB556" s="60">
        <f t="shared" si="85"/>
        <v>0.10785240382281561</v>
      </c>
    </row>
    <row r="557" spans="2:28" x14ac:dyDescent="0.3">
      <c r="B557" s="56">
        <f>'S(t) modelling'!A549</f>
        <v>543</v>
      </c>
      <c r="C557" s="57">
        <f>'S(t) modelling'!E549</f>
        <v>101.37667173507876</v>
      </c>
      <c r="D557" s="57">
        <f>MAX(0,$C557-Parameters!$C$13)*Parameters!$D$13</f>
        <v>3137.6671735078758</v>
      </c>
      <c r="E557" s="27">
        <f>MAX(0,$C557-Parameters!$C$14)*Parameters!$D$14</f>
        <v>2137.6671735078758</v>
      </c>
      <c r="F557" s="58">
        <f>MAX(0,$C557-Parameters!$C$15)*Parameters!$D$15</f>
        <v>1137.6671735078758</v>
      </c>
      <c r="G557" s="59">
        <f t="shared" si="78"/>
        <v>6413.0015205236268</v>
      </c>
      <c r="H557" s="59">
        <f>IF(D557=0,0,Parameters!$C$13*Parameters!$D$13)+IF(E557=0,0,Parameters!$C$14*Parameters!$D$14)+IF(F557=0,0,Parameters!$C$15*Parameters!$D$15)</f>
        <v>24000</v>
      </c>
      <c r="I557" s="60">
        <f t="shared" si="86"/>
        <v>0.26720839668848445</v>
      </c>
      <c r="J557" s="58">
        <f>'S(t) modelling'!H549</f>
        <v>99.216816974157368</v>
      </c>
      <c r="K557" s="57">
        <f>MAX(0,$J557-Parameters!$C$13)*Parameters!$D$13</f>
        <v>2921.6816974157368</v>
      </c>
      <c r="L557" s="27">
        <f>MAX(0,$J557-Parameters!$C$14)*Parameters!$D$14</f>
        <v>1921.6816974157368</v>
      </c>
      <c r="M557" s="58">
        <f>MAX(0,$J557-Parameters!$C$15)*Parameters!$D$15</f>
        <v>921.68169741573683</v>
      </c>
      <c r="N557" s="61">
        <f t="shared" si="79"/>
        <v>5765.0450922472101</v>
      </c>
      <c r="O557" s="59">
        <f>IF(K557=0,0,Parameters!$C$13*Parameters!$D$13)+IF(L557=0,0,Parameters!$C$14*Parameters!$D$14)+IF(M557=0,0,Parameters!$C$15*Parameters!$D$15)</f>
        <v>24000</v>
      </c>
      <c r="P557" s="60">
        <f t="shared" si="81"/>
        <v>0.24021021217696709</v>
      </c>
      <c r="R557" s="56">
        <f t="shared" si="82"/>
        <v>543</v>
      </c>
      <c r="S557" s="57">
        <f>MAX(0,$C557-Parameters!$C$16)*Parameters!$D$16</f>
        <v>1137.6671735078758</v>
      </c>
      <c r="T557" s="58">
        <f>MAX(0,$C557-Parameters!$D$17)*Parameters!$D$17</f>
        <v>137.66717350787587</v>
      </c>
      <c r="U557" s="70">
        <f t="shared" si="80"/>
        <v>1275.3343470157515</v>
      </c>
      <c r="V557" s="71">
        <f>IF(S557=0,0,Parameters!$C$16*Parameters!$D$16)+IF(T557=0,0,Parameters!$C$17*Parameters!$D$17)</f>
        <v>19000</v>
      </c>
      <c r="W557" s="60">
        <f t="shared" si="83"/>
        <v>6.7122860369250081E-2</v>
      </c>
      <c r="X557" s="57">
        <f>MAX(0,$J557-Parameters!$C$16)*Parameters!$D$16</f>
        <v>921.68169741573683</v>
      </c>
      <c r="Y557" s="27">
        <f>MAX(0,$J557-Parameters!$C$17)*Parameters!$D$17</f>
        <v>0</v>
      </c>
      <c r="Z557" s="72">
        <f t="shared" si="84"/>
        <v>921.68169741573683</v>
      </c>
      <c r="AA557" s="61">
        <f>IF(X557=0,0,Parameters!$C$16*Parameters!$D$16)+IF(Y557=0,0,Parameters!$C$17*Parameters!$D$17)</f>
        <v>9000</v>
      </c>
      <c r="AB557" s="60">
        <f t="shared" si="85"/>
        <v>0.10240907749063742</v>
      </c>
    </row>
    <row r="558" spans="2:28" x14ac:dyDescent="0.3">
      <c r="B558" s="56">
        <f>'S(t) modelling'!A550</f>
        <v>544</v>
      </c>
      <c r="C558" s="57">
        <f>'S(t) modelling'!E550</f>
        <v>128.55290338554485</v>
      </c>
      <c r="D558" s="57">
        <f>MAX(0,$C558-Parameters!$C$13)*Parameters!$D$13</f>
        <v>5855.2903385544851</v>
      </c>
      <c r="E558" s="27">
        <f>MAX(0,$C558-Parameters!$C$14)*Parameters!$D$14</f>
        <v>4855.2903385544851</v>
      </c>
      <c r="F558" s="58">
        <f>MAX(0,$C558-Parameters!$C$15)*Parameters!$D$15</f>
        <v>3855.2903385544851</v>
      </c>
      <c r="G558" s="59">
        <f t="shared" si="78"/>
        <v>14565.871015663455</v>
      </c>
      <c r="H558" s="59">
        <f>IF(D558=0,0,Parameters!$C$13*Parameters!$D$13)+IF(E558=0,0,Parameters!$C$14*Parameters!$D$14)+IF(F558=0,0,Parameters!$C$15*Parameters!$D$15)</f>
        <v>24000</v>
      </c>
      <c r="I558" s="60">
        <f t="shared" si="86"/>
        <v>0.60691129231931062</v>
      </c>
      <c r="J558" s="58">
        <f>'S(t) modelling'!H550</f>
        <v>141.36812595635917</v>
      </c>
      <c r="K558" s="57">
        <f>MAX(0,$J558-Parameters!$C$13)*Parameters!$D$13</f>
        <v>7136.8125956359163</v>
      </c>
      <c r="L558" s="27">
        <f>MAX(0,$J558-Parameters!$C$14)*Parameters!$D$14</f>
        <v>6136.8125956359163</v>
      </c>
      <c r="M558" s="58">
        <f>MAX(0,$J558-Parameters!$C$15)*Parameters!$D$15</f>
        <v>5136.8125956359163</v>
      </c>
      <c r="N558" s="61">
        <f t="shared" si="79"/>
        <v>18410.437786907751</v>
      </c>
      <c r="O558" s="59">
        <f>IF(K558=0,0,Parameters!$C$13*Parameters!$D$13)+IF(L558=0,0,Parameters!$C$14*Parameters!$D$14)+IF(M558=0,0,Parameters!$C$15*Parameters!$D$15)</f>
        <v>24000</v>
      </c>
      <c r="P558" s="60">
        <f t="shared" si="81"/>
        <v>0.76710157445448957</v>
      </c>
      <c r="R558" s="56">
        <f t="shared" si="82"/>
        <v>544</v>
      </c>
      <c r="S558" s="57">
        <f>MAX(0,$C558-Parameters!$C$16)*Parameters!$D$16</f>
        <v>3855.2903385544851</v>
      </c>
      <c r="T558" s="58">
        <f>MAX(0,$C558-Parameters!$D$17)*Parameters!$D$17</f>
        <v>2855.2903385544851</v>
      </c>
      <c r="U558" s="70">
        <f t="shared" si="80"/>
        <v>6710.5806771089701</v>
      </c>
      <c r="V558" s="71">
        <f>IF(S558=0,0,Parameters!$C$16*Parameters!$D$16)+IF(T558=0,0,Parameters!$C$17*Parameters!$D$17)</f>
        <v>19000</v>
      </c>
      <c r="W558" s="60">
        <f t="shared" si="83"/>
        <v>0.35318845668994581</v>
      </c>
      <c r="X558" s="57">
        <f>MAX(0,$J558-Parameters!$C$16)*Parameters!$D$16</f>
        <v>5136.8125956359163</v>
      </c>
      <c r="Y558" s="27">
        <f>MAX(0,$J558-Parameters!$C$17)*Parameters!$D$17</f>
        <v>4136.8125956359163</v>
      </c>
      <c r="Z558" s="72">
        <f t="shared" si="84"/>
        <v>9273.6251912718326</v>
      </c>
      <c r="AA558" s="61">
        <f>IF(X558=0,0,Parameters!$C$16*Parameters!$D$16)+IF(Y558=0,0,Parameters!$C$17*Parameters!$D$17)</f>
        <v>19000</v>
      </c>
      <c r="AB558" s="60">
        <f t="shared" si="85"/>
        <v>0.48808553638272806</v>
      </c>
    </row>
    <row r="559" spans="2:28" x14ac:dyDescent="0.3">
      <c r="B559" s="56">
        <f>'S(t) modelling'!A551</f>
        <v>545</v>
      </c>
      <c r="C559" s="57">
        <f>'S(t) modelling'!E551</f>
        <v>101.7310727771815</v>
      </c>
      <c r="D559" s="57">
        <f>MAX(0,$C559-Parameters!$C$13)*Parameters!$D$13</f>
        <v>3173.1072777181494</v>
      </c>
      <c r="E559" s="27">
        <f>MAX(0,$C559-Parameters!$C$14)*Parameters!$D$14</f>
        <v>2173.1072777181494</v>
      </c>
      <c r="F559" s="58">
        <f>MAX(0,$C559-Parameters!$C$15)*Parameters!$D$15</f>
        <v>1173.1072777181496</v>
      </c>
      <c r="G559" s="59">
        <f t="shared" si="78"/>
        <v>6519.3218331544485</v>
      </c>
      <c r="H559" s="59">
        <f>IF(D559=0,0,Parameters!$C$13*Parameters!$D$13)+IF(E559=0,0,Parameters!$C$14*Parameters!$D$14)+IF(F559=0,0,Parameters!$C$15*Parameters!$D$15)</f>
        <v>24000</v>
      </c>
      <c r="I559" s="60">
        <f t="shared" si="86"/>
        <v>0.27163840971476871</v>
      </c>
      <c r="J559" s="58">
        <f>'S(t) modelling'!H551</f>
        <v>106.24409446435011</v>
      </c>
      <c r="K559" s="57">
        <f>MAX(0,$J559-Parameters!$C$13)*Parameters!$D$13</f>
        <v>3624.4094464350114</v>
      </c>
      <c r="L559" s="27">
        <f>MAX(0,$J559-Parameters!$C$14)*Parameters!$D$14</f>
        <v>2624.4094464350114</v>
      </c>
      <c r="M559" s="58">
        <f>MAX(0,$J559-Parameters!$C$15)*Parameters!$D$15</f>
        <v>1624.4094464350112</v>
      </c>
      <c r="N559" s="61">
        <f t="shared" si="79"/>
        <v>7873.2283393050338</v>
      </c>
      <c r="O559" s="59">
        <f>IF(K559=0,0,Parameters!$C$13*Parameters!$D$13)+IF(L559=0,0,Parameters!$C$14*Parameters!$D$14)+IF(M559=0,0,Parameters!$C$15*Parameters!$D$15)</f>
        <v>24000</v>
      </c>
      <c r="P559" s="60">
        <f t="shared" si="81"/>
        <v>0.3280511808043764</v>
      </c>
      <c r="R559" s="56">
        <f t="shared" si="82"/>
        <v>545</v>
      </c>
      <c r="S559" s="57">
        <f>MAX(0,$C559-Parameters!$C$16)*Parameters!$D$16</f>
        <v>1173.1072777181496</v>
      </c>
      <c r="T559" s="58">
        <f>MAX(0,$C559-Parameters!$D$17)*Parameters!$D$17</f>
        <v>173.10727771814953</v>
      </c>
      <c r="U559" s="70">
        <f t="shared" si="80"/>
        <v>1346.2145554362992</v>
      </c>
      <c r="V559" s="71">
        <f>IF(S559=0,0,Parameters!$C$16*Parameters!$D$16)+IF(T559=0,0,Parameters!$C$17*Parameters!$D$17)</f>
        <v>19000</v>
      </c>
      <c r="W559" s="60">
        <f t="shared" si="83"/>
        <v>7.0853397654542058E-2</v>
      </c>
      <c r="X559" s="57">
        <f>MAX(0,$J559-Parameters!$C$16)*Parameters!$D$16</f>
        <v>1624.4094464350112</v>
      </c>
      <c r="Y559" s="27">
        <f>MAX(0,$J559-Parameters!$C$17)*Parameters!$D$17</f>
        <v>624.4094464350112</v>
      </c>
      <c r="Z559" s="72">
        <f t="shared" si="84"/>
        <v>2248.8188928700224</v>
      </c>
      <c r="AA559" s="61">
        <f>IF(X559=0,0,Parameters!$C$16*Parameters!$D$16)+IF(Y559=0,0,Parameters!$C$17*Parameters!$D$17)</f>
        <v>19000</v>
      </c>
      <c r="AB559" s="60">
        <f t="shared" si="85"/>
        <v>0.11835888909842224</v>
      </c>
    </row>
    <row r="560" spans="2:28" x14ac:dyDescent="0.3">
      <c r="B560" s="56">
        <f>'S(t) modelling'!A552</f>
        <v>546</v>
      </c>
      <c r="C560" s="57">
        <f>'S(t) modelling'!E552</f>
        <v>105.47380282136321</v>
      </c>
      <c r="D560" s="57">
        <f>MAX(0,$C560-Parameters!$C$13)*Parameters!$D$13</f>
        <v>3547.3802821363206</v>
      </c>
      <c r="E560" s="27">
        <f>MAX(0,$C560-Parameters!$C$14)*Parameters!$D$14</f>
        <v>2547.3802821363206</v>
      </c>
      <c r="F560" s="58">
        <f>MAX(0,$C560-Parameters!$C$15)*Parameters!$D$15</f>
        <v>1547.3802821363208</v>
      </c>
      <c r="G560" s="59">
        <f t="shared" si="78"/>
        <v>7642.1408464089618</v>
      </c>
      <c r="H560" s="59">
        <f>IF(D560=0,0,Parameters!$C$13*Parameters!$D$13)+IF(E560=0,0,Parameters!$C$14*Parameters!$D$14)+IF(F560=0,0,Parameters!$C$15*Parameters!$D$15)</f>
        <v>24000</v>
      </c>
      <c r="I560" s="60">
        <f t="shared" si="86"/>
        <v>0.31842253526704006</v>
      </c>
      <c r="J560" s="58">
        <f>'S(t) modelling'!H552</f>
        <v>108.77775861780155</v>
      </c>
      <c r="K560" s="57">
        <f>MAX(0,$J560-Parameters!$C$13)*Parameters!$D$13</f>
        <v>3877.7758617801551</v>
      </c>
      <c r="L560" s="27">
        <f>MAX(0,$J560-Parameters!$C$14)*Parameters!$D$14</f>
        <v>2877.7758617801551</v>
      </c>
      <c r="M560" s="58">
        <f>MAX(0,$J560-Parameters!$C$15)*Parameters!$D$15</f>
        <v>1877.7758617801553</v>
      </c>
      <c r="N560" s="61">
        <f t="shared" si="79"/>
        <v>8633.3275853404648</v>
      </c>
      <c r="O560" s="59">
        <f>IF(K560=0,0,Parameters!$C$13*Parameters!$D$13)+IF(L560=0,0,Parameters!$C$14*Parameters!$D$14)+IF(M560=0,0,Parameters!$C$15*Parameters!$D$15)</f>
        <v>24000</v>
      </c>
      <c r="P560" s="60">
        <f t="shared" si="81"/>
        <v>0.35972198272251937</v>
      </c>
      <c r="R560" s="56">
        <f t="shared" si="82"/>
        <v>546</v>
      </c>
      <c r="S560" s="57">
        <f>MAX(0,$C560-Parameters!$C$16)*Parameters!$D$16</f>
        <v>1547.3802821363208</v>
      </c>
      <c r="T560" s="58">
        <f>MAX(0,$C560-Parameters!$D$17)*Parameters!$D$17</f>
        <v>547.38028213632083</v>
      </c>
      <c r="U560" s="70">
        <f t="shared" si="80"/>
        <v>2094.7605642726417</v>
      </c>
      <c r="V560" s="71">
        <f>IF(S560=0,0,Parameters!$C$16*Parameters!$D$16)+IF(T560=0,0,Parameters!$C$17*Parameters!$D$17)</f>
        <v>19000</v>
      </c>
      <c r="W560" s="60">
        <f t="shared" si="83"/>
        <v>0.11025055601434956</v>
      </c>
      <c r="X560" s="57">
        <f>MAX(0,$J560-Parameters!$C$16)*Parameters!$D$16</f>
        <v>1877.7758617801553</v>
      </c>
      <c r="Y560" s="27">
        <f>MAX(0,$J560-Parameters!$C$17)*Parameters!$D$17</f>
        <v>877.77586178015531</v>
      </c>
      <c r="Z560" s="72">
        <f t="shared" si="84"/>
        <v>2755.5517235603106</v>
      </c>
      <c r="AA560" s="61">
        <f>IF(X560=0,0,Parameters!$C$16*Parameters!$D$16)+IF(Y560=0,0,Parameters!$C$17*Parameters!$D$17)</f>
        <v>19000</v>
      </c>
      <c r="AB560" s="60">
        <f t="shared" si="85"/>
        <v>0.14502903808212161</v>
      </c>
    </row>
    <row r="561" spans="2:28" x14ac:dyDescent="0.3">
      <c r="B561" s="56">
        <f>'S(t) modelling'!A553</f>
        <v>547</v>
      </c>
      <c r="C561" s="57">
        <f>'S(t) modelling'!E553</f>
        <v>92.787868910027441</v>
      </c>
      <c r="D561" s="57">
        <f>MAX(0,$C561-Parameters!$C$13)*Parameters!$D$13</f>
        <v>2278.7868910027441</v>
      </c>
      <c r="E561" s="27">
        <f>MAX(0,$C561-Parameters!$C$14)*Parameters!$D$14</f>
        <v>1278.7868910027441</v>
      </c>
      <c r="F561" s="58">
        <f>MAX(0,$C561-Parameters!$C$15)*Parameters!$D$15</f>
        <v>278.78689100274414</v>
      </c>
      <c r="G561" s="59">
        <f t="shared" si="78"/>
        <v>3836.3606730082324</v>
      </c>
      <c r="H561" s="59">
        <f>IF(D561=0,0,Parameters!$C$13*Parameters!$D$13)+IF(E561=0,0,Parameters!$C$14*Parameters!$D$14)+IF(F561=0,0,Parameters!$C$15*Parameters!$D$15)</f>
        <v>24000</v>
      </c>
      <c r="I561" s="60">
        <f t="shared" si="86"/>
        <v>0.15984836137534303</v>
      </c>
      <c r="J561" s="58">
        <f>'S(t) modelling'!H553</f>
        <v>92.47632191168077</v>
      </c>
      <c r="K561" s="57">
        <f>MAX(0,$J561-Parameters!$C$13)*Parameters!$D$13</f>
        <v>2247.632191168077</v>
      </c>
      <c r="L561" s="27">
        <f>MAX(0,$J561-Parameters!$C$14)*Parameters!$D$14</f>
        <v>1247.632191168077</v>
      </c>
      <c r="M561" s="58">
        <f>MAX(0,$J561-Parameters!$C$15)*Parameters!$D$15</f>
        <v>247.63219116807704</v>
      </c>
      <c r="N561" s="61">
        <f t="shared" si="79"/>
        <v>3742.8965735042311</v>
      </c>
      <c r="O561" s="59">
        <f>IF(K561=0,0,Parameters!$C$13*Parameters!$D$13)+IF(L561=0,0,Parameters!$C$14*Parameters!$D$14)+IF(M561=0,0,Parameters!$C$15*Parameters!$D$15)</f>
        <v>24000</v>
      </c>
      <c r="P561" s="60">
        <f t="shared" si="81"/>
        <v>0.15595402389600962</v>
      </c>
      <c r="R561" s="56">
        <f t="shared" si="82"/>
        <v>547</v>
      </c>
      <c r="S561" s="57">
        <f>MAX(0,$C561-Parameters!$C$16)*Parameters!$D$16</f>
        <v>278.78689100274414</v>
      </c>
      <c r="T561" s="58">
        <f>MAX(0,$C561-Parameters!$D$17)*Parameters!$D$17</f>
        <v>0</v>
      </c>
      <c r="U561" s="70">
        <f t="shared" si="80"/>
        <v>278.78689100274414</v>
      </c>
      <c r="V561" s="71">
        <f>IF(S561=0,0,Parameters!$C$16*Parameters!$D$16)+IF(T561=0,0,Parameters!$C$17*Parameters!$D$17)</f>
        <v>9000</v>
      </c>
      <c r="W561" s="60">
        <f t="shared" si="83"/>
        <v>3.0976321222527126E-2</v>
      </c>
      <c r="X561" s="57">
        <f>MAX(0,$J561-Parameters!$C$16)*Parameters!$D$16</f>
        <v>247.63219116807704</v>
      </c>
      <c r="Y561" s="27">
        <f>MAX(0,$J561-Parameters!$C$17)*Parameters!$D$17</f>
        <v>0</v>
      </c>
      <c r="Z561" s="72">
        <f t="shared" si="84"/>
        <v>247.63219116807704</v>
      </c>
      <c r="AA561" s="61">
        <f>IF(X561=0,0,Parameters!$C$16*Parameters!$D$16)+IF(Y561=0,0,Parameters!$C$17*Parameters!$D$17)</f>
        <v>9000</v>
      </c>
      <c r="AB561" s="60">
        <f t="shared" si="85"/>
        <v>2.7514687907564117E-2</v>
      </c>
    </row>
    <row r="562" spans="2:28" x14ac:dyDescent="0.3">
      <c r="B562" s="56">
        <f>'S(t) modelling'!A554</f>
        <v>548</v>
      </c>
      <c r="C562" s="57">
        <f>'S(t) modelling'!E554</f>
        <v>99.628634852490563</v>
      </c>
      <c r="D562" s="57">
        <f>MAX(0,$C562-Parameters!$C$13)*Parameters!$D$13</f>
        <v>2962.8634852490563</v>
      </c>
      <c r="E562" s="27">
        <f>MAX(0,$C562-Parameters!$C$14)*Parameters!$D$14</f>
        <v>1962.8634852490563</v>
      </c>
      <c r="F562" s="58">
        <f>MAX(0,$C562-Parameters!$C$15)*Parameters!$D$15</f>
        <v>962.86348524905634</v>
      </c>
      <c r="G562" s="59">
        <f t="shared" si="78"/>
        <v>5888.5904557471695</v>
      </c>
      <c r="H562" s="59">
        <f>IF(D562=0,0,Parameters!$C$13*Parameters!$D$13)+IF(E562=0,0,Parameters!$C$14*Parameters!$D$14)+IF(F562=0,0,Parameters!$C$15*Parameters!$D$15)</f>
        <v>24000</v>
      </c>
      <c r="I562" s="60">
        <f t="shared" si="86"/>
        <v>0.24535793565613206</v>
      </c>
      <c r="J562" s="58">
        <f>'S(t) modelling'!H554</f>
        <v>116.26115842760834</v>
      </c>
      <c r="K562" s="57">
        <f>MAX(0,$J562-Parameters!$C$13)*Parameters!$D$13</f>
        <v>4626.1158427608334</v>
      </c>
      <c r="L562" s="27">
        <f>MAX(0,$J562-Parameters!$C$14)*Parameters!$D$14</f>
        <v>3626.1158427608334</v>
      </c>
      <c r="M562" s="58">
        <f>MAX(0,$J562-Parameters!$C$15)*Parameters!$D$15</f>
        <v>2626.1158427608334</v>
      </c>
      <c r="N562" s="61">
        <f t="shared" si="79"/>
        <v>10878.3475282825</v>
      </c>
      <c r="O562" s="59">
        <f>IF(K562=0,0,Parameters!$C$13*Parameters!$D$13)+IF(L562=0,0,Parameters!$C$14*Parameters!$D$14)+IF(M562=0,0,Parameters!$C$15*Parameters!$D$15)</f>
        <v>24000</v>
      </c>
      <c r="P562" s="60">
        <f t="shared" si="81"/>
        <v>0.45326448034510419</v>
      </c>
      <c r="R562" s="56">
        <f t="shared" si="82"/>
        <v>548</v>
      </c>
      <c r="S562" s="57">
        <f>MAX(0,$C562-Parameters!$C$16)*Parameters!$D$16</f>
        <v>962.86348524905634</v>
      </c>
      <c r="T562" s="58">
        <f>MAX(0,$C562-Parameters!$D$17)*Parameters!$D$17</f>
        <v>0</v>
      </c>
      <c r="U562" s="70">
        <f t="shared" si="80"/>
        <v>962.86348524905634</v>
      </c>
      <c r="V562" s="71">
        <f>IF(S562=0,0,Parameters!$C$16*Parameters!$D$16)+IF(T562=0,0,Parameters!$C$17*Parameters!$D$17)</f>
        <v>9000</v>
      </c>
      <c r="W562" s="60">
        <f t="shared" si="83"/>
        <v>0.10698483169433959</v>
      </c>
      <c r="X562" s="57">
        <f>MAX(0,$J562-Parameters!$C$16)*Parameters!$D$16</f>
        <v>2626.1158427608334</v>
      </c>
      <c r="Y562" s="27">
        <f>MAX(0,$J562-Parameters!$C$17)*Parameters!$D$17</f>
        <v>1626.1158427608336</v>
      </c>
      <c r="Z562" s="72">
        <f t="shared" si="84"/>
        <v>4252.2316855216668</v>
      </c>
      <c r="AA562" s="61">
        <f>IF(X562=0,0,Parameters!$C$16*Parameters!$D$16)+IF(Y562=0,0,Parameters!$C$17*Parameters!$D$17)</f>
        <v>19000</v>
      </c>
      <c r="AB562" s="60">
        <f t="shared" si="85"/>
        <v>0.22380166765903509</v>
      </c>
    </row>
    <row r="563" spans="2:28" x14ac:dyDescent="0.3">
      <c r="B563" s="56">
        <f>'S(t) modelling'!A555</f>
        <v>549</v>
      </c>
      <c r="C563" s="57">
        <f>'S(t) modelling'!E555</f>
        <v>92.534109006376298</v>
      </c>
      <c r="D563" s="57">
        <f>MAX(0,$C563-Parameters!$C$13)*Parameters!$D$13</f>
        <v>2253.4109006376298</v>
      </c>
      <c r="E563" s="27">
        <f>MAX(0,$C563-Parameters!$C$14)*Parameters!$D$14</f>
        <v>1253.4109006376298</v>
      </c>
      <c r="F563" s="58">
        <f>MAX(0,$C563-Parameters!$C$15)*Parameters!$D$15</f>
        <v>253.41090063762977</v>
      </c>
      <c r="G563" s="59">
        <f t="shared" ref="G563:G626" si="87">SUM(D563:F563)</f>
        <v>3760.2327019128893</v>
      </c>
      <c r="H563" s="59">
        <f>IF(D563=0,0,Parameters!$C$13*Parameters!$D$13)+IF(E563=0,0,Parameters!$C$14*Parameters!$D$14)+IF(F563=0,0,Parameters!$C$15*Parameters!$D$15)</f>
        <v>24000</v>
      </c>
      <c r="I563" s="60">
        <f t="shared" si="86"/>
        <v>0.15667636257970372</v>
      </c>
      <c r="J563" s="58">
        <f>'S(t) modelling'!H555</f>
        <v>87.178353550511574</v>
      </c>
      <c r="K563" s="57">
        <f>MAX(0,$J563-Parameters!$C$13)*Parameters!$D$13</f>
        <v>1717.8353550511574</v>
      </c>
      <c r="L563" s="27">
        <f>MAX(0,$J563-Parameters!$C$14)*Parameters!$D$14</f>
        <v>717.83535505115742</v>
      </c>
      <c r="M563" s="58">
        <f>MAX(0,$J563-Parameters!$C$15)*Parameters!$D$15</f>
        <v>0</v>
      </c>
      <c r="N563" s="61">
        <f t="shared" ref="N563:N626" si="88">SUM(K563:M563)</f>
        <v>2435.6707101023148</v>
      </c>
      <c r="O563" s="59">
        <f>IF(K563=0,0,Parameters!$C$13*Parameters!$D$13)+IF(L563=0,0,Parameters!$C$14*Parameters!$D$14)+IF(M563=0,0,Parameters!$C$15*Parameters!$D$15)</f>
        <v>15000</v>
      </c>
      <c r="P563" s="60">
        <f t="shared" si="81"/>
        <v>0.16237804734015432</v>
      </c>
      <c r="R563" s="56">
        <f t="shared" si="82"/>
        <v>549</v>
      </c>
      <c r="S563" s="57">
        <f>MAX(0,$C563-Parameters!$C$16)*Parameters!$D$16</f>
        <v>253.41090063762977</v>
      </c>
      <c r="T563" s="58">
        <f>MAX(0,$C563-Parameters!$D$17)*Parameters!$D$17</f>
        <v>0</v>
      </c>
      <c r="U563" s="70">
        <f t="shared" ref="U563:U626" si="89">SUM(S563:T563)</f>
        <v>253.41090063762977</v>
      </c>
      <c r="V563" s="71">
        <f>IF(S563=0,0,Parameters!$C$16*Parameters!$D$16)+IF(T563=0,0,Parameters!$C$17*Parameters!$D$17)</f>
        <v>9000</v>
      </c>
      <c r="W563" s="60">
        <f t="shared" si="83"/>
        <v>2.8156766737514417E-2</v>
      </c>
      <c r="X563" s="57">
        <f>MAX(0,$J563-Parameters!$C$16)*Parameters!$D$16</f>
        <v>0</v>
      </c>
      <c r="Y563" s="27">
        <f>MAX(0,$J563-Parameters!$C$17)*Parameters!$D$17</f>
        <v>0</v>
      </c>
      <c r="Z563" s="72">
        <f t="shared" si="84"/>
        <v>0</v>
      </c>
      <c r="AA563" s="61">
        <f>IF(X563=0,0,Parameters!$C$16*Parameters!$D$16)+IF(Y563=0,0,Parameters!$C$17*Parameters!$D$17)</f>
        <v>0</v>
      </c>
      <c r="AB563" s="60">
        <f t="shared" si="85"/>
        <v>0</v>
      </c>
    </row>
    <row r="564" spans="2:28" x14ac:dyDescent="0.3">
      <c r="B564" s="56">
        <f>'S(t) modelling'!A556</f>
        <v>550</v>
      </c>
      <c r="C564" s="57">
        <f>'S(t) modelling'!E556</f>
        <v>87.623289972461095</v>
      </c>
      <c r="D564" s="57">
        <f>MAX(0,$C564-Parameters!$C$13)*Parameters!$D$13</f>
        <v>1762.3289972461093</v>
      </c>
      <c r="E564" s="27">
        <f>MAX(0,$C564-Parameters!$C$14)*Parameters!$D$14</f>
        <v>762.32899724610945</v>
      </c>
      <c r="F564" s="58">
        <f>MAX(0,$C564-Parameters!$C$15)*Parameters!$D$15</f>
        <v>0</v>
      </c>
      <c r="G564" s="59">
        <f t="shared" si="87"/>
        <v>2524.6579944922187</v>
      </c>
      <c r="H564" s="59">
        <f>IF(D564=0,0,Parameters!$C$13*Parameters!$D$13)+IF(E564=0,0,Parameters!$C$14*Parameters!$D$14)+IF(F564=0,0,Parameters!$C$15*Parameters!$D$15)</f>
        <v>15000</v>
      </c>
      <c r="I564" s="60">
        <f t="shared" si="86"/>
        <v>0.16831053296614792</v>
      </c>
      <c r="J564" s="58">
        <f>'S(t) modelling'!H556</f>
        <v>84.032485079455881</v>
      </c>
      <c r="K564" s="57">
        <f>MAX(0,$J564-Parameters!$C$13)*Parameters!$D$13</f>
        <v>1403.2485079455882</v>
      </c>
      <c r="L564" s="27">
        <f>MAX(0,$J564-Parameters!$C$14)*Parameters!$D$14</f>
        <v>403.24850794558813</v>
      </c>
      <c r="M564" s="58">
        <f>MAX(0,$J564-Parameters!$C$15)*Parameters!$D$15</f>
        <v>0</v>
      </c>
      <c r="N564" s="61">
        <f t="shared" si="88"/>
        <v>1806.4970158911765</v>
      </c>
      <c r="O564" s="59">
        <f>IF(K564=0,0,Parameters!$C$13*Parameters!$D$13)+IF(L564=0,0,Parameters!$C$14*Parameters!$D$14)+IF(M564=0,0,Parameters!$C$15*Parameters!$D$15)</f>
        <v>15000</v>
      </c>
      <c r="P564" s="60">
        <f t="shared" si="81"/>
        <v>0.1204331343927451</v>
      </c>
      <c r="R564" s="56">
        <f t="shared" si="82"/>
        <v>550</v>
      </c>
      <c r="S564" s="57">
        <f>MAX(0,$C564-Parameters!$C$16)*Parameters!$D$16</f>
        <v>0</v>
      </c>
      <c r="T564" s="58">
        <f>MAX(0,$C564-Parameters!$D$17)*Parameters!$D$17</f>
        <v>0</v>
      </c>
      <c r="U564" s="70">
        <f t="shared" si="89"/>
        <v>0</v>
      </c>
      <c r="V564" s="71">
        <f>IF(S564=0,0,Parameters!$C$16*Parameters!$D$16)+IF(T564=0,0,Parameters!$C$17*Parameters!$D$17)</f>
        <v>0</v>
      </c>
      <c r="W564" s="60">
        <f t="shared" si="83"/>
        <v>0</v>
      </c>
      <c r="X564" s="57">
        <f>MAX(0,$J564-Parameters!$C$16)*Parameters!$D$16</f>
        <v>0</v>
      </c>
      <c r="Y564" s="27">
        <f>MAX(0,$J564-Parameters!$C$17)*Parameters!$D$17</f>
        <v>0</v>
      </c>
      <c r="Z564" s="72">
        <f t="shared" si="84"/>
        <v>0</v>
      </c>
      <c r="AA564" s="61">
        <f>IF(X564=0,0,Parameters!$C$16*Parameters!$D$16)+IF(Y564=0,0,Parameters!$C$17*Parameters!$D$17)</f>
        <v>0</v>
      </c>
      <c r="AB564" s="60">
        <f t="shared" si="85"/>
        <v>0</v>
      </c>
    </row>
    <row r="565" spans="2:28" x14ac:dyDescent="0.3">
      <c r="B565" s="56">
        <f>'S(t) modelling'!A557</f>
        <v>551</v>
      </c>
      <c r="C565" s="57">
        <f>'S(t) modelling'!E557</f>
        <v>111.35515606369479</v>
      </c>
      <c r="D565" s="57">
        <f>MAX(0,$C565-Parameters!$C$13)*Parameters!$D$13</f>
        <v>4135.5156063694794</v>
      </c>
      <c r="E565" s="27">
        <f>MAX(0,$C565-Parameters!$C$14)*Parameters!$D$14</f>
        <v>3135.5156063694794</v>
      </c>
      <c r="F565" s="58">
        <f>MAX(0,$C565-Parameters!$C$15)*Parameters!$D$15</f>
        <v>2135.5156063694794</v>
      </c>
      <c r="G565" s="59">
        <f t="shared" si="87"/>
        <v>9406.5468191084383</v>
      </c>
      <c r="H565" s="59">
        <f>IF(D565=0,0,Parameters!$C$13*Parameters!$D$13)+IF(E565=0,0,Parameters!$C$14*Parameters!$D$14)+IF(F565=0,0,Parameters!$C$15*Parameters!$D$15)</f>
        <v>24000</v>
      </c>
      <c r="I565" s="60">
        <f t="shared" si="86"/>
        <v>0.39193945079618492</v>
      </c>
      <c r="J565" s="58">
        <f>'S(t) modelling'!H557</f>
        <v>113.88975448881983</v>
      </c>
      <c r="K565" s="57">
        <f>MAX(0,$J565-Parameters!$C$13)*Parameters!$D$13</f>
        <v>4388.9754488819835</v>
      </c>
      <c r="L565" s="27">
        <f>MAX(0,$J565-Parameters!$C$14)*Parameters!$D$14</f>
        <v>3388.9754488819831</v>
      </c>
      <c r="M565" s="58">
        <f>MAX(0,$J565-Parameters!$C$15)*Parameters!$D$15</f>
        <v>2388.9754488819831</v>
      </c>
      <c r="N565" s="61">
        <f t="shared" si="88"/>
        <v>10166.926346645951</v>
      </c>
      <c r="O565" s="59">
        <f>IF(K565=0,0,Parameters!$C$13*Parameters!$D$13)+IF(L565=0,0,Parameters!$C$14*Parameters!$D$14)+IF(M565=0,0,Parameters!$C$15*Parameters!$D$15)</f>
        <v>24000</v>
      </c>
      <c r="P565" s="60">
        <f t="shared" si="81"/>
        <v>0.42362193111024793</v>
      </c>
      <c r="R565" s="56">
        <f t="shared" si="82"/>
        <v>551</v>
      </c>
      <c r="S565" s="57">
        <f>MAX(0,$C565-Parameters!$C$16)*Parameters!$D$16</f>
        <v>2135.5156063694794</v>
      </c>
      <c r="T565" s="58">
        <f>MAX(0,$C565-Parameters!$D$17)*Parameters!$D$17</f>
        <v>1135.5156063694792</v>
      </c>
      <c r="U565" s="70">
        <f t="shared" si="89"/>
        <v>3271.0312127389589</v>
      </c>
      <c r="V565" s="71">
        <f>IF(S565=0,0,Parameters!$C$16*Parameters!$D$16)+IF(T565=0,0,Parameters!$C$17*Parameters!$D$17)</f>
        <v>19000</v>
      </c>
      <c r="W565" s="60">
        <f t="shared" si="83"/>
        <v>0.17215953751257679</v>
      </c>
      <c r="X565" s="57">
        <f>MAX(0,$J565-Parameters!$C$16)*Parameters!$D$16</f>
        <v>2388.9754488819831</v>
      </c>
      <c r="Y565" s="27">
        <f>MAX(0,$J565-Parameters!$C$17)*Parameters!$D$17</f>
        <v>1388.9754488819833</v>
      </c>
      <c r="Z565" s="72">
        <f t="shared" si="84"/>
        <v>3777.9508977639662</v>
      </c>
      <c r="AA565" s="61">
        <f>IF(X565=0,0,Parameters!$C$16*Parameters!$D$16)+IF(Y565=0,0,Parameters!$C$17*Parameters!$D$17)</f>
        <v>19000</v>
      </c>
      <c r="AB565" s="60">
        <f t="shared" si="85"/>
        <v>0.19883952093494558</v>
      </c>
    </row>
    <row r="566" spans="2:28" x14ac:dyDescent="0.3">
      <c r="B566" s="56">
        <f>'S(t) modelling'!A558</f>
        <v>552</v>
      </c>
      <c r="C566" s="57">
        <f>'S(t) modelling'!E558</f>
        <v>114.54669849458162</v>
      </c>
      <c r="D566" s="57">
        <f>MAX(0,$C566-Parameters!$C$13)*Parameters!$D$13</f>
        <v>4454.6698494581615</v>
      </c>
      <c r="E566" s="27">
        <f>MAX(0,$C566-Parameters!$C$14)*Parameters!$D$14</f>
        <v>3454.6698494581619</v>
      </c>
      <c r="F566" s="58">
        <f>MAX(0,$C566-Parameters!$C$15)*Parameters!$D$15</f>
        <v>2454.6698494581619</v>
      </c>
      <c r="G566" s="59">
        <f t="shared" si="87"/>
        <v>10364.009548374484</v>
      </c>
      <c r="H566" s="59">
        <f>IF(D566=0,0,Parameters!$C$13*Parameters!$D$13)+IF(E566=0,0,Parameters!$C$14*Parameters!$D$14)+IF(F566=0,0,Parameters!$C$15*Parameters!$D$15)</f>
        <v>24000</v>
      </c>
      <c r="I566" s="60">
        <f t="shared" si="86"/>
        <v>0.4318337311822702</v>
      </c>
      <c r="J566" s="58">
        <f>'S(t) modelling'!H558</f>
        <v>123.10749556860566</v>
      </c>
      <c r="K566" s="57">
        <f>MAX(0,$J566-Parameters!$C$13)*Parameters!$D$13</f>
        <v>5310.7495568605655</v>
      </c>
      <c r="L566" s="27">
        <f>MAX(0,$J566-Parameters!$C$14)*Parameters!$D$14</f>
        <v>4310.7495568605655</v>
      </c>
      <c r="M566" s="58">
        <f>MAX(0,$J566-Parameters!$C$15)*Parameters!$D$15</f>
        <v>3310.7495568605655</v>
      </c>
      <c r="N566" s="61">
        <f t="shared" si="88"/>
        <v>12932.248670581695</v>
      </c>
      <c r="O566" s="59">
        <f>IF(K566=0,0,Parameters!$C$13*Parameters!$D$13)+IF(L566=0,0,Parameters!$C$14*Parameters!$D$14)+IF(M566=0,0,Parameters!$C$15*Parameters!$D$15)</f>
        <v>24000</v>
      </c>
      <c r="P566" s="60">
        <f t="shared" si="81"/>
        <v>0.53884369460757064</v>
      </c>
      <c r="R566" s="56">
        <f t="shared" si="82"/>
        <v>552</v>
      </c>
      <c r="S566" s="57">
        <f>MAX(0,$C566-Parameters!$C$16)*Parameters!$D$16</f>
        <v>2454.6698494581619</v>
      </c>
      <c r="T566" s="58">
        <f>MAX(0,$C566-Parameters!$D$17)*Parameters!$D$17</f>
        <v>1454.6698494581619</v>
      </c>
      <c r="U566" s="70">
        <f t="shared" si="89"/>
        <v>3909.3396989163239</v>
      </c>
      <c r="V566" s="71">
        <f>IF(S566=0,0,Parameters!$C$16*Parameters!$D$16)+IF(T566=0,0,Parameters!$C$17*Parameters!$D$17)</f>
        <v>19000</v>
      </c>
      <c r="W566" s="60">
        <f t="shared" si="83"/>
        <v>0.205754720995596</v>
      </c>
      <c r="X566" s="57">
        <f>MAX(0,$J566-Parameters!$C$16)*Parameters!$D$16</f>
        <v>3310.7495568605655</v>
      </c>
      <c r="Y566" s="27">
        <f>MAX(0,$J566-Parameters!$C$17)*Parameters!$D$17</f>
        <v>2310.7495568605655</v>
      </c>
      <c r="Z566" s="72">
        <f t="shared" si="84"/>
        <v>5621.4991137211309</v>
      </c>
      <c r="AA566" s="61">
        <f>IF(X566=0,0,Parameters!$C$16*Parameters!$D$16)+IF(Y566=0,0,Parameters!$C$17*Parameters!$D$17)</f>
        <v>19000</v>
      </c>
      <c r="AB566" s="60">
        <f t="shared" si="85"/>
        <v>0.29586837440637531</v>
      </c>
    </row>
    <row r="567" spans="2:28" x14ac:dyDescent="0.3">
      <c r="B567" s="56">
        <f>'S(t) modelling'!A559</f>
        <v>553</v>
      </c>
      <c r="C567" s="57">
        <f>'S(t) modelling'!E559</f>
        <v>95.629630021327671</v>
      </c>
      <c r="D567" s="57">
        <f>MAX(0,$C567-Parameters!$C$13)*Parameters!$D$13</f>
        <v>2562.9630021327671</v>
      </c>
      <c r="E567" s="27">
        <f>MAX(0,$C567-Parameters!$C$14)*Parameters!$D$14</f>
        <v>1562.9630021327671</v>
      </c>
      <c r="F567" s="58">
        <f>MAX(0,$C567-Parameters!$C$15)*Parameters!$D$15</f>
        <v>562.96300213276709</v>
      </c>
      <c r="G567" s="59">
        <f t="shared" si="87"/>
        <v>4688.8890063983017</v>
      </c>
      <c r="H567" s="59">
        <f>IF(D567=0,0,Parameters!$C$13*Parameters!$D$13)+IF(E567=0,0,Parameters!$C$14*Parameters!$D$14)+IF(F567=0,0,Parameters!$C$15*Parameters!$D$15)</f>
        <v>24000</v>
      </c>
      <c r="I567" s="60">
        <f t="shared" si="86"/>
        <v>0.1953703752665959</v>
      </c>
      <c r="J567" s="58">
        <f>'S(t) modelling'!H559</f>
        <v>108.45165424863035</v>
      </c>
      <c r="K567" s="57">
        <f>MAX(0,$J567-Parameters!$C$13)*Parameters!$D$13</f>
        <v>3845.1654248630348</v>
      </c>
      <c r="L567" s="27">
        <f>MAX(0,$J567-Parameters!$C$14)*Parameters!$D$14</f>
        <v>2845.1654248630348</v>
      </c>
      <c r="M567" s="58">
        <f>MAX(0,$J567-Parameters!$C$15)*Parameters!$D$15</f>
        <v>1845.1654248630348</v>
      </c>
      <c r="N567" s="61">
        <f t="shared" si="88"/>
        <v>8535.4962745891044</v>
      </c>
      <c r="O567" s="59">
        <f>IF(K567=0,0,Parameters!$C$13*Parameters!$D$13)+IF(L567=0,0,Parameters!$C$14*Parameters!$D$14)+IF(M567=0,0,Parameters!$C$15*Parameters!$D$15)</f>
        <v>24000</v>
      </c>
      <c r="P567" s="60">
        <f t="shared" si="81"/>
        <v>0.35564567810787934</v>
      </c>
      <c r="R567" s="56">
        <f t="shared" si="82"/>
        <v>553</v>
      </c>
      <c r="S567" s="57">
        <f>MAX(0,$C567-Parameters!$C$16)*Parameters!$D$16</f>
        <v>562.96300213276709</v>
      </c>
      <c r="T567" s="58">
        <f>MAX(0,$C567-Parameters!$D$17)*Parameters!$D$17</f>
        <v>0</v>
      </c>
      <c r="U567" s="70">
        <f t="shared" si="89"/>
        <v>562.96300213276709</v>
      </c>
      <c r="V567" s="71">
        <f>IF(S567=0,0,Parameters!$C$16*Parameters!$D$16)+IF(T567=0,0,Parameters!$C$17*Parameters!$D$17)</f>
        <v>9000</v>
      </c>
      <c r="W567" s="60">
        <f t="shared" si="83"/>
        <v>6.2551444681418572E-2</v>
      </c>
      <c r="X567" s="57">
        <f>MAX(0,$J567-Parameters!$C$16)*Parameters!$D$16</f>
        <v>1845.1654248630348</v>
      </c>
      <c r="Y567" s="27">
        <f>MAX(0,$J567-Parameters!$C$17)*Parameters!$D$17</f>
        <v>845.16542486303479</v>
      </c>
      <c r="Z567" s="72">
        <f t="shared" si="84"/>
        <v>2690.3308497260696</v>
      </c>
      <c r="AA567" s="61">
        <f>IF(X567=0,0,Parameters!$C$16*Parameters!$D$16)+IF(Y567=0,0,Parameters!$C$17*Parameters!$D$17)</f>
        <v>19000</v>
      </c>
      <c r="AB567" s="60">
        <f t="shared" si="85"/>
        <v>0.14159636051189839</v>
      </c>
    </row>
    <row r="568" spans="2:28" x14ac:dyDescent="0.3">
      <c r="B568" s="56">
        <f>'S(t) modelling'!A560</f>
        <v>554</v>
      </c>
      <c r="C568" s="57">
        <f>'S(t) modelling'!E560</f>
        <v>106.63297958620673</v>
      </c>
      <c r="D568" s="57">
        <f>MAX(0,$C568-Parameters!$C$13)*Parameters!$D$13</f>
        <v>3663.2979586206729</v>
      </c>
      <c r="E568" s="27">
        <f>MAX(0,$C568-Parameters!$C$14)*Parameters!$D$14</f>
        <v>2663.2979586206729</v>
      </c>
      <c r="F568" s="58">
        <f>MAX(0,$C568-Parameters!$C$15)*Parameters!$D$15</f>
        <v>1663.2979586206729</v>
      </c>
      <c r="G568" s="59">
        <f t="shared" si="87"/>
        <v>7989.8938758620188</v>
      </c>
      <c r="H568" s="59">
        <f>IF(D568=0,0,Parameters!$C$13*Parameters!$D$13)+IF(E568=0,0,Parameters!$C$14*Parameters!$D$14)+IF(F568=0,0,Parameters!$C$15*Parameters!$D$15)</f>
        <v>24000</v>
      </c>
      <c r="I568" s="60">
        <f t="shared" si="86"/>
        <v>0.33291224482758414</v>
      </c>
      <c r="J568" s="58">
        <f>'S(t) modelling'!H560</f>
        <v>125.76008655335126</v>
      </c>
      <c r="K568" s="57">
        <f>MAX(0,$J568-Parameters!$C$13)*Parameters!$D$13</f>
        <v>5576.0086553351257</v>
      </c>
      <c r="L568" s="27">
        <f>MAX(0,$J568-Parameters!$C$14)*Parameters!$D$14</f>
        <v>4576.0086553351257</v>
      </c>
      <c r="M568" s="58">
        <f>MAX(0,$J568-Parameters!$C$15)*Parameters!$D$15</f>
        <v>3576.0086553351257</v>
      </c>
      <c r="N568" s="61">
        <f t="shared" si="88"/>
        <v>13728.025966005378</v>
      </c>
      <c r="O568" s="59">
        <f>IF(K568=0,0,Parameters!$C$13*Parameters!$D$13)+IF(L568=0,0,Parameters!$C$14*Parameters!$D$14)+IF(M568=0,0,Parameters!$C$15*Parameters!$D$15)</f>
        <v>24000</v>
      </c>
      <c r="P568" s="60">
        <f t="shared" si="81"/>
        <v>0.5720010819168907</v>
      </c>
      <c r="R568" s="56">
        <f t="shared" si="82"/>
        <v>554</v>
      </c>
      <c r="S568" s="57">
        <f>MAX(0,$C568-Parameters!$C$16)*Parameters!$D$16</f>
        <v>1663.2979586206729</v>
      </c>
      <c r="T568" s="58">
        <f>MAX(0,$C568-Parameters!$D$17)*Parameters!$D$17</f>
        <v>663.29795862067294</v>
      </c>
      <c r="U568" s="70">
        <f t="shared" si="89"/>
        <v>2326.5959172413459</v>
      </c>
      <c r="V568" s="71">
        <f>IF(S568=0,0,Parameters!$C$16*Parameters!$D$16)+IF(T568=0,0,Parameters!$C$17*Parameters!$D$17)</f>
        <v>19000</v>
      </c>
      <c r="W568" s="60">
        <f t="shared" si="83"/>
        <v>0.12245241669691294</v>
      </c>
      <c r="X568" s="57">
        <f>MAX(0,$J568-Parameters!$C$16)*Parameters!$D$16</f>
        <v>3576.0086553351257</v>
      </c>
      <c r="Y568" s="27">
        <f>MAX(0,$J568-Parameters!$C$17)*Parameters!$D$17</f>
        <v>2576.0086553351257</v>
      </c>
      <c r="Z568" s="72">
        <f t="shared" si="84"/>
        <v>6152.0173106702514</v>
      </c>
      <c r="AA568" s="61">
        <f>IF(X568=0,0,Parameters!$C$16*Parameters!$D$16)+IF(Y568=0,0,Parameters!$C$17*Parameters!$D$17)</f>
        <v>19000</v>
      </c>
      <c r="AB568" s="60">
        <f t="shared" si="85"/>
        <v>0.32379038477211847</v>
      </c>
    </row>
    <row r="569" spans="2:28" x14ac:dyDescent="0.3">
      <c r="B569" s="56">
        <f>'S(t) modelling'!A561</f>
        <v>555</v>
      </c>
      <c r="C569" s="57">
        <f>'S(t) modelling'!E561</f>
        <v>102.65919795317551</v>
      </c>
      <c r="D569" s="57">
        <f>MAX(0,$C569-Parameters!$C$13)*Parameters!$D$13</f>
        <v>3265.9197953175508</v>
      </c>
      <c r="E569" s="27">
        <f>MAX(0,$C569-Parameters!$C$14)*Parameters!$D$14</f>
        <v>2265.9197953175508</v>
      </c>
      <c r="F569" s="58">
        <f>MAX(0,$C569-Parameters!$C$15)*Parameters!$D$15</f>
        <v>1265.9197953175508</v>
      </c>
      <c r="G569" s="59">
        <f t="shared" si="87"/>
        <v>6797.7593859526523</v>
      </c>
      <c r="H569" s="59">
        <f>IF(D569=0,0,Parameters!$C$13*Parameters!$D$13)+IF(E569=0,0,Parameters!$C$14*Parameters!$D$14)+IF(F569=0,0,Parameters!$C$15*Parameters!$D$15)</f>
        <v>24000</v>
      </c>
      <c r="I569" s="60">
        <f t="shared" si="86"/>
        <v>0.28323997441469384</v>
      </c>
      <c r="J569" s="58">
        <f>'S(t) modelling'!H561</f>
        <v>100.85234851832898</v>
      </c>
      <c r="K569" s="57">
        <f>MAX(0,$J569-Parameters!$C$13)*Parameters!$D$13</f>
        <v>3085.2348518328981</v>
      </c>
      <c r="L569" s="27">
        <f>MAX(0,$J569-Parameters!$C$14)*Parameters!$D$14</f>
        <v>2085.2348518328981</v>
      </c>
      <c r="M569" s="58">
        <f>MAX(0,$J569-Parameters!$C$15)*Parameters!$D$15</f>
        <v>1085.2348518328981</v>
      </c>
      <c r="N569" s="61">
        <f t="shared" si="88"/>
        <v>6255.7045554986944</v>
      </c>
      <c r="O569" s="59">
        <f>IF(K569=0,0,Parameters!$C$13*Parameters!$D$13)+IF(L569=0,0,Parameters!$C$14*Parameters!$D$14)+IF(M569=0,0,Parameters!$C$15*Parameters!$D$15)</f>
        <v>24000</v>
      </c>
      <c r="P569" s="60">
        <f t="shared" si="81"/>
        <v>0.26065435647911228</v>
      </c>
      <c r="R569" s="56">
        <f t="shared" si="82"/>
        <v>555</v>
      </c>
      <c r="S569" s="57">
        <f>MAX(0,$C569-Parameters!$C$16)*Parameters!$D$16</f>
        <v>1265.9197953175508</v>
      </c>
      <c r="T569" s="58">
        <f>MAX(0,$C569-Parameters!$D$17)*Parameters!$D$17</f>
        <v>265.91979531755072</v>
      </c>
      <c r="U569" s="70">
        <f t="shared" si="89"/>
        <v>1531.8395906351016</v>
      </c>
      <c r="V569" s="71">
        <f>IF(S569=0,0,Parameters!$C$16*Parameters!$D$16)+IF(T569=0,0,Parameters!$C$17*Parameters!$D$17)</f>
        <v>19000</v>
      </c>
      <c r="W569" s="60">
        <f t="shared" si="83"/>
        <v>8.0623136349215876E-2</v>
      </c>
      <c r="X569" s="57">
        <f>MAX(0,$J569-Parameters!$C$16)*Parameters!$D$16</f>
        <v>1085.2348518328981</v>
      </c>
      <c r="Y569" s="27">
        <f>MAX(0,$J569-Parameters!$C$17)*Parameters!$D$17</f>
        <v>85.234851832898073</v>
      </c>
      <c r="Z569" s="72">
        <f t="shared" si="84"/>
        <v>1170.4697036657963</v>
      </c>
      <c r="AA569" s="61">
        <f>IF(X569=0,0,Parameters!$C$16*Parameters!$D$16)+IF(Y569=0,0,Parameters!$C$17*Parameters!$D$17)</f>
        <v>19000</v>
      </c>
      <c r="AB569" s="60">
        <f t="shared" si="85"/>
        <v>6.1603668613989276E-2</v>
      </c>
    </row>
    <row r="570" spans="2:28" x14ac:dyDescent="0.3">
      <c r="B570" s="56">
        <f>'S(t) modelling'!A562</f>
        <v>556</v>
      </c>
      <c r="C570" s="57">
        <f>'S(t) modelling'!E562</f>
        <v>106.05591931849531</v>
      </c>
      <c r="D570" s="57">
        <f>MAX(0,$C570-Parameters!$C$13)*Parameters!$D$13</f>
        <v>3605.5919318495312</v>
      </c>
      <c r="E570" s="27">
        <f>MAX(0,$C570-Parameters!$C$14)*Parameters!$D$14</f>
        <v>2605.5919318495312</v>
      </c>
      <c r="F570" s="58">
        <f>MAX(0,$C570-Parameters!$C$15)*Parameters!$D$15</f>
        <v>1605.5919318495312</v>
      </c>
      <c r="G570" s="59">
        <f t="shared" si="87"/>
        <v>7816.775795548594</v>
      </c>
      <c r="H570" s="59">
        <f>IF(D570=0,0,Parameters!$C$13*Parameters!$D$13)+IF(E570=0,0,Parameters!$C$14*Parameters!$D$14)+IF(F570=0,0,Parameters!$C$15*Parameters!$D$15)</f>
        <v>24000</v>
      </c>
      <c r="I570" s="60">
        <f t="shared" si="86"/>
        <v>0.32569899148119141</v>
      </c>
      <c r="J570" s="58">
        <f>'S(t) modelling'!H562</f>
        <v>119.29891586364249</v>
      </c>
      <c r="K570" s="57">
        <f>MAX(0,$J570-Parameters!$C$13)*Parameters!$D$13</f>
        <v>4929.8915863642487</v>
      </c>
      <c r="L570" s="27">
        <f>MAX(0,$J570-Parameters!$C$14)*Parameters!$D$14</f>
        <v>3929.8915863642492</v>
      </c>
      <c r="M570" s="58">
        <f>MAX(0,$J570-Parameters!$C$15)*Parameters!$D$15</f>
        <v>2929.8915863642492</v>
      </c>
      <c r="N570" s="61">
        <f t="shared" si="88"/>
        <v>11789.674759092746</v>
      </c>
      <c r="O570" s="59">
        <f>IF(K570=0,0,Parameters!$C$13*Parameters!$D$13)+IF(L570=0,0,Parameters!$C$14*Parameters!$D$14)+IF(M570=0,0,Parameters!$C$15*Parameters!$D$15)</f>
        <v>24000</v>
      </c>
      <c r="P570" s="60">
        <f t="shared" si="81"/>
        <v>0.49123644829553109</v>
      </c>
      <c r="R570" s="56">
        <f t="shared" si="82"/>
        <v>556</v>
      </c>
      <c r="S570" s="57">
        <f>MAX(0,$C570-Parameters!$C$16)*Parameters!$D$16</f>
        <v>1605.5919318495312</v>
      </c>
      <c r="T570" s="58">
        <f>MAX(0,$C570-Parameters!$D$17)*Parameters!$D$17</f>
        <v>605.59193184953131</v>
      </c>
      <c r="U570" s="70">
        <f t="shared" si="89"/>
        <v>2211.1838636990624</v>
      </c>
      <c r="V570" s="71">
        <f>IF(S570=0,0,Parameters!$C$16*Parameters!$D$16)+IF(T570=0,0,Parameters!$C$17*Parameters!$D$17)</f>
        <v>19000</v>
      </c>
      <c r="W570" s="60">
        <f t="shared" si="83"/>
        <v>0.11637809808942434</v>
      </c>
      <c r="X570" s="57">
        <f>MAX(0,$J570-Parameters!$C$16)*Parameters!$D$16</f>
        <v>2929.8915863642492</v>
      </c>
      <c r="Y570" s="27">
        <f>MAX(0,$J570-Parameters!$C$17)*Parameters!$D$17</f>
        <v>1929.8915863642492</v>
      </c>
      <c r="Z570" s="72">
        <f t="shared" si="84"/>
        <v>4859.7831727284984</v>
      </c>
      <c r="AA570" s="61">
        <f>IF(X570=0,0,Parameters!$C$16*Parameters!$D$16)+IF(Y570=0,0,Parameters!$C$17*Parameters!$D$17)</f>
        <v>19000</v>
      </c>
      <c r="AB570" s="60">
        <f t="shared" si="85"/>
        <v>0.25577806172255252</v>
      </c>
    </row>
    <row r="571" spans="2:28" x14ac:dyDescent="0.3">
      <c r="B571" s="56">
        <f>'S(t) modelling'!A563</f>
        <v>557</v>
      </c>
      <c r="C571" s="57">
        <f>'S(t) modelling'!E563</f>
        <v>101.96186859575405</v>
      </c>
      <c r="D571" s="57">
        <f>MAX(0,$C571-Parameters!$C$13)*Parameters!$D$13</f>
        <v>3196.1868595754054</v>
      </c>
      <c r="E571" s="27">
        <f>MAX(0,$C571-Parameters!$C$14)*Parameters!$D$14</f>
        <v>2196.1868595754054</v>
      </c>
      <c r="F571" s="58">
        <f>MAX(0,$C571-Parameters!$C$15)*Parameters!$D$15</f>
        <v>1196.1868595754054</v>
      </c>
      <c r="G571" s="59">
        <f t="shared" si="87"/>
        <v>6588.5605787262157</v>
      </c>
      <c r="H571" s="59">
        <f>IF(D571=0,0,Parameters!$C$13*Parameters!$D$13)+IF(E571=0,0,Parameters!$C$14*Parameters!$D$14)+IF(F571=0,0,Parameters!$C$15*Parameters!$D$15)</f>
        <v>24000</v>
      </c>
      <c r="I571" s="60">
        <f t="shared" si="86"/>
        <v>0.27452335744692563</v>
      </c>
      <c r="J571" s="58">
        <f>'S(t) modelling'!H563</f>
        <v>99.174994183954411</v>
      </c>
      <c r="K571" s="57">
        <f>MAX(0,$J571-Parameters!$C$13)*Parameters!$D$13</f>
        <v>2917.4994183954409</v>
      </c>
      <c r="L571" s="27">
        <f>MAX(0,$J571-Parameters!$C$14)*Parameters!$D$14</f>
        <v>1917.4994183954411</v>
      </c>
      <c r="M571" s="58">
        <f>MAX(0,$J571-Parameters!$C$15)*Parameters!$D$15</f>
        <v>917.49941839544113</v>
      </c>
      <c r="N571" s="61">
        <f t="shared" si="88"/>
        <v>5752.4982551863231</v>
      </c>
      <c r="O571" s="59">
        <f>IF(K571=0,0,Parameters!$C$13*Parameters!$D$13)+IF(L571=0,0,Parameters!$C$14*Parameters!$D$14)+IF(M571=0,0,Parameters!$C$15*Parameters!$D$15)</f>
        <v>24000</v>
      </c>
      <c r="P571" s="60">
        <f t="shared" si="81"/>
        <v>0.23968742729943013</v>
      </c>
      <c r="R571" s="56">
        <f t="shared" si="82"/>
        <v>557</v>
      </c>
      <c r="S571" s="57">
        <f>MAX(0,$C571-Parameters!$C$16)*Parameters!$D$16</f>
        <v>1196.1868595754054</v>
      </c>
      <c r="T571" s="58">
        <f>MAX(0,$C571-Parameters!$D$17)*Parameters!$D$17</f>
        <v>196.18685957540549</v>
      </c>
      <c r="U571" s="70">
        <f t="shared" si="89"/>
        <v>1392.3737191508108</v>
      </c>
      <c r="V571" s="71">
        <f>IF(S571=0,0,Parameters!$C$16*Parameters!$D$16)+IF(T571=0,0,Parameters!$C$17*Parameters!$D$17)</f>
        <v>19000</v>
      </c>
      <c r="W571" s="60">
        <f t="shared" si="83"/>
        <v>7.3282827323726887E-2</v>
      </c>
      <c r="X571" s="57">
        <f>MAX(0,$J571-Parameters!$C$16)*Parameters!$D$16</f>
        <v>917.49941839544113</v>
      </c>
      <c r="Y571" s="27">
        <f>MAX(0,$J571-Parameters!$C$17)*Parameters!$D$17</f>
        <v>0</v>
      </c>
      <c r="Z571" s="72">
        <f t="shared" si="84"/>
        <v>917.49941839544113</v>
      </c>
      <c r="AA571" s="61">
        <f>IF(X571=0,0,Parameters!$C$16*Parameters!$D$16)+IF(Y571=0,0,Parameters!$C$17*Parameters!$D$17)</f>
        <v>9000</v>
      </c>
      <c r="AB571" s="60">
        <f t="shared" si="85"/>
        <v>0.10194437982171568</v>
      </c>
    </row>
    <row r="572" spans="2:28" x14ac:dyDescent="0.3">
      <c r="B572" s="56">
        <f>'S(t) modelling'!A564</f>
        <v>558</v>
      </c>
      <c r="C572" s="57">
        <f>'S(t) modelling'!E564</f>
        <v>97.815398962614125</v>
      </c>
      <c r="D572" s="57">
        <f>MAX(0,$C572-Parameters!$C$13)*Parameters!$D$13</f>
        <v>2781.5398962614127</v>
      </c>
      <c r="E572" s="27">
        <f>MAX(0,$C572-Parameters!$C$14)*Parameters!$D$14</f>
        <v>1781.5398962614127</v>
      </c>
      <c r="F572" s="58">
        <f>MAX(0,$C572-Parameters!$C$15)*Parameters!$D$15</f>
        <v>781.53989626141254</v>
      </c>
      <c r="G572" s="59">
        <f t="shared" si="87"/>
        <v>5344.619688784238</v>
      </c>
      <c r="H572" s="59">
        <f>IF(D572=0,0,Parameters!$C$13*Parameters!$D$13)+IF(E572=0,0,Parameters!$C$14*Parameters!$D$14)+IF(F572=0,0,Parameters!$C$15*Parameters!$D$15)</f>
        <v>24000</v>
      </c>
      <c r="I572" s="60">
        <f t="shared" si="86"/>
        <v>0.22269248703267658</v>
      </c>
      <c r="J572" s="58">
        <f>'S(t) modelling'!H564</f>
        <v>89.268383265040143</v>
      </c>
      <c r="K572" s="57">
        <f>MAX(0,$J572-Parameters!$C$13)*Parameters!$D$13</f>
        <v>1926.8383265040143</v>
      </c>
      <c r="L572" s="27">
        <f>MAX(0,$J572-Parameters!$C$14)*Parameters!$D$14</f>
        <v>926.83832650401428</v>
      </c>
      <c r="M572" s="58">
        <f>MAX(0,$J572-Parameters!$C$15)*Parameters!$D$15</f>
        <v>0</v>
      </c>
      <c r="N572" s="61">
        <f t="shared" si="88"/>
        <v>2853.6766530080286</v>
      </c>
      <c r="O572" s="59">
        <f>IF(K572=0,0,Parameters!$C$13*Parameters!$D$13)+IF(L572=0,0,Parameters!$C$14*Parameters!$D$14)+IF(M572=0,0,Parameters!$C$15*Parameters!$D$15)</f>
        <v>15000</v>
      </c>
      <c r="P572" s="60">
        <f t="shared" si="81"/>
        <v>0.19024511020053525</v>
      </c>
      <c r="R572" s="56">
        <f t="shared" si="82"/>
        <v>558</v>
      </c>
      <c r="S572" s="57">
        <f>MAX(0,$C572-Parameters!$C$16)*Parameters!$D$16</f>
        <v>781.53989626141254</v>
      </c>
      <c r="T572" s="58">
        <f>MAX(0,$C572-Parameters!$D$17)*Parameters!$D$17</f>
        <v>0</v>
      </c>
      <c r="U572" s="70">
        <f t="shared" si="89"/>
        <v>781.53989626141254</v>
      </c>
      <c r="V572" s="71">
        <f>IF(S572=0,0,Parameters!$C$16*Parameters!$D$16)+IF(T572=0,0,Parameters!$C$17*Parameters!$D$17)</f>
        <v>9000</v>
      </c>
      <c r="W572" s="60">
        <f t="shared" si="83"/>
        <v>8.6837766251268059E-2</v>
      </c>
      <c r="X572" s="57">
        <f>MAX(0,$J572-Parameters!$C$16)*Parameters!$D$16</f>
        <v>0</v>
      </c>
      <c r="Y572" s="27">
        <f>MAX(0,$J572-Parameters!$C$17)*Parameters!$D$17</f>
        <v>0</v>
      </c>
      <c r="Z572" s="72">
        <f t="shared" si="84"/>
        <v>0</v>
      </c>
      <c r="AA572" s="61">
        <f>IF(X572=0,0,Parameters!$C$16*Parameters!$D$16)+IF(Y572=0,0,Parameters!$C$17*Parameters!$D$17)</f>
        <v>0</v>
      </c>
      <c r="AB572" s="60">
        <f t="shared" si="85"/>
        <v>0</v>
      </c>
    </row>
    <row r="573" spans="2:28" x14ac:dyDescent="0.3">
      <c r="B573" s="56">
        <f>'S(t) modelling'!A565</f>
        <v>559</v>
      </c>
      <c r="C573" s="57">
        <f>'S(t) modelling'!E565</f>
        <v>86.43334940530724</v>
      </c>
      <c r="D573" s="57">
        <f>MAX(0,$C573-Parameters!$C$13)*Parameters!$D$13</f>
        <v>1643.334940530724</v>
      </c>
      <c r="E573" s="27">
        <f>MAX(0,$C573-Parameters!$C$14)*Parameters!$D$14</f>
        <v>643.334940530724</v>
      </c>
      <c r="F573" s="58">
        <f>MAX(0,$C573-Parameters!$C$15)*Parameters!$D$15</f>
        <v>0</v>
      </c>
      <c r="G573" s="59">
        <f t="shared" si="87"/>
        <v>2286.669881061448</v>
      </c>
      <c r="H573" s="59">
        <f>IF(D573=0,0,Parameters!$C$13*Parameters!$D$13)+IF(E573=0,0,Parameters!$C$14*Parameters!$D$14)+IF(F573=0,0,Parameters!$C$15*Parameters!$D$15)</f>
        <v>15000</v>
      </c>
      <c r="I573" s="60">
        <f t="shared" si="86"/>
        <v>0.15244465873742988</v>
      </c>
      <c r="J573" s="58">
        <f>'S(t) modelling'!H565</f>
        <v>81.441167758331247</v>
      </c>
      <c r="K573" s="57">
        <f>MAX(0,$J573-Parameters!$C$13)*Parameters!$D$13</f>
        <v>1144.1167758331246</v>
      </c>
      <c r="L573" s="27">
        <f>MAX(0,$J573-Parameters!$C$14)*Parameters!$D$14</f>
        <v>144.11677583312468</v>
      </c>
      <c r="M573" s="58">
        <f>MAX(0,$J573-Parameters!$C$15)*Parameters!$D$15</f>
        <v>0</v>
      </c>
      <c r="N573" s="61">
        <f t="shared" si="88"/>
        <v>1288.2335516662492</v>
      </c>
      <c r="O573" s="59">
        <f>IF(K573=0,0,Parameters!$C$13*Parameters!$D$13)+IF(L573=0,0,Parameters!$C$14*Parameters!$D$14)+IF(M573=0,0,Parameters!$C$15*Parameters!$D$15)</f>
        <v>15000</v>
      </c>
      <c r="P573" s="60">
        <f t="shared" si="81"/>
        <v>8.5882236777749948E-2</v>
      </c>
      <c r="R573" s="56">
        <f t="shared" si="82"/>
        <v>559</v>
      </c>
      <c r="S573" s="57">
        <f>MAX(0,$C573-Parameters!$C$16)*Parameters!$D$16</f>
        <v>0</v>
      </c>
      <c r="T573" s="58">
        <f>MAX(0,$C573-Parameters!$D$17)*Parameters!$D$17</f>
        <v>0</v>
      </c>
      <c r="U573" s="70">
        <f t="shared" si="89"/>
        <v>0</v>
      </c>
      <c r="V573" s="71">
        <f>IF(S573=0,0,Parameters!$C$16*Parameters!$D$16)+IF(T573=0,0,Parameters!$C$17*Parameters!$D$17)</f>
        <v>0</v>
      </c>
      <c r="W573" s="60">
        <f t="shared" si="83"/>
        <v>0</v>
      </c>
      <c r="X573" s="57">
        <f>MAX(0,$J573-Parameters!$C$16)*Parameters!$D$16</f>
        <v>0</v>
      </c>
      <c r="Y573" s="27">
        <f>MAX(0,$J573-Parameters!$C$17)*Parameters!$D$17</f>
        <v>0</v>
      </c>
      <c r="Z573" s="72">
        <f t="shared" si="84"/>
        <v>0</v>
      </c>
      <c r="AA573" s="61">
        <f>IF(X573=0,0,Parameters!$C$16*Parameters!$D$16)+IF(Y573=0,0,Parameters!$C$17*Parameters!$D$17)</f>
        <v>0</v>
      </c>
      <c r="AB573" s="60">
        <f t="shared" si="85"/>
        <v>0</v>
      </c>
    </row>
    <row r="574" spans="2:28" x14ac:dyDescent="0.3">
      <c r="B574" s="56">
        <f>'S(t) modelling'!A566</f>
        <v>560</v>
      </c>
      <c r="C574" s="57">
        <f>'S(t) modelling'!E566</f>
        <v>84.711847664307641</v>
      </c>
      <c r="D574" s="57">
        <f>MAX(0,$C574-Parameters!$C$13)*Parameters!$D$13</f>
        <v>1471.1847664307641</v>
      </c>
      <c r="E574" s="27">
        <f>MAX(0,$C574-Parameters!$C$14)*Parameters!$D$14</f>
        <v>471.18476643076406</v>
      </c>
      <c r="F574" s="58">
        <f>MAX(0,$C574-Parameters!$C$15)*Parameters!$D$15</f>
        <v>0</v>
      </c>
      <c r="G574" s="59">
        <f t="shared" si="87"/>
        <v>1942.3695328615281</v>
      </c>
      <c r="H574" s="59">
        <f>IF(D574=0,0,Parameters!$C$13*Parameters!$D$13)+IF(E574=0,0,Parameters!$C$14*Parameters!$D$14)+IF(F574=0,0,Parameters!$C$15*Parameters!$D$15)</f>
        <v>15000</v>
      </c>
      <c r="I574" s="60">
        <f t="shared" si="86"/>
        <v>0.12949130219076854</v>
      </c>
      <c r="J574" s="58">
        <f>'S(t) modelling'!H566</f>
        <v>84.819355875293581</v>
      </c>
      <c r="K574" s="57">
        <f>MAX(0,$J574-Parameters!$C$13)*Parameters!$D$13</f>
        <v>1481.9355875293581</v>
      </c>
      <c r="L574" s="27">
        <f>MAX(0,$J574-Parameters!$C$14)*Parameters!$D$14</f>
        <v>481.93558752935814</v>
      </c>
      <c r="M574" s="58">
        <f>MAX(0,$J574-Parameters!$C$15)*Parameters!$D$15</f>
        <v>0</v>
      </c>
      <c r="N574" s="61">
        <f t="shared" si="88"/>
        <v>1963.8711750587163</v>
      </c>
      <c r="O574" s="59">
        <f>IF(K574=0,0,Parameters!$C$13*Parameters!$D$13)+IF(L574=0,0,Parameters!$C$14*Parameters!$D$14)+IF(M574=0,0,Parameters!$C$15*Parameters!$D$15)</f>
        <v>15000</v>
      </c>
      <c r="P574" s="60">
        <f t="shared" si="81"/>
        <v>0.13092474500391441</v>
      </c>
      <c r="R574" s="56">
        <f t="shared" si="82"/>
        <v>560</v>
      </c>
      <c r="S574" s="57">
        <f>MAX(0,$C574-Parameters!$C$16)*Parameters!$D$16</f>
        <v>0</v>
      </c>
      <c r="T574" s="58">
        <f>MAX(0,$C574-Parameters!$D$17)*Parameters!$D$17</f>
        <v>0</v>
      </c>
      <c r="U574" s="70">
        <f t="shared" si="89"/>
        <v>0</v>
      </c>
      <c r="V574" s="71">
        <f>IF(S574=0,0,Parameters!$C$16*Parameters!$D$16)+IF(T574=0,0,Parameters!$C$17*Parameters!$D$17)</f>
        <v>0</v>
      </c>
      <c r="W574" s="60">
        <f t="shared" si="83"/>
        <v>0</v>
      </c>
      <c r="X574" s="57">
        <f>MAX(0,$J574-Parameters!$C$16)*Parameters!$D$16</f>
        <v>0</v>
      </c>
      <c r="Y574" s="27">
        <f>MAX(0,$J574-Parameters!$C$17)*Parameters!$D$17</f>
        <v>0</v>
      </c>
      <c r="Z574" s="72">
        <f t="shared" si="84"/>
        <v>0</v>
      </c>
      <c r="AA574" s="61">
        <f>IF(X574=0,0,Parameters!$C$16*Parameters!$D$16)+IF(Y574=0,0,Parameters!$C$17*Parameters!$D$17)</f>
        <v>0</v>
      </c>
      <c r="AB574" s="60">
        <f t="shared" si="85"/>
        <v>0</v>
      </c>
    </row>
    <row r="575" spans="2:28" x14ac:dyDescent="0.3">
      <c r="B575" s="56">
        <f>'S(t) modelling'!A567</f>
        <v>561</v>
      </c>
      <c r="C575" s="57">
        <f>'S(t) modelling'!E567</f>
        <v>93.403497946813602</v>
      </c>
      <c r="D575" s="57">
        <f>MAX(0,$C575-Parameters!$C$13)*Parameters!$D$13</f>
        <v>2340.34979468136</v>
      </c>
      <c r="E575" s="27">
        <f>MAX(0,$C575-Parameters!$C$14)*Parameters!$D$14</f>
        <v>1340.3497946813602</v>
      </c>
      <c r="F575" s="58">
        <f>MAX(0,$C575-Parameters!$C$15)*Parameters!$D$15</f>
        <v>340.34979468136015</v>
      </c>
      <c r="G575" s="59">
        <f t="shared" si="87"/>
        <v>4021.0493840440799</v>
      </c>
      <c r="H575" s="59">
        <f>IF(D575=0,0,Parameters!$C$13*Parameters!$D$13)+IF(E575=0,0,Parameters!$C$14*Parameters!$D$14)+IF(F575=0,0,Parameters!$C$15*Parameters!$D$15)</f>
        <v>24000</v>
      </c>
      <c r="I575" s="60">
        <f t="shared" si="86"/>
        <v>0.16754372433517001</v>
      </c>
      <c r="J575" s="58">
        <f>'S(t) modelling'!H567</f>
        <v>83.045539534109892</v>
      </c>
      <c r="K575" s="57">
        <f>MAX(0,$J575-Parameters!$C$13)*Parameters!$D$13</f>
        <v>1304.5539534109892</v>
      </c>
      <c r="L575" s="27">
        <f>MAX(0,$J575-Parameters!$C$14)*Parameters!$D$14</f>
        <v>304.55395341098921</v>
      </c>
      <c r="M575" s="58">
        <f>MAX(0,$J575-Parameters!$C$15)*Parameters!$D$15</f>
        <v>0</v>
      </c>
      <c r="N575" s="61">
        <f t="shared" si="88"/>
        <v>1609.1079068219783</v>
      </c>
      <c r="O575" s="59">
        <f>IF(K575=0,0,Parameters!$C$13*Parameters!$D$13)+IF(L575=0,0,Parameters!$C$14*Parameters!$D$14)+IF(M575=0,0,Parameters!$C$15*Parameters!$D$15)</f>
        <v>15000</v>
      </c>
      <c r="P575" s="60">
        <f t="shared" si="81"/>
        <v>0.10727386045479856</v>
      </c>
      <c r="R575" s="56">
        <f t="shared" si="82"/>
        <v>561</v>
      </c>
      <c r="S575" s="57">
        <f>MAX(0,$C575-Parameters!$C$16)*Parameters!$D$16</f>
        <v>340.34979468136015</v>
      </c>
      <c r="T575" s="58">
        <f>MAX(0,$C575-Parameters!$D$17)*Parameters!$D$17</f>
        <v>0</v>
      </c>
      <c r="U575" s="70">
        <f t="shared" si="89"/>
        <v>340.34979468136015</v>
      </c>
      <c r="V575" s="71">
        <f>IF(S575=0,0,Parameters!$C$16*Parameters!$D$16)+IF(T575=0,0,Parameters!$C$17*Parameters!$D$17)</f>
        <v>9000</v>
      </c>
      <c r="W575" s="60">
        <f t="shared" si="83"/>
        <v>3.7816643853484461E-2</v>
      </c>
      <c r="X575" s="57">
        <f>MAX(0,$J575-Parameters!$C$16)*Parameters!$D$16</f>
        <v>0</v>
      </c>
      <c r="Y575" s="27">
        <f>MAX(0,$J575-Parameters!$C$17)*Parameters!$D$17</f>
        <v>0</v>
      </c>
      <c r="Z575" s="72">
        <f t="shared" si="84"/>
        <v>0</v>
      </c>
      <c r="AA575" s="61">
        <f>IF(X575=0,0,Parameters!$C$16*Parameters!$D$16)+IF(Y575=0,0,Parameters!$C$17*Parameters!$D$17)</f>
        <v>0</v>
      </c>
      <c r="AB575" s="60">
        <f t="shared" si="85"/>
        <v>0</v>
      </c>
    </row>
    <row r="576" spans="2:28" x14ac:dyDescent="0.3">
      <c r="B576" s="56">
        <f>'S(t) modelling'!A568</f>
        <v>562</v>
      </c>
      <c r="C576" s="57">
        <f>'S(t) modelling'!E568</f>
        <v>94.343392787470137</v>
      </c>
      <c r="D576" s="57">
        <f>MAX(0,$C576-Parameters!$C$13)*Parameters!$D$13</f>
        <v>2434.3392787470139</v>
      </c>
      <c r="E576" s="27">
        <f>MAX(0,$C576-Parameters!$C$14)*Parameters!$D$14</f>
        <v>1434.3392787470136</v>
      </c>
      <c r="F576" s="58">
        <f>MAX(0,$C576-Parameters!$C$15)*Parameters!$D$15</f>
        <v>434.33927874701368</v>
      </c>
      <c r="G576" s="59">
        <f t="shared" si="87"/>
        <v>4303.0178362410416</v>
      </c>
      <c r="H576" s="59">
        <f>IF(D576=0,0,Parameters!$C$13*Parameters!$D$13)+IF(E576=0,0,Parameters!$C$14*Parameters!$D$14)+IF(F576=0,0,Parameters!$C$15*Parameters!$D$15)</f>
        <v>24000</v>
      </c>
      <c r="I576" s="60">
        <f t="shared" si="86"/>
        <v>0.17929240984337674</v>
      </c>
      <c r="J576" s="58">
        <f>'S(t) modelling'!H568</f>
        <v>83.646438250373222</v>
      </c>
      <c r="K576" s="57">
        <f>MAX(0,$J576-Parameters!$C$13)*Parameters!$D$13</f>
        <v>1364.6438250373221</v>
      </c>
      <c r="L576" s="27">
        <f>MAX(0,$J576-Parameters!$C$14)*Parameters!$D$14</f>
        <v>364.64382503732224</v>
      </c>
      <c r="M576" s="58">
        <f>MAX(0,$J576-Parameters!$C$15)*Parameters!$D$15</f>
        <v>0</v>
      </c>
      <c r="N576" s="61">
        <f t="shared" si="88"/>
        <v>1729.2876500746443</v>
      </c>
      <c r="O576" s="59">
        <f>IF(K576=0,0,Parameters!$C$13*Parameters!$D$13)+IF(L576=0,0,Parameters!$C$14*Parameters!$D$14)+IF(M576=0,0,Parameters!$C$15*Parameters!$D$15)</f>
        <v>15000</v>
      </c>
      <c r="P576" s="60">
        <f t="shared" si="81"/>
        <v>0.11528584333830962</v>
      </c>
      <c r="R576" s="56">
        <f t="shared" si="82"/>
        <v>562</v>
      </c>
      <c r="S576" s="57">
        <f>MAX(0,$C576-Parameters!$C$16)*Parameters!$D$16</f>
        <v>434.33927874701368</v>
      </c>
      <c r="T576" s="58">
        <f>MAX(0,$C576-Parameters!$D$17)*Parameters!$D$17</f>
        <v>0</v>
      </c>
      <c r="U576" s="70">
        <f t="shared" si="89"/>
        <v>434.33927874701368</v>
      </c>
      <c r="V576" s="71">
        <f>IF(S576=0,0,Parameters!$C$16*Parameters!$D$16)+IF(T576=0,0,Parameters!$C$17*Parameters!$D$17)</f>
        <v>9000</v>
      </c>
      <c r="W576" s="60">
        <f t="shared" si="83"/>
        <v>4.82599198607793E-2</v>
      </c>
      <c r="X576" s="57">
        <f>MAX(0,$J576-Parameters!$C$16)*Parameters!$D$16</f>
        <v>0</v>
      </c>
      <c r="Y576" s="27">
        <f>MAX(0,$J576-Parameters!$C$17)*Parameters!$D$17</f>
        <v>0</v>
      </c>
      <c r="Z576" s="72">
        <f t="shared" si="84"/>
        <v>0</v>
      </c>
      <c r="AA576" s="61">
        <f>IF(X576=0,0,Parameters!$C$16*Parameters!$D$16)+IF(Y576=0,0,Parameters!$C$17*Parameters!$D$17)</f>
        <v>0</v>
      </c>
      <c r="AB576" s="60">
        <f t="shared" si="85"/>
        <v>0</v>
      </c>
    </row>
    <row r="577" spans="2:28" x14ac:dyDescent="0.3">
      <c r="B577" s="56">
        <f>'S(t) modelling'!A569</f>
        <v>563</v>
      </c>
      <c r="C577" s="57">
        <f>'S(t) modelling'!E569</f>
        <v>99.024717113205071</v>
      </c>
      <c r="D577" s="57">
        <f>MAX(0,$C577-Parameters!$C$13)*Parameters!$D$13</f>
        <v>2902.471711320507</v>
      </c>
      <c r="E577" s="27">
        <f>MAX(0,$C577-Parameters!$C$14)*Parameters!$D$14</f>
        <v>1902.471711320507</v>
      </c>
      <c r="F577" s="58">
        <f>MAX(0,$C577-Parameters!$C$15)*Parameters!$D$15</f>
        <v>902.4717113205071</v>
      </c>
      <c r="G577" s="59">
        <f t="shared" si="87"/>
        <v>5707.415133961521</v>
      </c>
      <c r="H577" s="59">
        <f>IF(D577=0,0,Parameters!$C$13*Parameters!$D$13)+IF(E577=0,0,Parameters!$C$14*Parameters!$D$14)+IF(F577=0,0,Parameters!$C$15*Parameters!$D$15)</f>
        <v>24000</v>
      </c>
      <c r="I577" s="60">
        <f t="shared" si="86"/>
        <v>0.23780896391506337</v>
      </c>
      <c r="J577" s="58">
        <f>'S(t) modelling'!H569</f>
        <v>92.274354599755185</v>
      </c>
      <c r="K577" s="57">
        <f>MAX(0,$J577-Parameters!$C$13)*Parameters!$D$13</f>
        <v>2227.4354599755184</v>
      </c>
      <c r="L577" s="27">
        <f>MAX(0,$J577-Parameters!$C$14)*Parameters!$D$14</f>
        <v>1227.4354599755184</v>
      </c>
      <c r="M577" s="58">
        <f>MAX(0,$J577-Parameters!$C$15)*Parameters!$D$15</f>
        <v>227.43545997551848</v>
      </c>
      <c r="N577" s="61">
        <f t="shared" si="88"/>
        <v>3682.3063799265551</v>
      </c>
      <c r="O577" s="59">
        <f>IF(K577=0,0,Parameters!$C$13*Parameters!$D$13)+IF(L577=0,0,Parameters!$C$14*Parameters!$D$14)+IF(M577=0,0,Parameters!$C$15*Parameters!$D$15)</f>
        <v>24000</v>
      </c>
      <c r="P577" s="60">
        <f t="shared" si="81"/>
        <v>0.1534294324969398</v>
      </c>
      <c r="R577" s="56">
        <f t="shared" si="82"/>
        <v>563</v>
      </c>
      <c r="S577" s="57">
        <f>MAX(0,$C577-Parameters!$C$16)*Parameters!$D$16</f>
        <v>902.4717113205071</v>
      </c>
      <c r="T577" s="58">
        <f>MAX(0,$C577-Parameters!$D$17)*Parameters!$D$17</f>
        <v>0</v>
      </c>
      <c r="U577" s="70">
        <f t="shared" si="89"/>
        <v>902.4717113205071</v>
      </c>
      <c r="V577" s="71">
        <f>IF(S577=0,0,Parameters!$C$16*Parameters!$D$16)+IF(T577=0,0,Parameters!$C$17*Parameters!$D$17)</f>
        <v>9000</v>
      </c>
      <c r="W577" s="60">
        <f t="shared" si="83"/>
        <v>0.10027463459116745</v>
      </c>
      <c r="X577" s="57">
        <f>MAX(0,$J577-Parameters!$C$16)*Parameters!$D$16</f>
        <v>227.43545997551848</v>
      </c>
      <c r="Y577" s="27">
        <f>MAX(0,$J577-Parameters!$C$17)*Parameters!$D$17</f>
        <v>0</v>
      </c>
      <c r="Z577" s="72">
        <f t="shared" si="84"/>
        <v>227.43545997551848</v>
      </c>
      <c r="AA577" s="61">
        <f>IF(X577=0,0,Parameters!$C$16*Parameters!$D$16)+IF(Y577=0,0,Parameters!$C$17*Parameters!$D$17)</f>
        <v>9000</v>
      </c>
      <c r="AB577" s="60">
        <f t="shared" si="85"/>
        <v>2.5270606663946499E-2</v>
      </c>
    </row>
    <row r="578" spans="2:28" x14ac:dyDescent="0.3">
      <c r="B578" s="56">
        <f>'S(t) modelling'!A570</f>
        <v>564</v>
      </c>
      <c r="C578" s="57">
        <f>'S(t) modelling'!E570</f>
        <v>103.80589188224783</v>
      </c>
      <c r="D578" s="57">
        <f>MAX(0,$C578-Parameters!$C$13)*Parameters!$D$13</f>
        <v>3380.5891882247834</v>
      </c>
      <c r="E578" s="27">
        <f>MAX(0,$C578-Parameters!$C$14)*Parameters!$D$14</f>
        <v>2380.5891882247834</v>
      </c>
      <c r="F578" s="58">
        <f>MAX(0,$C578-Parameters!$C$15)*Parameters!$D$15</f>
        <v>1380.5891882247834</v>
      </c>
      <c r="G578" s="59">
        <f t="shared" si="87"/>
        <v>7141.7675646743501</v>
      </c>
      <c r="H578" s="59">
        <f>IF(D578=0,0,Parameters!$C$13*Parameters!$D$13)+IF(E578=0,0,Parameters!$C$14*Parameters!$D$14)+IF(F578=0,0,Parameters!$C$15*Parameters!$D$15)</f>
        <v>24000</v>
      </c>
      <c r="I578" s="60">
        <f t="shared" si="86"/>
        <v>0.29757364852809792</v>
      </c>
      <c r="J578" s="58">
        <f>'S(t) modelling'!H570</f>
        <v>122.25106389995094</v>
      </c>
      <c r="K578" s="57">
        <f>MAX(0,$J578-Parameters!$C$13)*Parameters!$D$13</f>
        <v>5225.1063899950932</v>
      </c>
      <c r="L578" s="27">
        <f>MAX(0,$J578-Parameters!$C$14)*Parameters!$D$14</f>
        <v>4225.1063899950932</v>
      </c>
      <c r="M578" s="58">
        <f>MAX(0,$J578-Parameters!$C$15)*Parameters!$D$15</f>
        <v>3225.1063899950937</v>
      </c>
      <c r="N578" s="61">
        <f t="shared" si="88"/>
        <v>12675.31916998528</v>
      </c>
      <c r="O578" s="59">
        <f>IF(K578=0,0,Parameters!$C$13*Parameters!$D$13)+IF(L578=0,0,Parameters!$C$14*Parameters!$D$14)+IF(M578=0,0,Parameters!$C$15*Parameters!$D$15)</f>
        <v>24000</v>
      </c>
      <c r="P578" s="60">
        <f t="shared" si="81"/>
        <v>0.52813829874938667</v>
      </c>
      <c r="R578" s="56">
        <f t="shared" si="82"/>
        <v>564</v>
      </c>
      <c r="S578" s="57">
        <f>MAX(0,$C578-Parameters!$C$16)*Parameters!$D$16</f>
        <v>1380.5891882247834</v>
      </c>
      <c r="T578" s="58">
        <f>MAX(0,$C578-Parameters!$D$17)*Parameters!$D$17</f>
        <v>380.58918822478347</v>
      </c>
      <c r="U578" s="70">
        <f t="shared" si="89"/>
        <v>1761.1783764495667</v>
      </c>
      <c r="V578" s="71">
        <f>IF(S578=0,0,Parameters!$C$16*Parameters!$D$16)+IF(T578=0,0,Parameters!$C$17*Parameters!$D$17)</f>
        <v>19000</v>
      </c>
      <c r="W578" s="60">
        <f t="shared" si="83"/>
        <v>9.2693598760503509E-2</v>
      </c>
      <c r="X578" s="57">
        <f>MAX(0,$J578-Parameters!$C$16)*Parameters!$D$16</f>
        <v>3225.1063899950937</v>
      </c>
      <c r="Y578" s="27">
        <f>MAX(0,$J578-Parameters!$C$17)*Parameters!$D$17</f>
        <v>2225.1063899950937</v>
      </c>
      <c r="Z578" s="72">
        <f t="shared" si="84"/>
        <v>5450.2127799901873</v>
      </c>
      <c r="AA578" s="61">
        <f>IF(X578=0,0,Parameters!$C$16*Parameters!$D$16)+IF(Y578=0,0,Parameters!$C$17*Parameters!$D$17)</f>
        <v>19000</v>
      </c>
      <c r="AB578" s="60">
        <f t="shared" si="85"/>
        <v>0.28685330421000987</v>
      </c>
    </row>
    <row r="579" spans="2:28" x14ac:dyDescent="0.3">
      <c r="B579" s="56">
        <f>'S(t) modelling'!A571</f>
        <v>565</v>
      </c>
      <c r="C579" s="57">
        <f>'S(t) modelling'!E571</f>
        <v>103.8417446923289</v>
      </c>
      <c r="D579" s="57">
        <f>MAX(0,$C579-Parameters!$C$13)*Parameters!$D$13</f>
        <v>3384.1744692328903</v>
      </c>
      <c r="E579" s="27">
        <f>MAX(0,$C579-Parameters!$C$14)*Parameters!$D$14</f>
        <v>2384.1744692328903</v>
      </c>
      <c r="F579" s="58">
        <f>MAX(0,$C579-Parameters!$C$15)*Parameters!$D$15</f>
        <v>1384.1744692328903</v>
      </c>
      <c r="G579" s="59">
        <f t="shared" si="87"/>
        <v>7152.5234076986708</v>
      </c>
      <c r="H579" s="59">
        <f>IF(D579=0,0,Parameters!$C$13*Parameters!$D$13)+IF(E579=0,0,Parameters!$C$14*Parameters!$D$14)+IF(F579=0,0,Parameters!$C$15*Parameters!$D$15)</f>
        <v>24000</v>
      </c>
      <c r="I579" s="60">
        <f t="shared" si="86"/>
        <v>0.29802180865411126</v>
      </c>
      <c r="J579" s="58">
        <f>'S(t) modelling'!H571</f>
        <v>115.88979678046319</v>
      </c>
      <c r="K579" s="57">
        <f>MAX(0,$J579-Parameters!$C$13)*Parameters!$D$13</f>
        <v>4588.9796780463184</v>
      </c>
      <c r="L579" s="27">
        <f>MAX(0,$J579-Parameters!$C$14)*Parameters!$D$14</f>
        <v>3588.9796780463184</v>
      </c>
      <c r="M579" s="58">
        <f>MAX(0,$J579-Parameters!$C$15)*Parameters!$D$15</f>
        <v>2588.9796780463184</v>
      </c>
      <c r="N579" s="61">
        <f t="shared" si="88"/>
        <v>10766.939034138955</v>
      </c>
      <c r="O579" s="59">
        <f>IF(K579=0,0,Parameters!$C$13*Parameters!$D$13)+IF(L579=0,0,Parameters!$C$14*Parameters!$D$14)+IF(M579=0,0,Parameters!$C$15*Parameters!$D$15)</f>
        <v>24000</v>
      </c>
      <c r="P579" s="60">
        <f t="shared" si="81"/>
        <v>0.44862245975578979</v>
      </c>
      <c r="R579" s="56">
        <f t="shared" si="82"/>
        <v>565</v>
      </c>
      <c r="S579" s="57">
        <f>MAX(0,$C579-Parameters!$C$16)*Parameters!$D$16</f>
        <v>1384.1744692328903</v>
      </c>
      <c r="T579" s="58">
        <f>MAX(0,$C579-Parameters!$D$17)*Parameters!$D$17</f>
        <v>384.1744692328902</v>
      </c>
      <c r="U579" s="70">
        <f t="shared" si="89"/>
        <v>1768.3489384657805</v>
      </c>
      <c r="V579" s="71">
        <f>IF(S579=0,0,Parameters!$C$16*Parameters!$D$16)+IF(T579=0,0,Parameters!$C$17*Parameters!$D$17)</f>
        <v>19000</v>
      </c>
      <c r="W579" s="60">
        <f t="shared" si="83"/>
        <v>9.3070996761356869E-2</v>
      </c>
      <c r="X579" s="57">
        <f>MAX(0,$J579-Parameters!$C$16)*Parameters!$D$16</f>
        <v>2588.9796780463184</v>
      </c>
      <c r="Y579" s="27">
        <f>MAX(0,$J579-Parameters!$C$17)*Parameters!$D$17</f>
        <v>1588.9796780463187</v>
      </c>
      <c r="Z579" s="72">
        <f t="shared" si="84"/>
        <v>4177.9593560926369</v>
      </c>
      <c r="AA579" s="61">
        <f>IF(X579=0,0,Parameters!$C$16*Parameters!$D$16)+IF(Y579=0,0,Parameters!$C$17*Parameters!$D$17)</f>
        <v>19000</v>
      </c>
      <c r="AB579" s="60">
        <f t="shared" si="85"/>
        <v>0.21989259768908614</v>
      </c>
    </row>
    <row r="580" spans="2:28" x14ac:dyDescent="0.3">
      <c r="B580" s="56">
        <f>'S(t) modelling'!A572</f>
        <v>566</v>
      </c>
      <c r="C580" s="57">
        <f>'S(t) modelling'!E572</f>
        <v>91.66556551476306</v>
      </c>
      <c r="D580" s="57">
        <f>MAX(0,$C580-Parameters!$C$13)*Parameters!$D$13</f>
        <v>2166.5565514763061</v>
      </c>
      <c r="E580" s="27">
        <f>MAX(0,$C580-Parameters!$C$14)*Parameters!$D$14</f>
        <v>1166.5565514763059</v>
      </c>
      <c r="F580" s="58">
        <f>MAX(0,$C580-Parameters!$C$15)*Parameters!$D$15</f>
        <v>166.55655147630597</v>
      </c>
      <c r="G580" s="59">
        <f t="shared" si="87"/>
        <v>3499.6696544289184</v>
      </c>
      <c r="H580" s="59">
        <f>IF(D580=0,0,Parameters!$C$13*Parameters!$D$13)+IF(E580=0,0,Parameters!$C$14*Parameters!$D$14)+IF(F580=0,0,Parameters!$C$15*Parameters!$D$15)</f>
        <v>24000</v>
      </c>
      <c r="I580" s="60">
        <f t="shared" si="86"/>
        <v>0.14581956893453826</v>
      </c>
      <c r="J580" s="58">
        <f>'S(t) modelling'!H572</f>
        <v>83.409945446746974</v>
      </c>
      <c r="K580" s="57">
        <f>MAX(0,$J580-Parameters!$C$13)*Parameters!$D$13</f>
        <v>1340.9945446746974</v>
      </c>
      <c r="L580" s="27">
        <f>MAX(0,$J580-Parameters!$C$14)*Parameters!$D$14</f>
        <v>340.99454467469741</v>
      </c>
      <c r="M580" s="58">
        <f>MAX(0,$J580-Parameters!$C$15)*Parameters!$D$15</f>
        <v>0</v>
      </c>
      <c r="N580" s="61">
        <f t="shared" si="88"/>
        <v>1681.9890893493948</v>
      </c>
      <c r="O580" s="59">
        <f>IF(K580=0,0,Parameters!$C$13*Parameters!$D$13)+IF(L580=0,0,Parameters!$C$14*Parameters!$D$14)+IF(M580=0,0,Parameters!$C$15*Parameters!$D$15)</f>
        <v>15000</v>
      </c>
      <c r="P580" s="60">
        <f t="shared" si="81"/>
        <v>0.11213260595662632</v>
      </c>
      <c r="R580" s="56">
        <f t="shared" si="82"/>
        <v>566</v>
      </c>
      <c r="S580" s="57">
        <f>MAX(0,$C580-Parameters!$C$16)*Parameters!$D$16</f>
        <v>166.55655147630597</v>
      </c>
      <c r="T580" s="58">
        <f>MAX(0,$C580-Parameters!$D$17)*Parameters!$D$17</f>
        <v>0</v>
      </c>
      <c r="U580" s="70">
        <f t="shared" si="89"/>
        <v>166.55655147630597</v>
      </c>
      <c r="V580" s="71">
        <f>IF(S580=0,0,Parameters!$C$16*Parameters!$D$16)+IF(T580=0,0,Parameters!$C$17*Parameters!$D$17)</f>
        <v>9000</v>
      </c>
      <c r="W580" s="60">
        <f t="shared" si="83"/>
        <v>1.850628349736733E-2</v>
      </c>
      <c r="X580" s="57">
        <f>MAX(0,$J580-Parameters!$C$16)*Parameters!$D$16</f>
        <v>0</v>
      </c>
      <c r="Y580" s="27">
        <f>MAX(0,$J580-Parameters!$C$17)*Parameters!$D$17</f>
        <v>0</v>
      </c>
      <c r="Z580" s="72">
        <f t="shared" si="84"/>
        <v>0</v>
      </c>
      <c r="AA580" s="61">
        <f>IF(X580=0,0,Parameters!$C$16*Parameters!$D$16)+IF(Y580=0,0,Parameters!$C$17*Parameters!$D$17)</f>
        <v>0</v>
      </c>
      <c r="AB580" s="60">
        <f t="shared" si="85"/>
        <v>0</v>
      </c>
    </row>
    <row r="581" spans="2:28" x14ac:dyDescent="0.3">
      <c r="B581" s="56">
        <f>'S(t) modelling'!A573</f>
        <v>567</v>
      </c>
      <c r="C581" s="57">
        <f>'S(t) modelling'!E573</f>
        <v>99.411449869546274</v>
      </c>
      <c r="D581" s="57">
        <f>MAX(0,$C581-Parameters!$C$13)*Parameters!$D$13</f>
        <v>2941.1449869546273</v>
      </c>
      <c r="E581" s="27">
        <f>MAX(0,$C581-Parameters!$C$14)*Parameters!$D$14</f>
        <v>1941.1449869546275</v>
      </c>
      <c r="F581" s="58">
        <f>MAX(0,$C581-Parameters!$C$15)*Parameters!$D$15</f>
        <v>941.14498695462748</v>
      </c>
      <c r="G581" s="59">
        <f t="shared" si="87"/>
        <v>5823.4349608638822</v>
      </c>
      <c r="H581" s="59">
        <f>IF(D581=0,0,Parameters!$C$13*Parameters!$D$13)+IF(E581=0,0,Parameters!$C$14*Parameters!$D$14)+IF(F581=0,0,Parameters!$C$15*Parameters!$D$15)</f>
        <v>24000</v>
      </c>
      <c r="I581" s="60">
        <f t="shared" si="86"/>
        <v>0.24264312336932842</v>
      </c>
      <c r="J581" s="58">
        <f>'S(t) modelling'!H573</f>
        <v>98.450928467197485</v>
      </c>
      <c r="K581" s="57">
        <f>MAX(0,$J581-Parameters!$C$13)*Parameters!$D$13</f>
        <v>2845.0928467197486</v>
      </c>
      <c r="L581" s="27">
        <f>MAX(0,$J581-Parameters!$C$14)*Parameters!$D$14</f>
        <v>1845.0928467197486</v>
      </c>
      <c r="M581" s="58">
        <f>MAX(0,$J581-Parameters!$C$15)*Parameters!$D$15</f>
        <v>845.09284671974854</v>
      </c>
      <c r="N581" s="61">
        <f t="shared" si="88"/>
        <v>5535.2785401592455</v>
      </c>
      <c r="O581" s="59">
        <f>IF(K581=0,0,Parameters!$C$13*Parameters!$D$13)+IF(L581=0,0,Parameters!$C$14*Parameters!$D$14)+IF(M581=0,0,Parameters!$C$15*Parameters!$D$15)</f>
        <v>24000</v>
      </c>
      <c r="P581" s="60">
        <f t="shared" si="81"/>
        <v>0.23063660583996856</v>
      </c>
      <c r="R581" s="56">
        <f t="shared" si="82"/>
        <v>567</v>
      </c>
      <c r="S581" s="57">
        <f>MAX(0,$C581-Parameters!$C$16)*Parameters!$D$16</f>
        <v>941.14498695462748</v>
      </c>
      <c r="T581" s="58">
        <f>MAX(0,$C581-Parameters!$D$17)*Parameters!$D$17</f>
        <v>0</v>
      </c>
      <c r="U581" s="70">
        <f t="shared" si="89"/>
        <v>941.14498695462748</v>
      </c>
      <c r="V581" s="71">
        <f>IF(S581=0,0,Parameters!$C$16*Parameters!$D$16)+IF(T581=0,0,Parameters!$C$17*Parameters!$D$17)</f>
        <v>9000</v>
      </c>
      <c r="W581" s="60">
        <f t="shared" si="83"/>
        <v>0.10457166521718084</v>
      </c>
      <c r="X581" s="57">
        <f>MAX(0,$J581-Parameters!$C$16)*Parameters!$D$16</f>
        <v>845.09284671974854</v>
      </c>
      <c r="Y581" s="27">
        <f>MAX(0,$J581-Parameters!$C$17)*Parameters!$D$17</f>
        <v>0</v>
      </c>
      <c r="Z581" s="72">
        <f t="shared" si="84"/>
        <v>845.09284671974854</v>
      </c>
      <c r="AA581" s="61">
        <f>IF(X581=0,0,Parameters!$C$16*Parameters!$D$16)+IF(Y581=0,0,Parameters!$C$17*Parameters!$D$17)</f>
        <v>9000</v>
      </c>
      <c r="AB581" s="60">
        <f t="shared" si="85"/>
        <v>9.3899205191083177E-2</v>
      </c>
    </row>
    <row r="582" spans="2:28" x14ac:dyDescent="0.3">
      <c r="B582" s="56">
        <f>'S(t) modelling'!A574</f>
        <v>568</v>
      </c>
      <c r="C582" s="57">
        <f>'S(t) modelling'!E574</f>
        <v>123.70830371404905</v>
      </c>
      <c r="D582" s="57">
        <f>MAX(0,$C582-Parameters!$C$13)*Parameters!$D$13</f>
        <v>5370.8303714049052</v>
      </c>
      <c r="E582" s="27">
        <f>MAX(0,$C582-Parameters!$C$14)*Parameters!$D$14</f>
        <v>4370.8303714049052</v>
      </c>
      <c r="F582" s="58">
        <f>MAX(0,$C582-Parameters!$C$15)*Parameters!$D$15</f>
        <v>3370.8303714049052</v>
      </c>
      <c r="G582" s="59">
        <f t="shared" si="87"/>
        <v>13112.491114214716</v>
      </c>
      <c r="H582" s="59">
        <f>IF(D582=0,0,Parameters!$C$13*Parameters!$D$13)+IF(E582=0,0,Parameters!$C$14*Parameters!$D$14)+IF(F582=0,0,Parameters!$C$15*Parameters!$D$15)</f>
        <v>24000</v>
      </c>
      <c r="I582" s="60">
        <f t="shared" si="86"/>
        <v>0.5463537964256131</v>
      </c>
      <c r="J582" s="58">
        <f>'S(t) modelling'!H574</f>
        <v>141.87631130759479</v>
      </c>
      <c r="K582" s="57">
        <f>MAX(0,$J582-Parameters!$C$13)*Parameters!$D$13</f>
        <v>7187.6311307594788</v>
      </c>
      <c r="L582" s="27">
        <f>MAX(0,$J582-Parameters!$C$14)*Parameters!$D$14</f>
        <v>6187.6311307594788</v>
      </c>
      <c r="M582" s="58">
        <f>MAX(0,$J582-Parameters!$C$15)*Parameters!$D$15</f>
        <v>5187.6311307594788</v>
      </c>
      <c r="N582" s="61">
        <f t="shared" si="88"/>
        <v>18562.893392278434</v>
      </c>
      <c r="O582" s="59">
        <f>IF(K582=0,0,Parameters!$C$13*Parameters!$D$13)+IF(L582=0,0,Parameters!$C$14*Parameters!$D$14)+IF(M582=0,0,Parameters!$C$15*Parameters!$D$15)</f>
        <v>24000</v>
      </c>
      <c r="P582" s="60">
        <f t="shared" si="81"/>
        <v>0.77345389134493481</v>
      </c>
      <c r="R582" s="56">
        <f t="shared" si="82"/>
        <v>568</v>
      </c>
      <c r="S582" s="57">
        <f>MAX(0,$C582-Parameters!$C$16)*Parameters!$D$16</f>
        <v>3370.8303714049052</v>
      </c>
      <c r="T582" s="58">
        <f>MAX(0,$C582-Parameters!$D$17)*Parameters!$D$17</f>
        <v>2370.8303714049052</v>
      </c>
      <c r="U582" s="70">
        <f t="shared" si="89"/>
        <v>5741.6607428098105</v>
      </c>
      <c r="V582" s="71">
        <f>IF(S582=0,0,Parameters!$C$16*Parameters!$D$16)+IF(T582=0,0,Parameters!$C$17*Parameters!$D$17)</f>
        <v>19000</v>
      </c>
      <c r="W582" s="60">
        <f t="shared" si="83"/>
        <v>0.30219267067420053</v>
      </c>
      <c r="X582" s="57">
        <f>MAX(0,$J582-Parameters!$C$16)*Parameters!$D$16</f>
        <v>5187.6311307594788</v>
      </c>
      <c r="Y582" s="27">
        <f>MAX(0,$J582-Parameters!$C$17)*Parameters!$D$17</f>
        <v>4187.6311307594788</v>
      </c>
      <c r="Z582" s="72">
        <f t="shared" si="84"/>
        <v>9375.2622615189575</v>
      </c>
      <c r="AA582" s="61">
        <f>IF(X582=0,0,Parameters!$C$16*Parameters!$D$16)+IF(Y582=0,0,Parameters!$C$17*Parameters!$D$17)</f>
        <v>19000</v>
      </c>
      <c r="AB582" s="60">
        <f t="shared" si="85"/>
        <v>0.49343485586941882</v>
      </c>
    </row>
    <row r="583" spans="2:28" x14ac:dyDescent="0.3">
      <c r="B583" s="56">
        <f>'S(t) modelling'!A575</f>
        <v>569</v>
      </c>
      <c r="C583" s="57">
        <f>'S(t) modelling'!E575</f>
        <v>111.02565476167753</v>
      </c>
      <c r="D583" s="57">
        <f>MAX(0,$C583-Parameters!$C$13)*Parameters!$D$13</f>
        <v>4102.5654761677533</v>
      </c>
      <c r="E583" s="27">
        <f>MAX(0,$C583-Parameters!$C$14)*Parameters!$D$14</f>
        <v>3102.5654761677529</v>
      </c>
      <c r="F583" s="58">
        <f>MAX(0,$C583-Parameters!$C$15)*Parameters!$D$15</f>
        <v>2102.5654761677529</v>
      </c>
      <c r="G583" s="59">
        <f t="shared" si="87"/>
        <v>9307.6964285032591</v>
      </c>
      <c r="H583" s="59">
        <f>IF(D583=0,0,Parameters!$C$13*Parameters!$D$13)+IF(E583=0,0,Parameters!$C$14*Parameters!$D$14)+IF(F583=0,0,Parameters!$C$15*Parameters!$D$15)</f>
        <v>24000</v>
      </c>
      <c r="I583" s="60">
        <f t="shared" si="86"/>
        <v>0.38782068452096913</v>
      </c>
      <c r="J583" s="58">
        <f>'S(t) modelling'!H575</f>
        <v>116.30617610675198</v>
      </c>
      <c r="K583" s="57">
        <f>MAX(0,$J583-Parameters!$C$13)*Parameters!$D$13</f>
        <v>4630.6176106751973</v>
      </c>
      <c r="L583" s="27">
        <f>MAX(0,$J583-Parameters!$C$14)*Parameters!$D$14</f>
        <v>3630.6176106751977</v>
      </c>
      <c r="M583" s="58">
        <f>MAX(0,$J583-Parameters!$C$15)*Parameters!$D$15</f>
        <v>2630.6176106751977</v>
      </c>
      <c r="N583" s="61">
        <f t="shared" si="88"/>
        <v>10891.852832025592</v>
      </c>
      <c r="O583" s="59">
        <f>IF(K583=0,0,Parameters!$C$13*Parameters!$D$13)+IF(L583=0,0,Parameters!$C$14*Parameters!$D$14)+IF(M583=0,0,Parameters!$C$15*Parameters!$D$15)</f>
        <v>24000</v>
      </c>
      <c r="P583" s="60">
        <f t="shared" si="81"/>
        <v>0.45382720133439969</v>
      </c>
      <c r="R583" s="56">
        <f t="shared" si="82"/>
        <v>569</v>
      </c>
      <c r="S583" s="57">
        <f>MAX(0,$C583-Parameters!$C$16)*Parameters!$D$16</f>
        <v>2102.5654761677529</v>
      </c>
      <c r="T583" s="58">
        <f>MAX(0,$C583-Parameters!$D$17)*Parameters!$D$17</f>
        <v>1102.5654761677529</v>
      </c>
      <c r="U583" s="70">
        <f t="shared" si="89"/>
        <v>3205.1309523355058</v>
      </c>
      <c r="V583" s="71">
        <f>IF(S583=0,0,Parameters!$C$16*Parameters!$D$16)+IF(T583=0,0,Parameters!$C$17*Parameters!$D$17)</f>
        <v>19000</v>
      </c>
      <c r="W583" s="60">
        <f t="shared" si="83"/>
        <v>0.16869110275450031</v>
      </c>
      <c r="X583" s="57">
        <f>MAX(0,$J583-Parameters!$C$16)*Parameters!$D$16</f>
        <v>2630.6176106751977</v>
      </c>
      <c r="Y583" s="27">
        <f>MAX(0,$J583-Parameters!$C$17)*Parameters!$D$17</f>
        <v>1630.6176106751977</v>
      </c>
      <c r="Z583" s="72">
        <f t="shared" si="84"/>
        <v>4261.2352213503955</v>
      </c>
      <c r="AA583" s="61">
        <f>IF(X583=0,0,Parameters!$C$16*Parameters!$D$16)+IF(Y583=0,0,Parameters!$C$17*Parameters!$D$17)</f>
        <v>19000</v>
      </c>
      <c r="AB583" s="60">
        <f t="shared" si="85"/>
        <v>0.22427553796581029</v>
      </c>
    </row>
    <row r="584" spans="2:28" x14ac:dyDescent="0.3">
      <c r="B584" s="56">
        <f>'S(t) modelling'!A576</f>
        <v>570</v>
      </c>
      <c r="C584" s="57">
        <f>'S(t) modelling'!E576</f>
        <v>89.867880037364785</v>
      </c>
      <c r="D584" s="57">
        <f>MAX(0,$C584-Parameters!$C$13)*Parameters!$D$13</f>
        <v>1986.7880037364785</v>
      </c>
      <c r="E584" s="27">
        <f>MAX(0,$C584-Parameters!$C$14)*Parameters!$D$14</f>
        <v>986.78800373647846</v>
      </c>
      <c r="F584" s="58">
        <f>MAX(0,$C584-Parameters!$C$15)*Parameters!$D$15</f>
        <v>0</v>
      </c>
      <c r="G584" s="59">
        <f t="shared" si="87"/>
        <v>2973.5760074729569</v>
      </c>
      <c r="H584" s="59">
        <f>IF(D584=0,0,Parameters!$C$13*Parameters!$D$13)+IF(E584=0,0,Parameters!$C$14*Parameters!$D$14)+IF(F584=0,0,Parameters!$C$15*Parameters!$D$15)</f>
        <v>15000</v>
      </c>
      <c r="I584" s="60">
        <f t="shared" si="86"/>
        <v>0.19823840049819713</v>
      </c>
      <c r="J584" s="58">
        <f>'S(t) modelling'!H576</f>
        <v>93.129434147154896</v>
      </c>
      <c r="K584" s="57">
        <f>MAX(0,$J584-Parameters!$C$13)*Parameters!$D$13</f>
        <v>2312.9434147154898</v>
      </c>
      <c r="L584" s="27">
        <f>MAX(0,$J584-Parameters!$C$14)*Parameters!$D$14</f>
        <v>1312.9434147154896</v>
      </c>
      <c r="M584" s="58">
        <f>MAX(0,$J584-Parameters!$C$15)*Parameters!$D$15</f>
        <v>312.94341471548961</v>
      </c>
      <c r="N584" s="61">
        <f t="shared" si="88"/>
        <v>3938.8302441464693</v>
      </c>
      <c r="O584" s="59">
        <f>IF(K584=0,0,Parameters!$C$13*Parameters!$D$13)+IF(L584=0,0,Parameters!$C$14*Parameters!$D$14)+IF(M584=0,0,Parameters!$C$15*Parameters!$D$15)</f>
        <v>24000</v>
      </c>
      <c r="P584" s="60">
        <f t="shared" si="81"/>
        <v>0.16411792683943621</v>
      </c>
      <c r="R584" s="56">
        <f t="shared" si="82"/>
        <v>570</v>
      </c>
      <c r="S584" s="57">
        <f>MAX(0,$C584-Parameters!$C$16)*Parameters!$D$16</f>
        <v>0</v>
      </c>
      <c r="T584" s="58">
        <f>MAX(0,$C584-Parameters!$D$17)*Parameters!$D$17</f>
        <v>0</v>
      </c>
      <c r="U584" s="70">
        <f t="shared" si="89"/>
        <v>0</v>
      </c>
      <c r="V584" s="71">
        <f>IF(S584=0,0,Parameters!$C$16*Parameters!$D$16)+IF(T584=0,0,Parameters!$C$17*Parameters!$D$17)</f>
        <v>0</v>
      </c>
      <c r="W584" s="60">
        <f t="shared" si="83"/>
        <v>0</v>
      </c>
      <c r="X584" s="57">
        <f>MAX(0,$J584-Parameters!$C$16)*Parameters!$D$16</f>
        <v>312.94341471548961</v>
      </c>
      <c r="Y584" s="27">
        <f>MAX(0,$J584-Parameters!$C$17)*Parameters!$D$17</f>
        <v>0</v>
      </c>
      <c r="Z584" s="72">
        <f t="shared" si="84"/>
        <v>312.94341471548961</v>
      </c>
      <c r="AA584" s="61">
        <f>IF(X584=0,0,Parameters!$C$16*Parameters!$D$16)+IF(Y584=0,0,Parameters!$C$17*Parameters!$D$17)</f>
        <v>9000</v>
      </c>
      <c r="AB584" s="60">
        <f t="shared" si="85"/>
        <v>3.4771490523943287E-2</v>
      </c>
    </row>
    <row r="585" spans="2:28" x14ac:dyDescent="0.3">
      <c r="B585" s="56">
        <f>'S(t) modelling'!A577</f>
        <v>571</v>
      </c>
      <c r="C585" s="57">
        <f>'S(t) modelling'!E577</f>
        <v>96.052428935398808</v>
      </c>
      <c r="D585" s="57">
        <f>MAX(0,$C585-Parameters!$C$13)*Parameters!$D$13</f>
        <v>2605.2428935398807</v>
      </c>
      <c r="E585" s="27">
        <f>MAX(0,$C585-Parameters!$C$14)*Parameters!$D$14</f>
        <v>1605.2428935398807</v>
      </c>
      <c r="F585" s="58">
        <f>MAX(0,$C585-Parameters!$C$15)*Parameters!$D$15</f>
        <v>605.24289353988081</v>
      </c>
      <c r="G585" s="59">
        <f t="shared" si="87"/>
        <v>4815.7286806196425</v>
      </c>
      <c r="H585" s="59">
        <f>IF(D585=0,0,Parameters!$C$13*Parameters!$D$13)+IF(E585=0,0,Parameters!$C$14*Parameters!$D$14)+IF(F585=0,0,Parameters!$C$15*Parameters!$D$15)</f>
        <v>24000</v>
      </c>
      <c r="I585" s="60">
        <f t="shared" si="86"/>
        <v>0.2006553616924851</v>
      </c>
      <c r="J585" s="58">
        <f>'S(t) modelling'!H577</f>
        <v>91.712520263748246</v>
      </c>
      <c r="K585" s="57">
        <f>MAX(0,$J585-Parameters!$C$13)*Parameters!$D$13</f>
        <v>2171.2520263748247</v>
      </c>
      <c r="L585" s="27">
        <f>MAX(0,$J585-Parameters!$C$14)*Parameters!$D$14</f>
        <v>1171.2520263748247</v>
      </c>
      <c r="M585" s="58">
        <f>MAX(0,$J585-Parameters!$C$15)*Parameters!$D$15</f>
        <v>171.2520263748246</v>
      </c>
      <c r="N585" s="61">
        <f t="shared" si="88"/>
        <v>3513.7560791244741</v>
      </c>
      <c r="O585" s="59">
        <f>IF(K585=0,0,Parameters!$C$13*Parameters!$D$13)+IF(L585=0,0,Parameters!$C$14*Parameters!$D$14)+IF(M585=0,0,Parameters!$C$15*Parameters!$D$15)</f>
        <v>24000</v>
      </c>
      <c r="P585" s="60">
        <f t="shared" si="81"/>
        <v>0.14640650329685309</v>
      </c>
      <c r="R585" s="56">
        <f t="shared" si="82"/>
        <v>571</v>
      </c>
      <c r="S585" s="57">
        <f>MAX(0,$C585-Parameters!$C$16)*Parameters!$D$16</f>
        <v>605.24289353988081</v>
      </c>
      <c r="T585" s="58">
        <f>MAX(0,$C585-Parameters!$D$17)*Parameters!$D$17</f>
        <v>0</v>
      </c>
      <c r="U585" s="70">
        <f t="shared" si="89"/>
        <v>605.24289353988081</v>
      </c>
      <c r="V585" s="71">
        <f>IF(S585=0,0,Parameters!$C$16*Parameters!$D$16)+IF(T585=0,0,Parameters!$C$17*Parameters!$D$17)</f>
        <v>9000</v>
      </c>
      <c r="W585" s="60">
        <f t="shared" si="83"/>
        <v>6.7249210393320089E-2</v>
      </c>
      <c r="X585" s="57">
        <f>MAX(0,$J585-Parameters!$C$16)*Parameters!$D$16</f>
        <v>171.2520263748246</v>
      </c>
      <c r="Y585" s="27">
        <f>MAX(0,$J585-Parameters!$C$17)*Parameters!$D$17</f>
        <v>0</v>
      </c>
      <c r="Z585" s="72">
        <f t="shared" si="84"/>
        <v>171.2520263748246</v>
      </c>
      <c r="AA585" s="61">
        <f>IF(X585=0,0,Parameters!$C$16*Parameters!$D$16)+IF(Y585=0,0,Parameters!$C$17*Parameters!$D$17)</f>
        <v>9000</v>
      </c>
      <c r="AB585" s="60">
        <f t="shared" si="85"/>
        <v>1.9028002930536067E-2</v>
      </c>
    </row>
    <row r="586" spans="2:28" x14ac:dyDescent="0.3">
      <c r="B586" s="56">
        <f>'S(t) modelling'!A578</f>
        <v>572</v>
      </c>
      <c r="C586" s="57">
        <f>'S(t) modelling'!E578</f>
        <v>104.05952464737817</v>
      </c>
      <c r="D586" s="57">
        <f>MAX(0,$C586-Parameters!$C$13)*Parameters!$D$13</f>
        <v>3405.9524647378166</v>
      </c>
      <c r="E586" s="27">
        <f>MAX(0,$C586-Parameters!$C$14)*Parameters!$D$14</f>
        <v>2405.9524647378166</v>
      </c>
      <c r="F586" s="58">
        <f>MAX(0,$C586-Parameters!$C$15)*Parameters!$D$15</f>
        <v>1405.9524647378169</v>
      </c>
      <c r="G586" s="59">
        <f t="shared" si="87"/>
        <v>7217.8573942134499</v>
      </c>
      <c r="H586" s="59">
        <f>IF(D586=0,0,Parameters!$C$13*Parameters!$D$13)+IF(E586=0,0,Parameters!$C$14*Parameters!$D$14)+IF(F586=0,0,Parameters!$C$15*Parameters!$D$15)</f>
        <v>24000</v>
      </c>
      <c r="I586" s="60">
        <f t="shared" si="86"/>
        <v>0.3007440580922271</v>
      </c>
      <c r="J586" s="58">
        <f>'S(t) modelling'!H578</f>
        <v>106.25781077701281</v>
      </c>
      <c r="K586" s="57">
        <f>MAX(0,$J586-Parameters!$C$13)*Parameters!$D$13</f>
        <v>3625.7810777012805</v>
      </c>
      <c r="L586" s="27">
        <f>MAX(0,$J586-Parameters!$C$14)*Parameters!$D$14</f>
        <v>2625.7810777012805</v>
      </c>
      <c r="M586" s="58">
        <f>MAX(0,$J586-Parameters!$C$15)*Parameters!$D$15</f>
        <v>1625.7810777012808</v>
      </c>
      <c r="N586" s="61">
        <f t="shared" si="88"/>
        <v>7877.3432331038421</v>
      </c>
      <c r="O586" s="59">
        <f>IF(K586=0,0,Parameters!$C$13*Parameters!$D$13)+IF(L586=0,0,Parameters!$C$14*Parameters!$D$14)+IF(M586=0,0,Parameters!$C$15*Parameters!$D$15)</f>
        <v>24000</v>
      </c>
      <c r="P586" s="60">
        <f t="shared" si="81"/>
        <v>0.32822263471266011</v>
      </c>
      <c r="R586" s="56">
        <f t="shared" si="82"/>
        <v>572</v>
      </c>
      <c r="S586" s="57">
        <f>MAX(0,$C586-Parameters!$C$16)*Parameters!$D$16</f>
        <v>1405.9524647378169</v>
      </c>
      <c r="T586" s="58">
        <f>MAX(0,$C586-Parameters!$D$17)*Parameters!$D$17</f>
        <v>405.95246473781685</v>
      </c>
      <c r="U586" s="70">
        <f t="shared" si="89"/>
        <v>1811.9049294756337</v>
      </c>
      <c r="V586" s="71">
        <f>IF(S586=0,0,Parameters!$C$16*Parameters!$D$16)+IF(T586=0,0,Parameters!$C$17*Parameters!$D$17)</f>
        <v>19000</v>
      </c>
      <c r="W586" s="60">
        <f t="shared" si="83"/>
        <v>9.536341734082282E-2</v>
      </c>
      <c r="X586" s="57">
        <f>MAX(0,$J586-Parameters!$C$16)*Parameters!$D$16</f>
        <v>1625.7810777012808</v>
      </c>
      <c r="Y586" s="27">
        <f>MAX(0,$J586-Parameters!$C$17)*Parameters!$D$17</f>
        <v>625.78107770128076</v>
      </c>
      <c r="Z586" s="72">
        <f t="shared" si="84"/>
        <v>2251.5621554025615</v>
      </c>
      <c r="AA586" s="61">
        <f>IF(X586=0,0,Parameters!$C$16*Parameters!$D$16)+IF(Y586=0,0,Parameters!$C$17*Parameters!$D$17)</f>
        <v>19000</v>
      </c>
      <c r="AB586" s="60">
        <f t="shared" si="85"/>
        <v>0.11850327133697693</v>
      </c>
    </row>
    <row r="587" spans="2:28" x14ac:dyDescent="0.3">
      <c r="B587" s="56">
        <f>'S(t) modelling'!A579</f>
        <v>573</v>
      </c>
      <c r="C587" s="57">
        <f>'S(t) modelling'!E579</f>
        <v>99.900386255451622</v>
      </c>
      <c r="D587" s="57">
        <f>MAX(0,$C587-Parameters!$C$13)*Parameters!$D$13</f>
        <v>2990.0386255451622</v>
      </c>
      <c r="E587" s="27">
        <f>MAX(0,$C587-Parameters!$C$14)*Parameters!$D$14</f>
        <v>1990.0386255451622</v>
      </c>
      <c r="F587" s="58">
        <f>MAX(0,$C587-Parameters!$C$15)*Parameters!$D$15</f>
        <v>990.03862554516218</v>
      </c>
      <c r="G587" s="59">
        <f t="shared" si="87"/>
        <v>5970.1158766354865</v>
      </c>
      <c r="H587" s="59">
        <f>IF(D587=0,0,Parameters!$C$13*Parameters!$D$13)+IF(E587=0,0,Parameters!$C$14*Parameters!$D$14)+IF(F587=0,0,Parameters!$C$15*Parameters!$D$15)</f>
        <v>24000</v>
      </c>
      <c r="I587" s="60">
        <f t="shared" si="86"/>
        <v>0.24875482819314526</v>
      </c>
      <c r="J587" s="58">
        <f>'S(t) modelling'!H579</f>
        <v>103.73428477198379</v>
      </c>
      <c r="K587" s="57">
        <f>MAX(0,$J587-Parameters!$C$13)*Parameters!$D$13</f>
        <v>3373.4284771983794</v>
      </c>
      <c r="L587" s="27">
        <f>MAX(0,$J587-Parameters!$C$14)*Parameters!$D$14</f>
        <v>2373.4284771983794</v>
      </c>
      <c r="M587" s="58">
        <f>MAX(0,$J587-Parameters!$C$15)*Parameters!$D$15</f>
        <v>1373.4284771983794</v>
      </c>
      <c r="N587" s="61">
        <f t="shared" si="88"/>
        <v>7120.2854315951381</v>
      </c>
      <c r="O587" s="59">
        <f>IF(K587=0,0,Parameters!$C$13*Parameters!$D$13)+IF(L587=0,0,Parameters!$C$14*Parameters!$D$14)+IF(M587=0,0,Parameters!$C$15*Parameters!$D$15)</f>
        <v>24000</v>
      </c>
      <c r="P587" s="60">
        <f t="shared" si="81"/>
        <v>0.29667855964979745</v>
      </c>
      <c r="R587" s="56">
        <f t="shared" si="82"/>
        <v>573</v>
      </c>
      <c r="S587" s="57">
        <f>MAX(0,$C587-Parameters!$C$16)*Parameters!$D$16</f>
        <v>990.03862554516218</v>
      </c>
      <c r="T587" s="58">
        <f>MAX(0,$C587-Parameters!$D$17)*Parameters!$D$17</f>
        <v>0</v>
      </c>
      <c r="U587" s="70">
        <f t="shared" si="89"/>
        <v>990.03862554516218</v>
      </c>
      <c r="V587" s="71">
        <f>IF(S587=0,0,Parameters!$C$16*Parameters!$D$16)+IF(T587=0,0,Parameters!$C$17*Parameters!$D$17)</f>
        <v>9000</v>
      </c>
      <c r="W587" s="60">
        <f t="shared" si="83"/>
        <v>0.11000429172724024</v>
      </c>
      <c r="X587" s="57">
        <f>MAX(0,$J587-Parameters!$C$16)*Parameters!$D$16</f>
        <v>1373.4284771983794</v>
      </c>
      <c r="Y587" s="27">
        <f>MAX(0,$J587-Parameters!$C$17)*Parameters!$D$17</f>
        <v>373.42847719837948</v>
      </c>
      <c r="Z587" s="72">
        <f t="shared" si="84"/>
        <v>1746.8569543967587</v>
      </c>
      <c r="AA587" s="61">
        <f>IF(X587=0,0,Parameters!$C$16*Parameters!$D$16)+IF(Y587=0,0,Parameters!$C$17*Parameters!$D$17)</f>
        <v>19000</v>
      </c>
      <c r="AB587" s="60">
        <f t="shared" si="85"/>
        <v>9.1939839705092563E-2</v>
      </c>
    </row>
    <row r="588" spans="2:28" x14ac:dyDescent="0.3">
      <c r="B588" s="56">
        <f>'S(t) modelling'!A580</f>
        <v>574</v>
      </c>
      <c r="C588" s="57">
        <f>'S(t) modelling'!E580</f>
        <v>107.18088032556463</v>
      </c>
      <c r="D588" s="57">
        <f>MAX(0,$C588-Parameters!$C$13)*Parameters!$D$13</f>
        <v>3718.0880325564631</v>
      </c>
      <c r="E588" s="27">
        <f>MAX(0,$C588-Parameters!$C$14)*Parameters!$D$14</f>
        <v>2718.0880325564631</v>
      </c>
      <c r="F588" s="58">
        <f>MAX(0,$C588-Parameters!$C$15)*Parameters!$D$15</f>
        <v>1718.0880325564631</v>
      </c>
      <c r="G588" s="59">
        <f t="shared" si="87"/>
        <v>8154.2640976693892</v>
      </c>
      <c r="H588" s="59">
        <f>IF(D588=0,0,Parameters!$C$13*Parameters!$D$13)+IF(E588=0,0,Parameters!$C$14*Parameters!$D$14)+IF(F588=0,0,Parameters!$C$15*Parameters!$D$15)</f>
        <v>24000</v>
      </c>
      <c r="I588" s="60">
        <f t="shared" si="86"/>
        <v>0.33976100406955789</v>
      </c>
      <c r="J588" s="58">
        <f>'S(t) modelling'!H580</f>
        <v>113.58023278820846</v>
      </c>
      <c r="K588" s="57">
        <f>MAX(0,$J588-Parameters!$C$13)*Parameters!$D$13</f>
        <v>4358.0232788208459</v>
      </c>
      <c r="L588" s="27">
        <f>MAX(0,$J588-Parameters!$C$14)*Parameters!$D$14</f>
        <v>3358.0232788208464</v>
      </c>
      <c r="M588" s="58">
        <f>MAX(0,$J588-Parameters!$C$15)*Parameters!$D$15</f>
        <v>2358.0232788208464</v>
      </c>
      <c r="N588" s="61">
        <f t="shared" si="88"/>
        <v>10074.069836462539</v>
      </c>
      <c r="O588" s="59">
        <f>IF(K588=0,0,Parameters!$C$13*Parameters!$D$13)+IF(L588=0,0,Parameters!$C$14*Parameters!$D$14)+IF(M588=0,0,Parameters!$C$15*Parameters!$D$15)</f>
        <v>24000</v>
      </c>
      <c r="P588" s="60">
        <f t="shared" si="81"/>
        <v>0.41975290985260577</v>
      </c>
      <c r="R588" s="56">
        <f t="shared" si="82"/>
        <v>574</v>
      </c>
      <c r="S588" s="57">
        <f>MAX(0,$C588-Parameters!$C$16)*Parameters!$D$16</f>
        <v>1718.0880325564631</v>
      </c>
      <c r="T588" s="58">
        <f>MAX(0,$C588-Parameters!$D$17)*Parameters!$D$17</f>
        <v>718.08803255646296</v>
      </c>
      <c r="U588" s="70">
        <f t="shared" si="89"/>
        <v>2436.1760651129262</v>
      </c>
      <c r="V588" s="71">
        <f>IF(S588=0,0,Parameters!$C$16*Parameters!$D$16)+IF(T588=0,0,Parameters!$C$17*Parameters!$D$17)</f>
        <v>19000</v>
      </c>
      <c r="W588" s="60">
        <f t="shared" si="83"/>
        <v>0.12821979290068033</v>
      </c>
      <c r="X588" s="57">
        <f>MAX(0,$J588-Parameters!$C$16)*Parameters!$D$16</f>
        <v>2358.0232788208464</v>
      </c>
      <c r="Y588" s="27">
        <f>MAX(0,$J588-Parameters!$C$17)*Parameters!$D$17</f>
        <v>1358.0232788208464</v>
      </c>
      <c r="Z588" s="72">
        <f t="shared" si="84"/>
        <v>3716.0465576416927</v>
      </c>
      <c r="AA588" s="61">
        <f>IF(X588=0,0,Parameters!$C$16*Parameters!$D$16)+IF(Y588=0,0,Parameters!$C$17*Parameters!$D$17)</f>
        <v>19000</v>
      </c>
      <c r="AB588" s="60">
        <f t="shared" si="85"/>
        <v>0.19558139777061539</v>
      </c>
    </row>
    <row r="589" spans="2:28" x14ac:dyDescent="0.3">
      <c r="B589" s="56">
        <f>'S(t) modelling'!A581</f>
        <v>575</v>
      </c>
      <c r="C589" s="57">
        <f>'S(t) modelling'!E581</f>
        <v>105.84744516737857</v>
      </c>
      <c r="D589" s="57">
        <f>MAX(0,$C589-Parameters!$C$13)*Parameters!$D$13</f>
        <v>3584.7445167378564</v>
      </c>
      <c r="E589" s="27">
        <f>MAX(0,$C589-Parameters!$C$14)*Parameters!$D$14</f>
        <v>2584.7445167378564</v>
      </c>
      <c r="F589" s="58">
        <f>MAX(0,$C589-Parameters!$C$15)*Parameters!$D$15</f>
        <v>1584.7445167378567</v>
      </c>
      <c r="G589" s="59">
        <f t="shared" si="87"/>
        <v>7754.2335502135693</v>
      </c>
      <c r="H589" s="59">
        <f>IF(D589=0,0,Parameters!$C$13*Parameters!$D$13)+IF(E589=0,0,Parameters!$C$14*Parameters!$D$14)+IF(F589=0,0,Parameters!$C$15*Parameters!$D$15)</f>
        <v>24000</v>
      </c>
      <c r="I589" s="60">
        <f t="shared" si="86"/>
        <v>0.32309306459223203</v>
      </c>
      <c r="J589" s="58">
        <f>'S(t) modelling'!H581</f>
        <v>112.36592573914454</v>
      </c>
      <c r="K589" s="57">
        <f>MAX(0,$J589-Parameters!$C$13)*Parameters!$D$13</f>
        <v>4236.5925739144541</v>
      </c>
      <c r="L589" s="27">
        <f>MAX(0,$J589-Parameters!$C$14)*Parameters!$D$14</f>
        <v>3236.5925739144545</v>
      </c>
      <c r="M589" s="58">
        <f>MAX(0,$J589-Parameters!$C$15)*Parameters!$D$15</f>
        <v>2236.5925739144545</v>
      </c>
      <c r="N589" s="61">
        <f t="shared" si="88"/>
        <v>9709.7777217433631</v>
      </c>
      <c r="O589" s="59">
        <f>IF(K589=0,0,Parameters!$C$13*Parameters!$D$13)+IF(L589=0,0,Parameters!$C$14*Parameters!$D$14)+IF(M589=0,0,Parameters!$C$15*Parameters!$D$15)</f>
        <v>24000</v>
      </c>
      <c r="P589" s="60">
        <f t="shared" si="81"/>
        <v>0.40457407173930682</v>
      </c>
      <c r="R589" s="56">
        <f t="shared" si="82"/>
        <v>575</v>
      </c>
      <c r="S589" s="57">
        <f>MAX(0,$C589-Parameters!$C$16)*Parameters!$D$16</f>
        <v>1584.7445167378567</v>
      </c>
      <c r="T589" s="58">
        <f>MAX(0,$C589-Parameters!$D$17)*Parameters!$D$17</f>
        <v>584.74451673785666</v>
      </c>
      <c r="U589" s="70">
        <f t="shared" si="89"/>
        <v>2169.4890334757133</v>
      </c>
      <c r="V589" s="71">
        <f>IF(S589=0,0,Parameters!$C$16*Parameters!$D$16)+IF(T589=0,0,Parameters!$C$17*Parameters!$D$17)</f>
        <v>19000</v>
      </c>
      <c r="W589" s="60">
        <f t="shared" si="83"/>
        <v>0.11418363334082701</v>
      </c>
      <c r="X589" s="57">
        <f>MAX(0,$J589-Parameters!$C$16)*Parameters!$D$16</f>
        <v>2236.5925739144545</v>
      </c>
      <c r="Y589" s="27">
        <f>MAX(0,$J589-Parameters!$C$17)*Parameters!$D$17</f>
        <v>1236.5925739144543</v>
      </c>
      <c r="Z589" s="72">
        <f t="shared" si="84"/>
        <v>3473.1851478289091</v>
      </c>
      <c r="AA589" s="61">
        <f>IF(X589=0,0,Parameters!$C$16*Parameters!$D$16)+IF(Y589=0,0,Parameters!$C$17*Parameters!$D$17)</f>
        <v>19000</v>
      </c>
      <c r="AB589" s="60">
        <f t="shared" si="85"/>
        <v>0.18279921830678469</v>
      </c>
    </row>
    <row r="590" spans="2:28" x14ac:dyDescent="0.3">
      <c r="B590" s="56">
        <f>'S(t) modelling'!A582</f>
        <v>576</v>
      </c>
      <c r="C590" s="57">
        <f>'S(t) modelling'!E582</f>
        <v>93.640059122565759</v>
      </c>
      <c r="D590" s="57">
        <f>MAX(0,$C590-Parameters!$C$13)*Parameters!$D$13</f>
        <v>2364.0059122565758</v>
      </c>
      <c r="E590" s="27">
        <f>MAX(0,$C590-Parameters!$C$14)*Parameters!$D$14</f>
        <v>1364.0059122565758</v>
      </c>
      <c r="F590" s="58">
        <f>MAX(0,$C590-Parameters!$C$15)*Parameters!$D$15</f>
        <v>364.00591225657593</v>
      </c>
      <c r="G590" s="59">
        <f t="shared" si="87"/>
        <v>4092.0177367697274</v>
      </c>
      <c r="H590" s="59">
        <f>IF(D590=0,0,Parameters!$C$13*Parameters!$D$13)+IF(E590=0,0,Parameters!$C$14*Parameters!$D$14)+IF(F590=0,0,Parameters!$C$15*Parameters!$D$15)</f>
        <v>24000</v>
      </c>
      <c r="I590" s="60">
        <f t="shared" si="86"/>
        <v>0.17050073903207197</v>
      </c>
      <c r="J590" s="58">
        <f>'S(t) modelling'!H582</f>
        <v>86.649343745907629</v>
      </c>
      <c r="K590" s="57">
        <f>MAX(0,$J590-Parameters!$C$13)*Parameters!$D$13</f>
        <v>1664.9343745907629</v>
      </c>
      <c r="L590" s="27">
        <f>MAX(0,$J590-Parameters!$C$14)*Parameters!$D$14</f>
        <v>664.9343745907629</v>
      </c>
      <c r="M590" s="58">
        <f>MAX(0,$J590-Parameters!$C$15)*Parameters!$D$15</f>
        <v>0</v>
      </c>
      <c r="N590" s="61">
        <f t="shared" si="88"/>
        <v>2329.8687491815258</v>
      </c>
      <c r="O590" s="59">
        <f>IF(K590=0,0,Parameters!$C$13*Parameters!$D$13)+IF(L590=0,0,Parameters!$C$14*Parameters!$D$14)+IF(M590=0,0,Parameters!$C$15*Parameters!$D$15)</f>
        <v>15000</v>
      </c>
      <c r="P590" s="60">
        <f t="shared" si="81"/>
        <v>0.15532458327876839</v>
      </c>
      <c r="R590" s="56">
        <f t="shared" si="82"/>
        <v>576</v>
      </c>
      <c r="S590" s="57">
        <f>MAX(0,$C590-Parameters!$C$16)*Parameters!$D$16</f>
        <v>364.00591225657593</v>
      </c>
      <c r="T590" s="58">
        <f>MAX(0,$C590-Parameters!$D$17)*Parameters!$D$17</f>
        <v>0</v>
      </c>
      <c r="U590" s="70">
        <f t="shared" si="89"/>
        <v>364.00591225657593</v>
      </c>
      <c r="V590" s="71">
        <f>IF(S590=0,0,Parameters!$C$16*Parameters!$D$16)+IF(T590=0,0,Parameters!$C$17*Parameters!$D$17)</f>
        <v>9000</v>
      </c>
      <c r="W590" s="60">
        <f t="shared" si="83"/>
        <v>4.0445101361841769E-2</v>
      </c>
      <c r="X590" s="57">
        <f>MAX(0,$J590-Parameters!$C$16)*Parameters!$D$16</f>
        <v>0</v>
      </c>
      <c r="Y590" s="27">
        <f>MAX(0,$J590-Parameters!$C$17)*Parameters!$D$17</f>
        <v>0</v>
      </c>
      <c r="Z590" s="72">
        <f t="shared" si="84"/>
        <v>0</v>
      </c>
      <c r="AA590" s="61">
        <f>IF(X590=0,0,Parameters!$C$16*Parameters!$D$16)+IF(Y590=0,0,Parameters!$C$17*Parameters!$D$17)</f>
        <v>0</v>
      </c>
      <c r="AB590" s="60">
        <f t="shared" si="85"/>
        <v>0</v>
      </c>
    </row>
    <row r="591" spans="2:28" x14ac:dyDescent="0.3">
      <c r="B591" s="56">
        <f>'S(t) modelling'!A583</f>
        <v>577</v>
      </c>
      <c r="C591" s="57">
        <f>'S(t) modelling'!E583</f>
        <v>100.88970062265398</v>
      </c>
      <c r="D591" s="57">
        <f>MAX(0,$C591-Parameters!$C$13)*Parameters!$D$13</f>
        <v>3088.9700622653977</v>
      </c>
      <c r="E591" s="27">
        <f>MAX(0,$C591-Parameters!$C$14)*Parameters!$D$14</f>
        <v>2088.9700622653977</v>
      </c>
      <c r="F591" s="58">
        <f>MAX(0,$C591-Parameters!$C$15)*Parameters!$D$15</f>
        <v>1088.9700622653977</v>
      </c>
      <c r="G591" s="59">
        <f t="shared" si="87"/>
        <v>6266.9101867961926</v>
      </c>
      <c r="H591" s="59">
        <f>IF(D591=0,0,Parameters!$C$13*Parameters!$D$13)+IF(E591=0,0,Parameters!$C$14*Parameters!$D$14)+IF(F591=0,0,Parameters!$C$15*Parameters!$D$15)</f>
        <v>24000</v>
      </c>
      <c r="I591" s="60">
        <f t="shared" si="86"/>
        <v>0.26112125778317469</v>
      </c>
      <c r="J591" s="58">
        <f>'S(t) modelling'!H583</f>
        <v>109.49094477808593</v>
      </c>
      <c r="K591" s="57">
        <f>MAX(0,$J591-Parameters!$C$13)*Parameters!$D$13</f>
        <v>3949.0944778085932</v>
      </c>
      <c r="L591" s="27">
        <f>MAX(0,$J591-Parameters!$C$14)*Parameters!$D$14</f>
        <v>2949.0944778085932</v>
      </c>
      <c r="M591" s="58">
        <f>MAX(0,$J591-Parameters!$C$15)*Parameters!$D$15</f>
        <v>1949.0944778085932</v>
      </c>
      <c r="N591" s="61">
        <f t="shared" si="88"/>
        <v>8847.2834334257786</v>
      </c>
      <c r="O591" s="59">
        <f>IF(K591=0,0,Parameters!$C$13*Parameters!$D$13)+IF(L591=0,0,Parameters!$C$14*Parameters!$D$14)+IF(M591=0,0,Parameters!$C$15*Parameters!$D$15)</f>
        <v>24000</v>
      </c>
      <c r="P591" s="60">
        <f t="shared" ref="P591:P654" si="90">IF(O591=0,0,N591/O591)</f>
        <v>0.3686368097260741</v>
      </c>
      <c r="R591" s="56">
        <f t="shared" ref="R591:R654" si="91">B591</f>
        <v>577</v>
      </c>
      <c r="S591" s="57">
        <f>MAX(0,$C591-Parameters!$C$16)*Parameters!$D$16</f>
        <v>1088.9700622653977</v>
      </c>
      <c r="T591" s="58">
        <f>MAX(0,$C591-Parameters!$D$17)*Parameters!$D$17</f>
        <v>88.970062265397587</v>
      </c>
      <c r="U591" s="70">
        <f t="shared" si="89"/>
        <v>1177.9401245307954</v>
      </c>
      <c r="V591" s="71">
        <f>IF(S591=0,0,Parameters!$C$16*Parameters!$D$16)+IF(T591=0,0,Parameters!$C$17*Parameters!$D$17)</f>
        <v>19000</v>
      </c>
      <c r="W591" s="60">
        <f t="shared" ref="W591:W654" si="92">IF(U591=0,0,U591/V591)</f>
        <v>6.1996848659515547E-2</v>
      </c>
      <c r="X591" s="57">
        <f>MAX(0,$J591-Parameters!$C$16)*Parameters!$D$16</f>
        <v>1949.0944778085932</v>
      </c>
      <c r="Y591" s="27">
        <f>MAX(0,$J591-Parameters!$C$17)*Parameters!$D$17</f>
        <v>949.09447780859318</v>
      </c>
      <c r="Z591" s="72">
        <f t="shared" ref="Z591:Z654" si="93">SUM(X591:Y591)</f>
        <v>2898.1889556171864</v>
      </c>
      <c r="AA591" s="61">
        <f>IF(X591=0,0,Parameters!$C$16*Parameters!$D$16)+IF(Y591=0,0,Parameters!$C$17*Parameters!$D$17)</f>
        <v>19000</v>
      </c>
      <c r="AB591" s="60">
        <f t="shared" ref="AB591:AB654" si="94">IF(Z591=0,0,Z591/AA591)</f>
        <v>0.15253626082195718</v>
      </c>
    </row>
    <row r="592" spans="2:28" x14ac:dyDescent="0.3">
      <c r="B592" s="56">
        <f>'S(t) modelling'!A584</f>
        <v>578</v>
      </c>
      <c r="C592" s="57">
        <f>'S(t) modelling'!E584</f>
        <v>100.91738743470924</v>
      </c>
      <c r="D592" s="57">
        <f>MAX(0,$C592-Parameters!$C$13)*Parameters!$D$13</f>
        <v>3091.738743470924</v>
      </c>
      <c r="E592" s="27">
        <f>MAX(0,$C592-Parameters!$C$14)*Parameters!$D$14</f>
        <v>2091.738743470924</v>
      </c>
      <c r="F592" s="58">
        <f>MAX(0,$C592-Parameters!$C$15)*Parameters!$D$15</f>
        <v>1091.738743470924</v>
      </c>
      <c r="G592" s="59">
        <f t="shared" si="87"/>
        <v>6275.2162304127723</v>
      </c>
      <c r="H592" s="59">
        <f>IF(D592=0,0,Parameters!$C$13*Parameters!$D$13)+IF(E592=0,0,Parameters!$C$14*Parameters!$D$14)+IF(F592=0,0,Parameters!$C$15*Parameters!$D$15)</f>
        <v>24000</v>
      </c>
      <c r="I592" s="60">
        <f t="shared" ref="I592:I655" si="95">IF(H592=0,0,G592/H592)</f>
        <v>0.26146734293386553</v>
      </c>
      <c r="J592" s="58">
        <f>'S(t) modelling'!H584</f>
        <v>101.61911372481079</v>
      </c>
      <c r="K592" s="57">
        <f>MAX(0,$J592-Parameters!$C$13)*Parameters!$D$13</f>
        <v>3161.9113724810786</v>
      </c>
      <c r="L592" s="27">
        <f>MAX(0,$J592-Parameters!$C$14)*Parameters!$D$14</f>
        <v>2161.9113724810786</v>
      </c>
      <c r="M592" s="58">
        <f>MAX(0,$J592-Parameters!$C$15)*Parameters!$D$15</f>
        <v>1161.9113724810788</v>
      </c>
      <c r="N592" s="61">
        <f t="shared" si="88"/>
        <v>6485.7341174432358</v>
      </c>
      <c r="O592" s="59">
        <f>IF(K592=0,0,Parameters!$C$13*Parameters!$D$13)+IF(L592=0,0,Parameters!$C$14*Parameters!$D$14)+IF(M592=0,0,Parameters!$C$15*Parameters!$D$15)</f>
        <v>24000</v>
      </c>
      <c r="P592" s="60">
        <f t="shared" si="90"/>
        <v>0.27023892156013485</v>
      </c>
      <c r="R592" s="56">
        <f t="shared" si="91"/>
        <v>578</v>
      </c>
      <c r="S592" s="57">
        <f>MAX(0,$C592-Parameters!$C$16)*Parameters!$D$16</f>
        <v>1091.738743470924</v>
      </c>
      <c r="T592" s="58">
        <f>MAX(0,$C592-Parameters!$D$17)*Parameters!$D$17</f>
        <v>91.738743470924078</v>
      </c>
      <c r="U592" s="70">
        <f t="shared" si="89"/>
        <v>1183.4774869418479</v>
      </c>
      <c r="V592" s="71">
        <f>IF(S592=0,0,Parameters!$C$16*Parameters!$D$16)+IF(T592=0,0,Parameters!$C$17*Parameters!$D$17)</f>
        <v>19000</v>
      </c>
      <c r="W592" s="60">
        <f t="shared" si="92"/>
        <v>6.228828878641305E-2</v>
      </c>
      <c r="X592" s="57">
        <f>MAX(0,$J592-Parameters!$C$16)*Parameters!$D$16</f>
        <v>1161.9113724810788</v>
      </c>
      <c r="Y592" s="27">
        <f>MAX(0,$J592-Parameters!$C$17)*Parameters!$D$17</f>
        <v>161.91137248107879</v>
      </c>
      <c r="Z592" s="72">
        <f t="shared" si="93"/>
        <v>1323.8227449621577</v>
      </c>
      <c r="AA592" s="61">
        <f>IF(X592=0,0,Parameters!$C$16*Parameters!$D$16)+IF(Y592=0,0,Parameters!$C$17*Parameters!$D$17)</f>
        <v>19000</v>
      </c>
      <c r="AB592" s="60">
        <f t="shared" si="94"/>
        <v>6.9674881313797773E-2</v>
      </c>
    </row>
    <row r="593" spans="2:28" x14ac:dyDescent="0.3">
      <c r="B593" s="56">
        <f>'S(t) modelling'!A585</f>
        <v>579</v>
      </c>
      <c r="C593" s="57">
        <f>'S(t) modelling'!E585</f>
        <v>108.99581344538014</v>
      </c>
      <c r="D593" s="57">
        <f>MAX(0,$C593-Parameters!$C$13)*Parameters!$D$13</f>
        <v>3899.5813445380136</v>
      </c>
      <c r="E593" s="27">
        <f>MAX(0,$C593-Parameters!$C$14)*Parameters!$D$14</f>
        <v>2899.5813445380136</v>
      </c>
      <c r="F593" s="58">
        <f>MAX(0,$C593-Parameters!$C$15)*Parameters!$D$15</f>
        <v>1899.5813445380136</v>
      </c>
      <c r="G593" s="59">
        <f t="shared" si="87"/>
        <v>8698.7440336140407</v>
      </c>
      <c r="H593" s="59">
        <f>IF(D593=0,0,Parameters!$C$13*Parameters!$D$13)+IF(E593=0,0,Parameters!$C$14*Parameters!$D$14)+IF(F593=0,0,Parameters!$C$15*Parameters!$D$15)</f>
        <v>24000</v>
      </c>
      <c r="I593" s="60">
        <f t="shared" si="95"/>
        <v>0.3624476680672517</v>
      </c>
      <c r="J593" s="58">
        <f>'S(t) modelling'!H585</f>
        <v>121.81188340383494</v>
      </c>
      <c r="K593" s="57">
        <f>MAX(0,$J593-Parameters!$C$13)*Parameters!$D$13</f>
        <v>5181.1883403834945</v>
      </c>
      <c r="L593" s="27">
        <f>MAX(0,$J593-Parameters!$C$14)*Parameters!$D$14</f>
        <v>4181.1883403834945</v>
      </c>
      <c r="M593" s="58">
        <f>MAX(0,$J593-Parameters!$C$15)*Parameters!$D$15</f>
        <v>3181.1883403834941</v>
      </c>
      <c r="N593" s="61">
        <f t="shared" si="88"/>
        <v>12543.565021150484</v>
      </c>
      <c r="O593" s="59">
        <f>IF(K593=0,0,Parameters!$C$13*Parameters!$D$13)+IF(L593=0,0,Parameters!$C$14*Parameters!$D$14)+IF(M593=0,0,Parameters!$C$15*Parameters!$D$15)</f>
        <v>24000</v>
      </c>
      <c r="P593" s="60">
        <f t="shared" si="90"/>
        <v>0.5226485425479368</v>
      </c>
      <c r="R593" s="56">
        <f t="shared" si="91"/>
        <v>579</v>
      </c>
      <c r="S593" s="57">
        <f>MAX(0,$C593-Parameters!$C$16)*Parameters!$D$16</f>
        <v>1899.5813445380136</v>
      </c>
      <c r="T593" s="58">
        <f>MAX(0,$C593-Parameters!$D$17)*Parameters!$D$17</f>
        <v>899.58134453801358</v>
      </c>
      <c r="U593" s="70">
        <f t="shared" si="89"/>
        <v>2799.1626890760272</v>
      </c>
      <c r="V593" s="71">
        <f>IF(S593=0,0,Parameters!$C$16*Parameters!$D$16)+IF(T593=0,0,Parameters!$C$17*Parameters!$D$17)</f>
        <v>19000</v>
      </c>
      <c r="W593" s="60">
        <f t="shared" si="92"/>
        <v>0.147324352056633</v>
      </c>
      <c r="X593" s="57">
        <f>MAX(0,$J593-Parameters!$C$16)*Parameters!$D$16</f>
        <v>3181.1883403834941</v>
      </c>
      <c r="Y593" s="27">
        <f>MAX(0,$J593-Parameters!$C$17)*Parameters!$D$17</f>
        <v>2181.1883403834941</v>
      </c>
      <c r="Z593" s="72">
        <f t="shared" si="93"/>
        <v>5362.3766807669881</v>
      </c>
      <c r="AA593" s="61">
        <f>IF(X593=0,0,Parameters!$C$16*Parameters!$D$16)+IF(Y593=0,0,Parameters!$C$17*Parameters!$D$17)</f>
        <v>19000</v>
      </c>
      <c r="AB593" s="60">
        <f t="shared" si="94"/>
        <v>0.28223035161931515</v>
      </c>
    </row>
    <row r="594" spans="2:28" x14ac:dyDescent="0.3">
      <c r="B594" s="56">
        <f>'S(t) modelling'!A586</f>
        <v>580</v>
      </c>
      <c r="C594" s="57">
        <f>'S(t) modelling'!E586</f>
        <v>121.11211137475122</v>
      </c>
      <c r="D594" s="57">
        <f>MAX(0,$C594-Parameters!$C$13)*Parameters!$D$13</f>
        <v>5111.2111374751221</v>
      </c>
      <c r="E594" s="27">
        <f>MAX(0,$C594-Parameters!$C$14)*Parameters!$D$14</f>
        <v>4111.2111374751221</v>
      </c>
      <c r="F594" s="58">
        <f>MAX(0,$C594-Parameters!$C$15)*Parameters!$D$15</f>
        <v>3111.2111374751221</v>
      </c>
      <c r="G594" s="59">
        <f t="shared" si="87"/>
        <v>12333.633412425366</v>
      </c>
      <c r="H594" s="59">
        <f>IF(D594=0,0,Parameters!$C$13*Parameters!$D$13)+IF(E594=0,0,Parameters!$C$14*Parameters!$D$14)+IF(F594=0,0,Parameters!$C$15*Parameters!$D$15)</f>
        <v>24000</v>
      </c>
      <c r="I594" s="60">
        <f t="shared" si="95"/>
        <v>0.51390139218439024</v>
      </c>
      <c r="J594" s="58">
        <f>'S(t) modelling'!H586</f>
        <v>111.68496056189974</v>
      </c>
      <c r="K594" s="57">
        <f>MAX(0,$J594-Parameters!$C$13)*Parameters!$D$13</f>
        <v>4168.4960561899743</v>
      </c>
      <c r="L594" s="27">
        <f>MAX(0,$J594-Parameters!$C$14)*Parameters!$D$14</f>
        <v>3168.4960561899743</v>
      </c>
      <c r="M594" s="58">
        <f>MAX(0,$J594-Parameters!$C$15)*Parameters!$D$15</f>
        <v>2168.4960561899743</v>
      </c>
      <c r="N594" s="61">
        <f t="shared" si="88"/>
        <v>9505.488168569922</v>
      </c>
      <c r="O594" s="59">
        <f>IF(K594=0,0,Parameters!$C$13*Parameters!$D$13)+IF(L594=0,0,Parameters!$C$14*Parameters!$D$14)+IF(M594=0,0,Parameters!$C$15*Parameters!$D$15)</f>
        <v>24000</v>
      </c>
      <c r="P594" s="60">
        <f t="shared" si="90"/>
        <v>0.39606200702374678</v>
      </c>
      <c r="R594" s="56">
        <f t="shared" si="91"/>
        <v>580</v>
      </c>
      <c r="S594" s="57">
        <f>MAX(0,$C594-Parameters!$C$16)*Parameters!$D$16</f>
        <v>3111.2111374751221</v>
      </c>
      <c r="T594" s="58">
        <f>MAX(0,$C594-Parameters!$D$17)*Parameters!$D$17</f>
        <v>2111.2111374751221</v>
      </c>
      <c r="U594" s="70">
        <f t="shared" si="89"/>
        <v>5222.4222749502442</v>
      </c>
      <c r="V594" s="71">
        <f>IF(S594=0,0,Parameters!$C$16*Parameters!$D$16)+IF(T594=0,0,Parameters!$C$17*Parameters!$D$17)</f>
        <v>19000</v>
      </c>
      <c r="W594" s="60">
        <f t="shared" si="92"/>
        <v>0.27486433026053919</v>
      </c>
      <c r="X594" s="57">
        <f>MAX(0,$J594-Parameters!$C$16)*Parameters!$D$16</f>
        <v>2168.4960561899743</v>
      </c>
      <c r="Y594" s="27">
        <f>MAX(0,$J594-Parameters!$C$17)*Parameters!$D$17</f>
        <v>1168.4960561899743</v>
      </c>
      <c r="Z594" s="72">
        <f t="shared" si="93"/>
        <v>3336.9921123799486</v>
      </c>
      <c r="AA594" s="61">
        <f>IF(X594=0,0,Parameters!$C$16*Parameters!$D$16)+IF(Y594=0,0,Parameters!$C$17*Parameters!$D$17)</f>
        <v>19000</v>
      </c>
      <c r="AB594" s="60">
        <f t="shared" si="94"/>
        <v>0.17563116380947097</v>
      </c>
    </row>
    <row r="595" spans="2:28" x14ac:dyDescent="0.3">
      <c r="B595" s="56">
        <f>'S(t) modelling'!A587</f>
        <v>581</v>
      </c>
      <c r="C595" s="57">
        <f>'S(t) modelling'!E587</f>
        <v>101.26058193963807</v>
      </c>
      <c r="D595" s="57">
        <f>MAX(0,$C595-Parameters!$C$13)*Parameters!$D$13</f>
        <v>3126.0581939638073</v>
      </c>
      <c r="E595" s="27">
        <f>MAX(0,$C595-Parameters!$C$14)*Parameters!$D$14</f>
        <v>2126.0581939638073</v>
      </c>
      <c r="F595" s="58">
        <f>MAX(0,$C595-Parameters!$C$15)*Parameters!$D$15</f>
        <v>1126.0581939638073</v>
      </c>
      <c r="G595" s="59">
        <f t="shared" si="87"/>
        <v>6378.1745818914223</v>
      </c>
      <c r="H595" s="59">
        <f>IF(D595=0,0,Parameters!$C$13*Parameters!$D$13)+IF(E595=0,0,Parameters!$C$14*Parameters!$D$14)+IF(F595=0,0,Parameters!$C$15*Parameters!$D$15)</f>
        <v>24000</v>
      </c>
      <c r="I595" s="60">
        <f t="shared" si="95"/>
        <v>0.26575727424547591</v>
      </c>
      <c r="J595" s="58">
        <f>'S(t) modelling'!H587</f>
        <v>106.86118115934535</v>
      </c>
      <c r="K595" s="57">
        <f>MAX(0,$J595-Parameters!$C$13)*Parameters!$D$13</f>
        <v>3686.1181159345351</v>
      </c>
      <c r="L595" s="27">
        <f>MAX(0,$J595-Parameters!$C$14)*Parameters!$D$14</f>
        <v>2686.1181159345351</v>
      </c>
      <c r="M595" s="58">
        <f>MAX(0,$J595-Parameters!$C$15)*Parameters!$D$15</f>
        <v>1686.1181159345349</v>
      </c>
      <c r="N595" s="61">
        <f t="shared" si="88"/>
        <v>8058.3543478036054</v>
      </c>
      <c r="O595" s="59">
        <f>IF(K595=0,0,Parameters!$C$13*Parameters!$D$13)+IF(L595=0,0,Parameters!$C$14*Parameters!$D$14)+IF(M595=0,0,Parameters!$C$15*Parameters!$D$15)</f>
        <v>24000</v>
      </c>
      <c r="P595" s="60">
        <f t="shared" si="90"/>
        <v>0.33576476449181691</v>
      </c>
      <c r="R595" s="56">
        <f t="shared" si="91"/>
        <v>581</v>
      </c>
      <c r="S595" s="57">
        <f>MAX(0,$C595-Parameters!$C$16)*Parameters!$D$16</f>
        <v>1126.0581939638073</v>
      </c>
      <c r="T595" s="58">
        <f>MAX(0,$C595-Parameters!$D$17)*Parameters!$D$17</f>
        <v>126.05819396380724</v>
      </c>
      <c r="U595" s="70">
        <f t="shared" si="89"/>
        <v>1252.1163879276146</v>
      </c>
      <c r="V595" s="71">
        <f>IF(S595=0,0,Parameters!$C$16*Parameters!$D$16)+IF(T595=0,0,Parameters!$C$17*Parameters!$D$17)</f>
        <v>19000</v>
      </c>
      <c r="W595" s="60">
        <f t="shared" si="92"/>
        <v>6.5900862522506029E-2</v>
      </c>
      <c r="X595" s="57">
        <f>MAX(0,$J595-Parameters!$C$16)*Parameters!$D$16</f>
        <v>1686.1181159345349</v>
      </c>
      <c r="Y595" s="27">
        <f>MAX(0,$J595-Parameters!$C$17)*Parameters!$D$17</f>
        <v>686.1181159345349</v>
      </c>
      <c r="Z595" s="72">
        <f t="shared" si="93"/>
        <v>2372.2362318690698</v>
      </c>
      <c r="AA595" s="61">
        <f>IF(X595=0,0,Parameters!$C$16*Parameters!$D$16)+IF(Y595=0,0,Parameters!$C$17*Parameters!$D$17)</f>
        <v>19000</v>
      </c>
      <c r="AB595" s="60">
        <f t="shared" si="94"/>
        <v>0.12485453851942473</v>
      </c>
    </row>
    <row r="596" spans="2:28" x14ac:dyDescent="0.3">
      <c r="B596" s="56">
        <f>'S(t) modelling'!A588</f>
        <v>582</v>
      </c>
      <c r="C596" s="57">
        <f>'S(t) modelling'!E588</f>
        <v>99.305488493680727</v>
      </c>
      <c r="D596" s="57">
        <f>MAX(0,$C596-Parameters!$C$13)*Parameters!$D$13</f>
        <v>2930.5488493680728</v>
      </c>
      <c r="E596" s="27">
        <f>MAX(0,$C596-Parameters!$C$14)*Parameters!$D$14</f>
        <v>1930.5488493680728</v>
      </c>
      <c r="F596" s="58">
        <f>MAX(0,$C596-Parameters!$C$15)*Parameters!$D$15</f>
        <v>930.54884936807275</v>
      </c>
      <c r="G596" s="59">
        <f t="shared" si="87"/>
        <v>5791.6465481042178</v>
      </c>
      <c r="H596" s="59">
        <f>IF(D596=0,0,Parameters!$C$13*Parameters!$D$13)+IF(E596=0,0,Parameters!$C$14*Parameters!$D$14)+IF(F596=0,0,Parameters!$C$15*Parameters!$D$15)</f>
        <v>24000</v>
      </c>
      <c r="I596" s="60">
        <f t="shared" si="95"/>
        <v>0.24131860617100909</v>
      </c>
      <c r="J596" s="58">
        <f>'S(t) modelling'!H588</f>
        <v>97.388679951800526</v>
      </c>
      <c r="K596" s="57">
        <f>MAX(0,$J596-Parameters!$C$13)*Parameters!$D$13</f>
        <v>2738.8679951800527</v>
      </c>
      <c r="L596" s="27">
        <f>MAX(0,$J596-Parameters!$C$14)*Parameters!$D$14</f>
        <v>1738.8679951800527</v>
      </c>
      <c r="M596" s="58">
        <f>MAX(0,$J596-Parameters!$C$15)*Parameters!$D$15</f>
        <v>738.86799518005262</v>
      </c>
      <c r="N596" s="61">
        <f t="shared" si="88"/>
        <v>5216.6039855401577</v>
      </c>
      <c r="O596" s="59">
        <f>IF(K596=0,0,Parameters!$C$13*Parameters!$D$13)+IF(L596=0,0,Parameters!$C$14*Parameters!$D$14)+IF(M596=0,0,Parameters!$C$15*Parameters!$D$15)</f>
        <v>24000</v>
      </c>
      <c r="P596" s="60">
        <f t="shared" si="90"/>
        <v>0.21735849939750657</v>
      </c>
      <c r="R596" s="56">
        <f t="shared" si="91"/>
        <v>582</v>
      </c>
      <c r="S596" s="57">
        <f>MAX(0,$C596-Parameters!$C$16)*Parameters!$D$16</f>
        <v>930.54884936807275</v>
      </c>
      <c r="T596" s="58">
        <f>MAX(0,$C596-Parameters!$D$17)*Parameters!$D$17</f>
        <v>0</v>
      </c>
      <c r="U596" s="70">
        <f t="shared" si="89"/>
        <v>930.54884936807275</v>
      </c>
      <c r="V596" s="71">
        <f>IF(S596=0,0,Parameters!$C$16*Parameters!$D$16)+IF(T596=0,0,Parameters!$C$17*Parameters!$D$17)</f>
        <v>9000</v>
      </c>
      <c r="W596" s="60">
        <f t="shared" si="92"/>
        <v>0.10339431659645253</v>
      </c>
      <c r="X596" s="57">
        <f>MAX(0,$J596-Parameters!$C$16)*Parameters!$D$16</f>
        <v>738.86799518005262</v>
      </c>
      <c r="Y596" s="27">
        <f>MAX(0,$J596-Parameters!$C$17)*Parameters!$D$17</f>
        <v>0</v>
      </c>
      <c r="Z596" s="72">
        <f t="shared" si="93"/>
        <v>738.86799518005262</v>
      </c>
      <c r="AA596" s="61">
        <f>IF(X596=0,0,Parameters!$C$16*Parameters!$D$16)+IF(Y596=0,0,Parameters!$C$17*Parameters!$D$17)</f>
        <v>9000</v>
      </c>
      <c r="AB596" s="60">
        <f t="shared" si="94"/>
        <v>8.2096443908894728E-2</v>
      </c>
    </row>
    <row r="597" spans="2:28" x14ac:dyDescent="0.3">
      <c r="B597" s="56">
        <f>'S(t) modelling'!A589</f>
        <v>583</v>
      </c>
      <c r="C597" s="57">
        <f>'S(t) modelling'!E589</f>
        <v>93.513305866358266</v>
      </c>
      <c r="D597" s="57">
        <f>MAX(0,$C597-Parameters!$C$13)*Parameters!$D$13</f>
        <v>2351.3305866358264</v>
      </c>
      <c r="E597" s="27">
        <f>MAX(0,$C597-Parameters!$C$14)*Parameters!$D$14</f>
        <v>1351.3305866358266</v>
      </c>
      <c r="F597" s="58">
        <f>MAX(0,$C597-Parameters!$C$15)*Parameters!$D$15</f>
        <v>351.33058663582659</v>
      </c>
      <c r="G597" s="59">
        <f t="shared" si="87"/>
        <v>4053.9917599074793</v>
      </c>
      <c r="H597" s="59">
        <f>IF(D597=0,0,Parameters!$C$13*Parameters!$D$13)+IF(E597=0,0,Parameters!$C$14*Parameters!$D$14)+IF(F597=0,0,Parameters!$C$15*Parameters!$D$15)</f>
        <v>24000</v>
      </c>
      <c r="I597" s="60">
        <f t="shared" si="95"/>
        <v>0.16891632332947831</v>
      </c>
      <c r="J597" s="58">
        <f>'S(t) modelling'!H589</f>
        <v>111.41274918513464</v>
      </c>
      <c r="K597" s="57">
        <f>MAX(0,$J597-Parameters!$C$13)*Parameters!$D$13</f>
        <v>4141.2749185134644</v>
      </c>
      <c r="L597" s="27">
        <f>MAX(0,$J597-Parameters!$C$14)*Parameters!$D$14</f>
        <v>3141.2749185134644</v>
      </c>
      <c r="M597" s="58">
        <f>MAX(0,$J597-Parameters!$C$15)*Parameters!$D$15</f>
        <v>2141.2749185134644</v>
      </c>
      <c r="N597" s="61">
        <f t="shared" si="88"/>
        <v>9423.8247555403941</v>
      </c>
      <c r="O597" s="59">
        <f>IF(K597=0,0,Parameters!$C$13*Parameters!$D$13)+IF(L597=0,0,Parameters!$C$14*Parameters!$D$14)+IF(M597=0,0,Parameters!$C$15*Parameters!$D$15)</f>
        <v>24000</v>
      </c>
      <c r="P597" s="60">
        <f t="shared" si="90"/>
        <v>0.39265936481418307</v>
      </c>
      <c r="R597" s="56">
        <f t="shared" si="91"/>
        <v>583</v>
      </c>
      <c r="S597" s="57">
        <f>MAX(0,$C597-Parameters!$C$16)*Parameters!$D$16</f>
        <v>351.33058663582659</v>
      </c>
      <c r="T597" s="58">
        <f>MAX(0,$C597-Parameters!$D$17)*Parameters!$D$17</f>
        <v>0</v>
      </c>
      <c r="U597" s="70">
        <f t="shared" si="89"/>
        <v>351.33058663582659</v>
      </c>
      <c r="V597" s="71">
        <f>IF(S597=0,0,Parameters!$C$16*Parameters!$D$16)+IF(T597=0,0,Parameters!$C$17*Parameters!$D$17)</f>
        <v>9000</v>
      </c>
      <c r="W597" s="60">
        <f t="shared" si="92"/>
        <v>3.9036731848425175E-2</v>
      </c>
      <c r="X597" s="57">
        <f>MAX(0,$J597-Parameters!$C$16)*Parameters!$D$16</f>
        <v>2141.2749185134644</v>
      </c>
      <c r="Y597" s="27">
        <f>MAX(0,$J597-Parameters!$C$17)*Parameters!$D$17</f>
        <v>1141.2749185134644</v>
      </c>
      <c r="Z597" s="72">
        <f t="shared" si="93"/>
        <v>3282.5498370269288</v>
      </c>
      <c r="AA597" s="61">
        <f>IF(X597=0,0,Parameters!$C$16*Parameters!$D$16)+IF(Y597=0,0,Parameters!$C$17*Parameters!$D$17)</f>
        <v>19000</v>
      </c>
      <c r="AB597" s="60">
        <f t="shared" si="94"/>
        <v>0.17276578089615416</v>
      </c>
    </row>
    <row r="598" spans="2:28" x14ac:dyDescent="0.3">
      <c r="B598" s="56">
        <f>'S(t) modelling'!A590</f>
        <v>584</v>
      </c>
      <c r="C598" s="57">
        <f>'S(t) modelling'!E590</f>
        <v>98.081030461430274</v>
      </c>
      <c r="D598" s="57">
        <f>MAX(0,$C598-Parameters!$C$13)*Parameters!$D$13</f>
        <v>2808.1030461430273</v>
      </c>
      <c r="E598" s="27">
        <f>MAX(0,$C598-Parameters!$C$14)*Parameters!$D$14</f>
        <v>1808.1030461430273</v>
      </c>
      <c r="F598" s="58">
        <f>MAX(0,$C598-Parameters!$C$15)*Parameters!$D$15</f>
        <v>808.10304614302731</v>
      </c>
      <c r="G598" s="59">
        <f t="shared" si="87"/>
        <v>5424.3091384290819</v>
      </c>
      <c r="H598" s="59">
        <f>IF(D598=0,0,Parameters!$C$13*Parameters!$D$13)+IF(E598=0,0,Parameters!$C$14*Parameters!$D$14)+IF(F598=0,0,Parameters!$C$15*Parameters!$D$15)</f>
        <v>24000</v>
      </c>
      <c r="I598" s="60">
        <f t="shared" si="95"/>
        <v>0.22601288076787843</v>
      </c>
      <c r="J598" s="58">
        <f>'S(t) modelling'!H590</f>
        <v>108.57811347123723</v>
      </c>
      <c r="K598" s="57">
        <f>MAX(0,$J598-Parameters!$C$13)*Parameters!$D$13</f>
        <v>3857.811347123723</v>
      </c>
      <c r="L598" s="27">
        <f>MAX(0,$J598-Parameters!$C$14)*Parameters!$D$14</f>
        <v>2857.811347123723</v>
      </c>
      <c r="M598" s="58">
        <f>MAX(0,$J598-Parameters!$C$15)*Parameters!$D$15</f>
        <v>1857.811347123723</v>
      </c>
      <c r="N598" s="61">
        <f t="shared" si="88"/>
        <v>8573.4340413711689</v>
      </c>
      <c r="O598" s="59">
        <f>IF(K598=0,0,Parameters!$C$13*Parameters!$D$13)+IF(L598=0,0,Parameters!$C$14*Parameters!$D$14)+IF(M598=0,0,Parameters!$C$15*Parameters!$D$15)</f>
        <v>24000</v>
      </c>
      <c r="P598" s="60">
        <f t="shared" si="90"/>
        <v>0.35722641839046537</v>
      </c>
      <c r="R598" s="56">
        <f t="shared" si="91"/>
        <v>584</v>
      </c>
      <c r="S598" s="57">
        <f>MAX(0,$C598-Parameters!$C$16)*Parameters!$D$16</f>
        <v>808.10304614302731</v>
      </c>
      <c r="T598" s="58">
        <f>MAX(0,$C598-Parameters!$D$17)*Parameters!$D$17</f>
        <v>0</v>
      </c>
      <c r="U598" s="70">
        <f t="shared" si="89"/>
        <v>808.10304614302731</v>
      </c>
      <c r="V598" s="71">
        <f>IF(S598=0,0,Parameters!$C$16*Parameters!$D$16)+IF(T598=0,0,Parameters!$C$17*Parameters!$D$17)</f>
        <v>9000</v>
      </c>
      <c r="W598" s="60">
        <f t="shared" si="92"/>
        <v>8.9789227349225259E-2</v>
      </c>
      <c r="X598" s="57">
        <f>MAX(0,$J598-Parameters!$C$16)*Parameters!$D$16</f>
        <v>1857.811347123723</v>
      </c>
      <c r="Y598" s="27">
        <f>MAX(0,$J598-Parameters!$C$17)*Parameters!$D$17</f>
        <v>857.81134712372307</v>
      </c>
      <c r="Z598" s="72">
        <f t="shared" si="93"/>
        <v>2715.6226942474459</v>
      </c>
      <c r="AA598" s="61">
        <f>IF(X598=0,0,Parameters!$C$16*Parameters!$D$16)+IF(Y598=0,0,Parameters!$C$17*Parameters!$D$17)</f>
        <v>19000</v>
      </c>
      <c r="AB598" s="60">
        <f t="shared" si="94"/>
        <v>0.1429275102235498</v>
      </c>
    </row>
    <row r="599" spans="2:28" x14ac:dyDescent="0.3">
      <c r="B599" s="56">
        <f>'S(t) modelling'!A591</f>
        <v>585</v>
      </c>
      <c r="C599" s="57">
        <f>'S(t) modelling'!E591</f>
        <v>98.926935130068387</v>
      </c>
      <c r="D599" s="57">
        <f>MAX(0,$C599-Parameters!$C$13)*Parameters!$D$13</f>
        <v>2892.6935130068387</v>
      </c>
      <c r="E599" s="27">
        <f>MAX(0,$C599-Parameters!$C$14)*Parameters!$D$14</f>
        <v>1892.6935130068387</v>
      </c>
      <c r="F599" s="58">
        <f>MAX(0,$C599-Parameters!$C$15)*Parameters!$D$15</f>
        <v>892.69351300683866</v>
      </c>
      <c r="G599" s="59">
        <f t="shared" si="87"/>
        <v>5678.080539020516</v>
      </c>
      <c r="H599" s="59">
        <f>IF(D599=0,0,Parameters!$C$13*Parameters!$D$13)+IF(E599=0,0,Parameters!$C$14*Parameters!$D$14)+IF(F599=0,0,Parameters!$C$15*Parameters!$D$15)</f>
        <v>24000</v>
      </c>
      <c r="I599" s="60">
        <f t="shared" si="95"/>
        <v>0.23658668912585484</v>
      </c>
      <c r="J599" s="58">
        <f>'S(t) modelling'!H591</f>
        <v>107.95704566739423</v>
      </c>
      <c r="K599" s="57">
        <f>MAX(0,$J599-Parameters!$C$13)*Parameters!$D$13</f>
        <v>3795.7045667394227</v>
      </c>
      <c r="L599" s="27">
        <f>MAX(0,$J599-Parameters!$C$14)*Parameters!$D$14</f>
        <v>2795.7045667394227</v>
      </c>
      <c r="M599" s="58">
        <f>MAX(0,$J599-Parameters!$C$15)*Parameters!$D$15</f>
        <v>1795.7045667394227</v>
      </c>
      <c r="N599" s="61">
        <f t="shared" si="88"/>
        <v>8387.1137002182677</v>
      </c>
      <c r="O599" s="59">
        <f>IF(K599=0,0,Parameters!$C$13*Parameters!$D$13)+IF(L599=0,0,Parameters!$C$14*Parameters!$D$14)+IF(M599=0,0,Parameters!$C$15*Parameters!$D$15)</f>
        <v>24000</v>
      </c>
      <c r="P599" s="60">
        <f t="shared" si="90"/>
        <v>0.34946307084242784</v>
      </c>
      <c r="R599" s="56">
        <f t="shared" si="91"/>
        <v>585</v>
      </c>
      <c r="S599" s="57">
        <f>MAX(0,$C599-Parameters!$C$16)*Parameters!$D$16</f>
        <v>892.69351300683866</v>
      </c>
      <c r="T599" s="58">
        <f>MAX(0,$C599-Parameters!$D$17)*Parameters!$D$17</f>
        <v>0</v>
      </c>
      <c r="U599" s="70">
        <f t="shared" si="89"/>
        <v>892.69351300683866</v>
      </c>
      <c r="V599" s="71">
        <f>IF(S599=0,0,Parameters!$C$16*Parameters!$D$16)+IF(T599=0,0,Parameters!$C$17*Parameters!$D$17)</f>
        <v>9000</v>
      </c>
      <c r="W599" s="60">
        <f t="shared" si="92"/>
        <v>9.9188168111870964E-2</v>
      </c>
      <c r="X599" s="57">
        <f>MAX(0,$J599-Parameters!$C$16)*Parameters!$D$16</f>
        <v>1795.7045667394227</v>
      </c>
      <c r="Y599" s="27">
        <f>MAX(0,$J599-Parameters!$C$17)*Parameters!$D$17</f>
        <v>795.7045667394226</v>
      </c>
      <c r="Z599" s="72">
        <f t="shared" si="93"/>
        <v>2591.4091334788454</v>
      </c>
      <c r="AA599" s="61">
        <f>IF(X599=0,0,Parameters!$C$16*Parameters!$D$16)+IF(Y599=0,0,Parameters!$C$17*Parameters!$D$17)</f>
        <v>19000</v>
      </c>
      <c r="AB599" s="60">
        <f t="shared" si="94"/>
        <v>0.13638995439362345</v>
      </c>
    </row>
    <row r="600" spans="2:28" x14ac:dyDescent="0.3">
      <c r="B600" s="56">
        <f>'S(t) modelling'!A592</f>
        <v>586</v>
      </c>
      <c r="C600" s="57">
        <f>'S(t) modelling'!E592</f>
        <v>105.94172173094536</v>
      </c>
      <c r="D600" s="57">
        <f>MAX(0,$C600-Parameters!$C$13)*Parameters!$D$13</f>
        <v>3594.172173094536</v>
      </c>
      <c r="E600" s="27">
        <f>MAX(0,$C600-Parameters!$C$14)*Parameters!$D$14</f>
        <v>2594.172173094536</v>
      </c>
      <c r="F600" s="58">
        <f>MAX(0,$C600-Parameters!$C$15)*Parameters!$D$15</f>
        <v>1594.172173094536</v>
      </c>
      <c r="G600" s="59">
        <f t="shared" si="87"/>
        <v>7782.5165192836084</v>
      </c>
      <c r="H600" s="59">
        <f>IF(D600=0,0,Parameters!$C$13*Parameters!$D$13)+IF(E600=0,0,Parameters!$C$14*Parameters!$D$14)+IF(F600=0,0,Parameters!$C$15*Parameters!$D$15)</f>
        <v>24000</v>
      </c>
      <c r="I600" s="60">
        <f t="shared" si="95"/>
        <v>0.324271521636817</v>
      </c>
      <c r="J600" s="58">
        <f>'S(t) modelling'!H592</f>
        <v>110.97254764258935</v>
      </c>
      <c r="K600" s="57">
        <f>MAX(0,$J600-Parameters!$C$13)*Parameters!$D$13</f>
        <v>4097.2547642589343</v>
      </c>
      <c r="L600" s="27">
        <f>MAX(0,$J600-Parameters!$C$14)*Parameters!$D$14</f>
        <v>3097.2547642589348</v>
      </c>
      <c r="M600" s="58">
        <f>MAX(0,$J600-Parameters!$C$15)*Parameters!$D$15</f>
        <v>2097.2547642589348</v>
      </c>
      <c r="N600" s="61">
        <f t="shared" si="88"/>
        <v>9291.7642927768029</v>
      </c>
      <c r="O600" s="59">
        <f>IF(K600=0,0,Parameters!$C$13*Parameters!$D$13)+IF(L600=0,0,Parameters!$C$14*Parameters!$D$14)+IF(M600=0,0,Parameters!$C$15*Parameters!$D$15)</f>
        <v>24000</v>
      </c>
      <c r="P600" s="60">
        <f t="shared" si="90"/>
        <v>0.38715684553236679</v>
      </c>
      <c r="R600" s="56">
        <f t="shared" si="91"/>
        <v>586</v>
      </c>
      <c r="S600" s="57">
        <f>MAX(0,$C600-Parameters!$C$16)*Parameters!$D$16</f>
        <v>1594.172173094536</v>
      </c>
      <c r="T600" s="58">
        <f>MAX(0,$C600-Parameters!$D$17)*Parameters!$D$17</f>
        <v>594.17217309453599</v>
      </c>
      <c r="U600" s="70">
        <f t="shared" si="89"/>
        <v>2188.344346189072</v>
      </c>
      <c r="V600" s="71">
        <f>IF(S600=0,0,Parameters!$C$16*Parameters!$D$16)+IF(T600=0,0,Parameters!$C$17*Parameters!$D$17)</f>
        <v>19000</v>
      </c>
      <c r="W600" s="60">
        <f t="shared" si="92"/>
        <v>0.11517601822047747</v>
      </c>
      <c r="X600" s="57">
        <f>MAX(0,$J600-Parameters!$C$16)*Parameters!$D$16</f>
        <v>2097.2547642589348</v>
      </c>
      <c r="Y600" s="27">
        <f>MAX(0,$J600-Parameters!$C$17)*Parameters!$D$17</f>
        <v>1097.2547642589348</v>
      </c>
      <c r="Z600" s="72">
        <f t="shared" si="93"/>
        <v>3194.5095285178695</v>
      </c>
      <c r="AA600" s="61">
        <f>IF(X600=0,0,Parameters!$C$16*Parameters!$D$16)+IF(Y600=0,0,Parameters!$C$17*Parameters!$D$17)</f>
        <v>19000</v>
      </c>
      <c r="AB600" s="60">
        <f t="shared" si="94"/>
        <v>0.16813208044830893</v>
      </c>
    </row>
    <row r="601" spans="2:28" x14ac:dyDescent="0.3">
      <c r="B601" s="56">
        <f>'S(t) modelling'!A593</f>
        <v>587</v>
      </c>
      <c r="C601" s="57">
        <f>'S(t) modelling'!E593</f>
        <v>106.0291833100322</v>
      </c>
      <c r="D601" s="57">
        <f>MAX(0,$C601-Parameters!$C$13)*Parameters!$D$13</f>
        <v>3602.9183310032195</v>
      </c>
      <c r="E601" s="27">
        <f>MAX(0,$C601-Parameters!$C$14)*Parameters!$D$14</f>
        <v>2602.9183310032195</v>
      </c>
      <c r="F601" s="58">
        <f>MAX(0,$C601-Parameters!$C$15)*Parameters!$D$15</f>
        <v>1602.9183310032195</v>
      </c>
      <c r="G601" s="59">
        <f t="shared" si="87"/>
        <v>7808.7549930096584</v>
      </c>
      <c r="H601" s="59">
        <f>IF(D601=0,0,Parameters!$C$13*Parameters!$D$13)+IF(E601=0,0,Parameters!$C$14*Parameters!$D$14)+IF(F601=0,0,Parameters!$C$15*Parameters!$D$15)</f>
        <v>24000</v>
      </c>
      <c r="I601" s="60">
        <f t="shared" si="95"/>
        <v>0.32536479137540242</v>
      </c>
      <c r="J601" s="58">
        <f>'S(t) modelling'!H593</f>
        <v>110.55961215657493</v>
      </c>
      <c r="K601" s="57">
        <f>MAX(0,$J601-Parameters!$C$13)*Parameters!$D$13</f>
        <v>4055.9612156574931</v>
      </c>
      <c r="L601" s="27">
        <f>MAX(0,$J601-Parameters!$C$14)*Parameters!$D$14</f>
        <v>3055.9612156574931</v>
      </c>
      <c r="M601" s="58">
        <f>MAX(0,$J601-Parameters!$C$15)*Parameters!$D$15</f>
        <v>2055.9612156574931</v>
      </c>
      <c r="N601" s="61">
        <f t="shared" si="88"/>
        <v>9167.8836469724793</v>
      </c>
      <c r="O601" s="59">
        <f>IF(K601=0,0,Parameters!$C$13*Parameters!$D$13)+IF(L601=0,0,Parameters!$C$14*Parameters!$D$14)+IF(M601=0,0,Parameters!$C$15*Parameters!$D$15)</f>
        <v>24000</v>
      </c>
      <c r="P601" s="60">
        <f t="shared" si="90"/>
        <v>0.38199515195718664</v>
      </c>
      <c r="R601" s="56">
        <f t="shared" si="91"/>
        <v>587</v>
      </c>
      <c r="S601" s="57">
        <f>MAX(0,$C601-Parameters!$C$16)*Parameters!$D$16</f>
        <v>1602.9183310032195</v>
      </c>
      <c r="T601" s="58">
        <f>MAX(0,$C601-Parameters!$D$17)*Parameters!$D$17</f>
        <v>602.91833100321946</v>
      </c>
      <c r="U601" s="70">
        <f t="shared" si="89"/>
        <v>2205.8366620064389</v>
      </c>
      <c r="V601" s="71">
        <f>IF(S601=0,0,Parameters!$C$16*Parameters!$D$16)+IF(T601=0,0,Parameters!$C$17*Parameters!$D$17)</f>
        <v>19000</v>
      </c>
      <c r="W601" s="60">
        <f t="shared" si="92"/>
        <v>0.11609666642139152</v>
      </c>
      <c r="X601" s="57">
        <f>MAX(0,$J601-Parameters!$C$16)*Parameters!$D$16</f>
        <v>2055.9612156574931</v>
      </c>
      <c r="Y601" s="27">
        <f>MAX(0,$J601-Parameters!$C$17)*Parameters!$D$17</f>
        <v>1055.9612156574929</v>
      </c>
      <c r="Z601" s="72">
        <f t="shared" si="93"/>
        <v>3111.9224313149862</v>
      </c>
      <c r="AA601" s="61">
        <f>IF(X601=0,0,Parameters!$C$16*Parameters!$D$16)+IF(Y601=0,0,Parameters!$C$17*Parameters!$D$17)</f>
        <v>19000</v>
      </c>
      <c r="AB601" s="60">
        <f t="shared" si="94"/>
        <v>0.16378539112184137</v>
      </c>
    </row>
    <row r="602" spans="2:28" x14ac:dyDescent="0.3">
      <c r="B602" s="56">
        <f>'S(t) modelling'!A594</f>
        <v>588</v>
      </c>
      <c r="C602" s="57">
        <f>'S(t) modelling'!E594</f>
        <v>103.85576777234461</v>
      </c>
      <c r="D602" s="57">
        <f>MAX(0,$C602-Parameters!$C$13)*Parameters!$D$13</f>
        <v>3385.5767772344607</v>
      </c>
      <c r="E602" s="27">
        <f>MAX(0,$C602-Parameters!$C$14)*Parameters!$D$14</f>
        <v>2385.5767772344607</v>
      </c>
      <c r="F602" s="58">
        <f>MAX(0,$C602-Parameters!$C$15)*Parameters!$D$15</f>
        <v>1385.5767772344607</v>
      </c>
      <c r="G602" s="59">
        <f t="shared" si="87"/>
        <v>7156.730331703382</v>
      </c>
      <c r="H602" s="59">
        <f>IF(D602=0,0,Parameters!$C$13*Parameters!$D$13)+IF(E602=0,0,Parameters!$C$14*Parameters!$D$14)+IF(F602=0,0,Parameters!$C$15*Parameters!$D$15)</f>
        <v>24000</v>
      </c>
      <c r="I602" s="60">
        <f t="shared" si="95"/>
        <v>0.29819709715430759</v>
      </c>
      <c r="J602" s="58">
        <f>'S(t) modelling'!H594</f>
        <v>104.28322217296341</v>
      </c>
      <c r="K602" s="57">
        <f>MAX(0,$J602-Parameters!$C$13)*Parameters!$D$13</f>
        <v>3428.3222172963406</v>
      </c>
      <c r="L602" s="27">
        <f>MAX(0,$J602-Parameters!$C$14)*Parameters!$D$14</f>
        <v>2428.3222172963406</v>
      </c>
      <c r="M602" s="58">
        <f>MAX(0,$J602-Parameters!$C$15)*Parameters!$D$15</f>
        <v>1428.3222172963406</v>
      </c>
      <c r="N602" s="61">
        <f t="shared" si="88"/>
        <v>7284.9666518890217</v>
      </c>
      <c r="O602" s="59">
        <f>IF(K602=0,0,Parameters!$C$13*Parameters!$D$13)+IF(L602=0,0,Parameters!$C$14*Parameters!$D$14)+IF(M602=0,0,Parameters!$C$15*Parameters!$D$15)</f>
        <v>24000</v>
      </c>
      <c r="P602" s="60">
        <f t="shared" si="90"/>
        <v>0.30354027716204257</v>
      </c>
      <c r="R602" s="56">
        <f t="shared" si="91"/>
        <v>588</v>
      </c>
      <c r="S602" s="57">
        <f>MAX(0,$C602-Parameters!$C$16)*Parameters!$D$16</f>
        <v>1385.5767772344607</v>
      </c>
      <c r="T602" s="58">
        <f>MAX(0,$C602-Parameters!$D$17)*Parameters!$D$17</f>
        <v>385.57677723446062</v>
      </c>
      <c r="U602" s="70">
        <f t="shared" si="89"/>
        <v>1771.1535544689214</v>
      </c>
      <c r="V602" s="71">
        <f>IF(S602=0,0,Parameters!$C$16*Parameters!$D$16)+IF(T602=0,0,Parameters!$C$17*Parameters!$D$17)</f>
        <v>19000</v>
      </c>
      <c r="W602" s="60">
        <f t="shared" si="92"/>
        <v>9.3218608129943231E-2</v>
      </c>
      <c r="X602" s="57">
        <f>MAX(0,$J602-Parameters!$C$16)*Parameters!$D$16</f>
        <v>1428.3222172963406</v>
      </c>
      <c r="Y602" s="27">
        <f>MAX(0,$J602-Parameters!$C$17)*Parameters!$D$17</f>
        <v>428.32221729634057</v>
      </c>
      <c r="Z602" s="72">
        <f t="shared" si="93"/>
        <v>1856.6444345926811</v>
      </c>
      <c r="AA602" s="61">
        <f>IF(X602=0,0,Parameters!$C$16*Parameters!$D$16)+IF(Y602=0,0,Parameters!$C$17*Parameters!$D$17)</f>
        <v>19000</v>
      </c>
      <c r="AB602" s="60">
        <f t="shared" si="94"/>
        <v>9.7718128136456903E-2</v>
      </c>
    </row>
    <row r="603" spans="2:28" x14ac:dyDescent="0.3">
      <c r="B603" s="56">
        <f>'S(t) modelling'!A595</f>
        <v>589</v>
      </c>
      <c r="C603" s="57">
        <f>'S(t) modelling'!E595</f>
        <v>109.9166055150382</v>
      </c>
      <c r="D603" s="57">
        <f>MAX(0,$C603-Parameters!$C$13)*Parameters!$D$13</f>
        <v>3991.66055150382</v>
      </c>
      <c r="E603" s="27">
        <f>MAX(0,$C603-Parameters!$C$14)*Parameters!$D$14</f>
        <v>2991.66055150382</v>
      </c>
      <c r="F603" s="58">
        <f>MAX(0,$C603-Parameters!$C$15)*Parameters!$D$15</f>
        <v>1991.66055150382</v>
      </c>
      <c r="G603" s="59">
        <f t="shared" si="87"/>
        <v>8974.9816545114591</v>
      </c>
      <c r="H603" s="59">
        <f>IF(D603=0,0,Parameters!$C$13*Parameters!$D$13)+IF(E603=0,0,Parameters!$C$14*Parameters!$D$14)+IF(F603=0,0,Parameters!$C$15*Parameters!$D$15)</f>
        <v>24000</v>
      </c>
      <c r="I603" s="60">
        <f t="shared" si="95"/>
        <v>0.37395756893797744</v>
      </c>
      <c r="J603" s="58">
        <f>'S(t) modelling'!H595</f>
        <v>104.03684767463078</v>
      </c>
      <c r="K603" s="57">
        <f>MAX(0,$J603-Parameters!$C$13)*Parameters!$D$13</f>
        <v>3403.6847674630776</v>
      </c>
      <c r="L603" s="27">
        <f>MAX(0,$J603-Parameters!$C$14)*Parameters!$D$14</f>
        <v>2403.6847674630776</v>
      </c>
      <c r="M603" s="58">
        <f>MAX(0,$J603-Parameters!$C$15)*Parameters!$D$15</f>
        <v>1403.6847674630778</v>
      </c>
      <c r="N603" s="61">
        <f t="shared" si="88"/>
        <v>7211.0543023892333</v>
      </c>
      <c r="O603" s="59">
        <f>IF(K603=0,0,Parameters!$C$13*Parameters!$D$13)+IF(L603=0,0,Parameters!$C$14*Parameters!$D$14)+IF(M603=0,0,Parameters!$C$15*Parameters!$D$15)</f>
        <v>24000</v>
      </c>
      <c r="P603" s="60">
        <f t="shared" si="90"/>
        <v>0.30046059593288471</v>
      </c>
      <c r="R603" s="56">
        <f t="shared" si="91"/>
        <v>589</v>
      </c>
      <c r="S603" s="57">
        <f>MAX(0,$C603-Parameters!$C$16)*Parameters!$D$16</f>
        <v>1991.66055150382</v>
      </c>
      <c r="T603" s="58">
        <f>MAX(0,$C603-Parameters!$D$17)*Parameters!$D$17</f>
        <v>991.66055150381999</v>
      </c>
      <c r="U603" s="70">
        <f t="shared" si="89"/>
        <v>2983.32110300764</v>
      </c>
      <c r="V603" s="71">
        <f>IF(S603=0,0,Parameters!$C$16*Parameters!$D$16)+IF(T603=0,0,Parameters!$C$17*Parameters!$D$17)</f>
        <v>19000</v>
      </c>
      <c r="W603" s="60">
        <f t="shared" si="92"/>
        <v>0.15701690015829683</v>
      </c>
      <c r="X603" s="57">
        <f>MAX(0,$J603-Parameters!$C$16)*Parameters!$D$16</f>
        <v>1403.6847674630778</v>
      </c>
      <c r="Y603" s="27">
        <f>MAX(0,$J603-Parameters!$C$17)*Parameters!$D$17</f>
        <v>403.68476746307778</v>
      </c>
      <c r="Z603" s="72">
        <f t="shared" si="93"/>
        <v>1807.3695349261557</v>
      </c>
      <c r="AA603" s="61">
        <f>IF(X603=0,0,Parameters!$C$16*Parameters!$D$16)+IF(Y603=0,0,Parameters!$C$17*Parameters!$D$17)</f>
        <v>19000</v>
      </c>
      <c r="AB603" s="60">
        <f t="shared" si="94"/>
        <v>9.5124712364534514E-2</v>
      </c>
    </row>
    <row r="604" spans="2:28" x14ac:dyDescent="0.3">
      <c r="B604" s="56">
        <f>'S(t) modelling'!A596</f>
        <v>590</v>
      </c>
      <c r="C604" s="57">
        <f>'S(t) modelling'!E596</f>
        <v>98.09055328327986</v>
      </c>
      <c r="D604" s="57">
        <f>MAX(0,$C604-Parameters!$C$13)*Parameters!$D$13</f>
        <v>2809.055328327986</v>
      </c>
      <c r="E604" s="27">
        <f>MAX(0,$C604-Parameters!$C$14)*Parameters!$D$14</f>
        <v>1809.055328327986</v>
      </c>
      <c r="F604" s="58">
        <f>MAX(0,$C604-Parameters!$C$15)*Parameters!$D$15</f>
        <v>809.05532832798599</v>
      </c>
      <c r="G604" s="59">
        <f t="shared" si="87"/>
        <v>5427.165984983958</v>
      </c>
      <c r="H604" s="59">
        <f>IF(D604=0,0,Parameters!$C$13*Parameters!$D$13)+IF(E604=0,0,Parameters!$C$14*Parameters!$D$14)+IF(F604=0,0,Parameters!$C$15*Parameters!$D$15)</f>
        <v>24000</v>
      </c>
      <c r="I604" s="60">
        <f t="shared" si="95"/>
        <v>0.22613191604099825</v>
      </c>
      <c r="J604" s="58">
        <f>'S(t) modelling'!H596</f>
        <v>110.56352628056865</v>
      </c>
      <c r="K604" s="57">
        <f>MAX(0,$J604-Parameters!$C$13)*Parameters!$D$13</f>
        <v>4056.3526280568653</v>
      </c>
      <c r="L604" s="27">
        <f>MAX(0,$J604-Parameters!$C$14)*Parameters!$D$14</f>
        <v>3056.3526280568653</v>
      </c>
      <c r="M604" s="58">
        <f>MAX(0,$J604-Parameters!$C$15)*Parameters!$D$15</f>
        <v>2056.3526280568653</v>
      </c>
      <c r="N604" s="61">
        <f t="shared" si="88"/>
        <v>9169.0578841705956</v>
      </c>
      <c r="O604" s="59">
        <f>IF(K604=0,0,Parameters!$C$13*Parameters!$D$13)+IF(L604=0,0,Parameters!$C$14*Parameters!$D$14)+IF(M604=0,0,Parameters!$C$15*Parameters!$D$15)</f>
        <v>24000</v>
      </c>
      <c r="P604" s="60">
        <f t="shared" si="90"/>
        <v>0.38204407850710814</v>
      </c>
      <c r="R604" s="56">
        <f t="shared" si="91"/>
        <v>590</v>
      </c>
      <c r="S604" s="57">
        <f>MAX(0,$C604-Parameters!$C$16)*Parameters!$D$16</f>
        <v>809.05532832798599</v>
      </c>
      <c r="T604" s="58">
        <f>MAX(0,$C604-Parameters!$D$17)*Parameters!$D$17</f>
        <v>0</v>
      </c>
      <c r="U604" s="70">
        <f t="shared" si="89"/>
        <v>809.05532832798599</v>
      </c>
      <c r="V604" s="71">
        <f>IF(S604=0,0,Parameters!$C$16*Parameters!$D$16)+IF(T604=0,0,Parameters!$C$17*Parameters!$D$17)</f>
        <v>9000</v>
      </c>
      <c r="W604" s="60">
        <f t="shared" si="92"/>
        <v>8.9895036480887328E-2</v>
      </c>
      <c r="X604" s="57">
        <f>MAX(0,$J604-Parameters!$C$16)*Parameters!$D$16</f>
        <v>2056.3526280568653</v>
      </c>
      <c r="Y604" s="27">
        <f>MAX(0,$J604-Parameters!$C$17)*Parameters!$D$17</f>
        <v>1056.3526280568653</v>
      </c>
      <c r="Z604" s="72">
        <f t="shared" si="93"/>
        <v>3112.7052561137307</v>
      </c>
      <c r="AA604" s="61">
        <f>IF(X604=0,0,Parameters!$C$16*Parameters!$D$16)+IF(Y604=0,0,Parameters!$C$17*Parameters!$D$17)</f>
        <v>19000</v>
      </c>
      <c r="AB604" s="60">
        <f t="shared" si="94"/>
        <v>0.16382659242703845</v>
      </c>
    </row>
    <row r="605" spans="2:28" x14ac:dyDescent="0.3">
      <c r="B605" s="56">
        <f>'S(t) modelling'!A597</f>
        <v>591</v>
      </c>
      <c r="C605" s="57">
        <f>'S(t) modelling'!E597</f>
        <v>107.86050246068638</v>
      </c>
      <c r="D605" s="57">
        <f>MAX(0,$C605-Parameters!$C$13)*Parameters!$D$13</f>
        <v>3786.0502460686375</v>
      </c>
      <c r="E605" s="27">
        <f>MAX(0,$C605-Parameters!$C$14)*Parameters!$D$14</f>
        <v>2786.0502460686375</v>
      </c>
      <c r="F605" s="58">
        <f>MAX(0,$C605-Parameters!$C$15)*Parameters!$D$15</f>
        <v>1786.0502460686375</v>
      </c>
      <c r="G605" s="59">
        <f t="shared" si="87"/>
        <v>8358.1507382059135</v>
      </c>
      <c r="H605" s="59">
        <f>IF(D605=0,0,Parameters!$C$13*Parameters!$D$13)+IF(E605=0,0,Parameters!$C$14*Parameters!$D$14)+IF(F605=0,0,Parameters!$C$15*Parameters!$D$15)</f>
        <v>24000</v>
      </c>
      <c r="I605" s="60">
        <f t="shared" si="95"/>
        <v>0.34825628075857973</v>
      </c>
      <c r="J605" s="58">
        <f>'S(t) modelling'!H597</f>
        <v>113.18944359397626</v>
      </c>
      <c r="K605" s="57">
        <f>MAX(0,$J605-Parameters!$C$13)*Parameters!$D$13</f>
        <v>4318.9443593976266</v>
      </c>
      <c r="L605" s="27">
        <f>MAX(0,$J605-Parameters!$C$14)*Parameters!$D$14</f>
        <v>3318.9443593976266</v>
      </c>
      <c r="M605" s="58">
        <f>MAX(0,$J605-Parameters!$C$15)*Parameters!$D$15</f>
        <v>2318.9443593976266</v>
      </c>
      <c r="N605" s="61">
        <f t="shared" si="88"/>
        <v>9956.8330781928798</v>
      </c>
      <c r="O605" s="59">
        <f>IF(K605=0,0,Parameters!$C$13*Parameters!$D$13)+IF(L605=0,0,Parameters!$C$14*Parameters!$D$14)+IF(M605=0,0,Parameters!$C$15*Parameters!$D$15)</f>
        <v>24000</v>
      </c>
      <c r="P605" s="60">
        <f t="shared" si="90"/>
        <v>0.41486804492470331</v>
      </c>
      <c r="R605" s="56">
        <f t="shared" si="91"/>
        <v>591</v>
      </c>
      <c r="S605" s="57">
        <f>MAX(0,$C605-Parameters!$C$16)*Parameters!$D$16</f>
        <v>1786.0502460686375</v>
      </c>
      <c r="T605" s="58">
        <f>MAX(0,$C605-Parameters!$D$17)*Parameters!$D$17</f>
        <v>786.05024606863765</v>
      </c>
      <c r="U605" s="70">
        <f t="shared" si="89"/>
        <v>2572.1004921372751</v>
      </c>
      <c r="V605" s="71">
        <f>IF(S605=0,0,Parameters!$C$16*Parameters!$D$16)+IF(T605=0,0,Parameters!$C$17*Parameters!$D$17)</f>
        <v>19000</v>
      </c>
      <c r="W605" s="60">
        <f t="shared" si="92"/>
        <v>0.13537371011248817</v>
      </c>
      <c r="X605" s="57">
        <f>MAX(0,$J605-Parameters!$C$16)*Parameters!$D$16</f>
        <v>2318.9443593976266</v>
      </c>
      <c r="Y605" s="27">
        <f>MAX(0,$J605-Parameters!$C$17)*Parameters!$D$17</f>
        <v>1318.9443593976264</v>
      </c>
      <c r="Z605" s="72">
        <f t="shared" si="93"/>
        <v>3637.8887187952532</v>
      </c>
      <c r="AA605" s="61">
        <f>IF(X605=0,0,Parameters!$C$16*Parameters!$D$16)+IF(Y605=0,0,Parameters!$C$17*Parameters!$D$17)</f>
        <v>19000</v>
      </c>
      <c r="AB605" s="60">
        <f t="shared" si="94"/>
        <v>0.19146782730501333</v>
      </c>
    </row>
    <row r="606" spans="2:28" x14ac:dyDescent="0.3">
      <c r="B606" s="56">
        <f>'S(t) modelling'!A598</f>
        <v>592</v>
      </c>
      <c r="C606" s="57">
        <f>'S(t) modelling'!E598</f>
        <v>103.19793472856803</v>
      </c>
      <c r="D606" s="57">
        <f>MAX(0,$C606-Parameters!$C$13)*Parameters!$D$13</f>
        <v>3319.793472856803</v>
      </c>
      <c r="E606" s="27">
        <f>MAX(0,$C606-Parameters!$C$14)*Parameters!$D$14</f>
        <v>2319.793472856803</v>
      </c>
      <c r="F606" s="58">
        <f>MAX(0,$C606-Parameters!$C$15)*Parameters!$D$15</f>
        <v>1319.793472856803</v>
      </c>
      <c r="G606" s="59">
        <f t="shared" si="87"/>
        <v>6959.3804185704084</v>
      </c>
      <c r="H606" s="59">
        <f>IF(D606=0,0,Parameters!$C$13*Parameters!$D$13)+IF(E606=0,0,Parameters!$C$14*Parameters!$D$14)+IF(F606=0,0,Parameters!$C$15*Parameters!$D$15)</f>
        <v>24000</v>
      </c>
      <c r="I606" s="60">
        <f t="shared" si="95"/>
        <v>0.28997418410710035</v>
      </c>
      <c r="J606" s="58">
        <f>'S(t) modelling'!H598</f>
        <v>100.2976057025691</v>
      </c>
      <c r="K606" s="57">
        <f>MAX(0,$J606-Parameters!$C$13)*Parameters!$D$13</f>
        <v>3029.7605702569099</v>
      </c>
      <c r="L606" s="27">
        <f>MAX(0,$J606-Parameters!$C$14)*Parameters!$D$14</f>
        <v>2029.7605702569101</v>
      </c>
      <c r="M606" s="58">
        <f>MAX(0,$J606-Parameters!$C$15)*Parameters!$D$15</f>
        <v>1029.7605702569101</v>
      </c>
      <c r="N606" s="61">
        <f t="shared" si="88"/>
        <v>6089.2817107707297</v>
      </c>
      <c r="O606" s="59">
        <f>IF(K606=0,0,Parameters!$C$13*Parameters!$D$13)+IF(L606=0,0,Parameters!$C$14*Parameters!$D$14)+IF(M606=0,0,Parameters!$C$15*Parameters!$D$15)</f>
        <v>24000</v>
      </c>
      <c r="P606" s="60">
        <f t="shared" si="90"/>
        <v>0.25372007128211371</v>
      </c>
      <c r="R606" s="56">
        <f t="shared" si="91"/>
        <v>592</v>
      </c>
      <c r="S606" s="57">
        <f>MAX(0,$C606-Parameters!$C$16)*Parameters!$D$16</f>
        <v>1319.793472856803</v>
      </c>
      <c r="T606" s="58">
        <f>MAX(0,$C606-Parameters!$D$17)*Parameters!$D$17</f>
        <v>319.79347285680291</v>
      </c>
      <c r="U606" s="70">
        <f t="shared" si="89"/>
        <v>1639.5869457136059</v>
      </c>
      <c r="V606" s="71">
        <f>IF(S606=0,0,Parameters!$C$16*Parameters!$D$16)+IF(T606=0,0,Parameters!$C$17*Parameters!$D$17)</f>
        <v>19000</v>
      </c>
      <c r="W606" s="60">
        <f t="shared" si="92"/>
        <v>8.6294049774400305E-2</v>
      </c>
      <c r="X606" s="57">
        <f>MAX(0,$J606-Parameters!$C$16)*Parameters!$D$16</f>
        <v>1029.7605702569101</v>
      </c>
      <c r="Y606" s="27">
        <f>MAX(0,$J606-Parameters!$C$17)*Parameters!$D$17</f>
        <v>29.760570256910057</v>
      </c>
      <c r="Z606" s="72">
        <f t="shared" si="93"/>
        <v>1059.5211405138202</v>
      </c>
      <c r="AA606" s="61">
        <f>IF(X606=0,0,Parameters!$C$16*Parameters!$D$16)+IF(Y606=0,0,Parameters!$C$17*Parameters!$D$17)</f>
        <v>19000</v>
      </c>
      <c r="AB606" s="60">
        <f t="shared" si="94"/>
        <v>5.5764270553358961E-2</v>
      </c>
    </row>
    <row r="607" spans="2:28" x14ac:dyDescent="0.3">
      <c r="B607" s="56">
        <f>'S(t) modelling'!A599</f>
        <v>593</v>
      </c>
      <c r="C607" s="57">
        <f>'S(t) modelling'!E599</f>
        <v>98.863873513448283</v>
      </c>
      <c r="D607" s="57">
        <f>MAX(0,$C607-Parameters!$C$13)*Parameters!$D$13</f>
        <v>2886.3873513448284</v>
      </c>
      <c r="E607" s="27">
        <f>MAX(0,$C607-Parameters!$C$14)*Parameters!$D$14</f>
        <v>1886.3873513448284</v>
      </c>
      <c r="F607" s="58">
        <f>MAX(0,$C607-Parameters!$C$15)*Parameters!$D$15</f>
        <v>886.38735134482829</v>
      </c>
      <c r="G607" s="59">
        <f t="shared" si="87"/>
        <v>5659.1620540344848</v>
      </c>
      <c r="H607" s="59">
        <f>IF(D607=0,0,Parameters!$C$13*Parameters!$D$13)+IF(E607=0,0,Parameters!$C$14*Parameters!$D$14)+IF(F607=0,0,Parameters!$C$15*Parameters!$D$15)</f>
        <v>24000</v>
      </c>
      <c r="I607" s="60">
        <f t="shared" si="95"/>
        <v>0.23579841891810352</v>
      </c>
      <c r="J607" s="58">
        <f>'S(t) modelling'!H599</f>
        <v>103.30871606433845</v>
      </c>
      <c r="K607" s="57">
        <f>MAX(0,$J607-Parameters!$C$13)*Parameters!$D$13</f>
        <v>3330.8716064338455</v>
      </c>
      <c r="L607" s="27">
        <f>MAX(0,$J607-Parameters!$C$14)*Parameters!$D$14</f>
        <v>2330.8716064338455</v>
      </c>
      <c r="M607" s="58">
        <f>MAX(0,$J607-Parameters!$C$15)*Parameters!$D$15</f>
        <v>1330.8716064338455</v>
      </c>
      <c r="N607" s="61">
        <f t="shared" si="88"/>
        <v>6992.614819301536</v>
      </c>
      <c r="O607" s="59">
        <f>IF(K607=0,0,Parameters!$C$13*Parameters!$D$13)+IF(L607=0,0,Parameters!$C$14*Parameters!$D$14)+IF(M607=0,0,Parameters!$C$15*Parameters!$D$15)</f>
        <v>24000</v>
      </c>
      <c r="P607" s="60">
        <f t="shared" si="90"/>
        <v>0.29135895080423069</v>
      </c>
      <c r="R607" s="56">
        <f t="shared" si="91"/>
        <v>593</v>
      </c>
      <c r="S607" s="57">
        <f>MAX(0,$C607-Parameters!$C$16)*Parameters!$D$16</f>
        <v>886.38735134482829</v>
      </c>
      <c r="T607" s="58">
        <f>MAX(0,$C607-Parameters!$D$17)*Parameters!$D$17</f>
        <v>0</v>
      </c>
      <c r="U607" s="70">
        <f t="shared" si="89"/>
        <v>886.38735134482829</v>
      </c>
      <c r="V607" s="71">
        <f>IF(S607=0,0,Parameters!$C$16*Parameters!$D$16)+IF(T607=0,0,Parameters!$C$17*Parameters!$D$17)</f>
        <v>9000</v>
      </c>
      <c r="W607" s="60">
        <f t="shared" si="92"/>
        <v>9.8487483482758695E-2</v>
      </c>
      <c r="X607" s="57">
        <f>MAX(0,$J607-Parameters!$C$16)*Parameters!$D$16</f>
        <v>1330.8716064338455</v>
      </c>
      <c r="Y607" s="27">
        <f>MAX(0,$J607-Parameters!$C$17)*Parameters!$D$17</f>
        <v>330.8716064338455</v>
      </c>
      <c r="Z607" s="72">
        <f t="shared" si="93"/>
        <v>1661.743212867691</v>
      </c>
      <c r="AA607" s="61">
        <f>IF(X607=0,0,Parameters!$C$16*Parameters!$D$16)+IF(Y607=0,0,Parameters!$C$17*Parameters!$D$17)</f>
        <v>19000</v>
      </c>
      <c r="AB607" s="60">
        <f t="shared" si="94"/>
        <v>8.7460169098299526E-2</v>
      </c>
    </row>
    <row r="608" spans="2:28" x14ac:dyDescent="0.3">
      <c r="B608" s="56">
        <f>'S(t) modelling'!A600</f>
        <v>594</v>
      </c>
      <c r="C608" s="57">
        <f>'S(t) modelling'!E600</f>
        <v>109.62947908568586</v>
      </c>
      <c r="D608" s="57">
        <f>MAX(0,$C608-Parameters!$C$13)*Parameters!$D$13</f>
        <v>3962.9479085685857</v>
      </c>
      <c r="E608" s="27">
        <f>MAX(0,$C608-Parameters!$C$14)*Parameters!$D$14</f>
        <v>2962.9479085685857</v>
      </c>
      <c r="F608" s="58">
        <f>MAX(0,$C608-Parameters!$C$15)*Parameters!$D$15</f>
        <v>1962.9479085685857</v>
      </c>
      <c r="G608" s="59">
        <f t="shared" si="87"/>
        <v>8888.8437257057576</v>
      </c>
      <c r="H608" s="59">
        <f>IF(D608=0,0,Parameters!$C$13*Parameters!$D$13)+IF(E608=0,0,Parameters!$C$14*Parameters!$D$14)+IF(F608=0,0,Parameters!$C$15*Parameters!$D$15)</f>
        <v>24000</v>
      </c>
      <c r="I608" s="60">
        <f t="shared" si="95"/>
        <v>0.37036848857107324</v>
      </c>
      <c r="J608" s="58">
        <f>'S(t) modelling'!H600</f>
        <v>108.26495531001309</v>
      </c>
      <c r="K608" s="57">
        <f>MAX(0,$J608-Parameters!$C$13)*Parameters!$D$13</f>
        <v>3826.4955310013092</v>
      </c>
      <c r="L608" s="27">
        <f>MAX(0,$J608-Parameters!$C$14)*Parameters!$D$14</f>
        <v>2826.4955310013092</v>
      </c>
      <c r="M608" s="58">
        <f>MAX(0,$J608-Parameters!$C$15)*Parameters!$D$15</f>
        <v>1826.4955310013092</v>
      </c>
      <c r="N608" s="61">
        <f t="shared" si="88"/>
        <v>8479.4865930039268</v>
      </c>
      <c r="O608" s="59">
        <f>IF(K608=0,0,Parameters!$C$13*Parameters!$D$13)+IF(L608=0,0,Parameters!$C$14*Parameters!$D$14)+IF(M608=0,0,Parameters!$C$15*Parameters!$D$15)</f>
        <v>24000</v>
      </c>
      <c r="P608" s="60">
        <f t="shared" si="90"/>
        <v>0.35331194137516364</v>
      </c>
      <c r="R608" s="56">
        <f t="shared" si="91"/>
        <v>594</v>
      </c>
      <c r="S608" s="57">
        <f>MAX(0,$C608-Parameters!$C$16)*Parameters!$D$16</f>
        <v>1962.9479085685857</v>
      </c>
      <c r="T608" s="58">
        <f>MAX(0,$C608-Parameters!$D$17)*Parameters!$D$17</f>
        <v>962.94790856858583</v>
      </c>
      <c r="U608" s="70">
        <f t="shared" si="89"/>
        <v>2925.8958171371714</v>
      </c>
      <c r="V608" s="71">
        <f>IF(S608=0,0,Parameters!$C$16*Parameters!$D$16)+IF(T608=0,0,Parameters!$C$17*Parameters!$D$17)</f>
        <v>19000</v>
      </c>
      <c r="W608" s="60">
        <f t="shared" si="92"/>
        <v>0.15399451669143008</v>
      </c>
      <c r="X608" s="57">
        <f>MAX(0,$J608-Parameters!$C$16)*Parameters!$D$16</f>
        <v>1826.4955310013092</v>
      </c>
      <c r="Y608" s="27">
        <f>MAX(0,$J608-Parameters!$C$17)*Parameters!$D$17</f>
        <v>826.49553100130925</v>
      </c>
      <c r="Z608" s="72">
        <f t="shared" si="93"/>
        <v>2652.9910620026185</v>
      </c>
      <c r="AA608" s="61">
        <f>IF(X608=0,0,Parameters!$C$16*Parameters!$D$16)+IF(Y608=0,0,Parameters!$C$17*Parameters!$D$17)</f>
        <v>19000</v>
      </c>
      <c r="AB608" s="60">
        <f t="shared" si="94"/>
        <v>0.13963110852645361</v>
      </c>
    </row>
    <row r="609" spans="2:28" x14ac:dyDescent="0.3">
      <c r="B609" s="56">
        <f>'S(t) modelling'!A601</f>
        <v>595</v>
      </c>
      <c r="C609" s="57">
        <f>'S(t) modelling'!E601</f>
        <v>113.25463771040647</v>
      </c>
      <c r="D609" s="57">
        <f>MAX(0,$C609-Parameters!$C$13)*Parameters!$D$13</f>
        <v>4325.4637710406469</v>
      </c>
      <c r="E609" s="27">
        <f>MAX(0,$C609-Parameters!$C$14)*Parameters!$D$14</f>
        <v>3325.4637710406469</v>
      </c>
      <c r="F609" s="58">
        <f>MAX(0,$C609-Parameters!$C$15)*Parameters!$D$15</f>
        <v>2325.4637710406469</v>
      </c>
      <c r="G609" s="59">
        <f t="shared" si="87"/>
        <v>9976.3913131219415</v>
      </c>
      <c r="H609" s="59">
        <f>IF(D609=0,0,Parameters!$C$13*Parameters!$D$13)+IF(E609=0,0,Parameters!$C$14*Parameters!$D$14)+IF(F609=0,0,Parameters!$C$15*Parameters!$D$15)</f>
        <v>24000</v>
      </c>
      <c r="I609" s="60">
        <f t="shared" si="95"/>
        <v>0.41568297138008087</v>
      </c>
      <c r="J609" s="58">
        <f>'S(t) modelling'!H601</f>
        <v>112.34051968903931</v>
      </c>
      <c r="K609" s="57">
        <f>MAX(0,$J609-Parameters!$C$13)*Parameters!$D$13</f>
        <v>4234.0519689039311</v>
      </c>
      <c r="L609" s="27">
        <f>MAX(0,$J609-Parameters!$C$14)*Parameters!$D$14</f>
        <v>3234.0519689039311</v>
      </c>
      <c r="M609" s="58">
        <f>MAX(0,$J609-Parameters!$C$15)*Parameters!$D$15</f>
        <v>2234.0519689039311</v>
      </c>
      <c r="N609" s="61">
        <f t="shared" si="88"/>
        <v>9702.1559067117923</v>
      </c>
      <c r="O609" s="59">
        <f>IF(K609=0,0,Parameters!$C$13*Parameters!$D$13)+IF(L609=0,0,Parameters!$C$14*Parameters!$D$14)+IF(M609=0,0,Parameters!$C$15*Parameters!$D$15)</f>
        <v>24000</v>
      </c>
      <c r="P609" s="60">
        <f t="shared" si="90"/>
        <v>0.40425649611299136</v>
      </c>
      <c r="R609" s="56">
        <f t="shared" si="91"/>
        <v>595</v>
      </c>
      <c r="S609" s="57">
        <f>MAX(0,$C609-Parameters!$C$16)*Parameters!$D$16</f>
        <v>2325.4637710406469</v>
      </c>
      <c r="T609" s="58">
        <f>MAX(0,$C609-Parameters!$D$17)*Parameters!$D$17</f>
        <v>1325.4637710406471</v>
      </c>
      <c r="U609" s="70">
        <f t="shared" si="89"/>
        <v>3650.9275420812937</v>
      </c>
      <c r="V609" s="71">
        <f>IF(S609=0,0,Parameters!$C$16*Parameters!$D$16)+IF(T609=0,0,Parameters!$C$17*Parameters!$D$17)</f>
        <v>19000</v>
      </c>
      <c r="W609" s="60">
        <f t="shared" si="92"/>
        <v>0.19215408116217336</v>
      </c>
      <c r="X609" s="57">
        <f>MAX(0,$J609-Parameters!$C$16)*Parameters!$D$16</f>
        <v>2234.0519689039311</v>
      </c>
      <c r="Y609" s="27">
        <f>MAX(0,$J609-Parameters!$C$17)*Parameters!$D$17</f>
        <v>1234.0519689039311</v>
      </c>
      <c r="Z609" s="72">
        <f t="shared" si="93"/>
        <v>3468.1039378078622</v>
      </c>
      <c r="AA609" s="61">
        <f>IF(X609=0,0,Parameters!$C$16*Parameters!$D$16)+IF(Y609=0,0,Parameters!$C$17*Parameters!$D$17)</f>
        <v>19000</v>
      </c>
      <c r="AB609" s="60">
        <f t="shared" si="94"/>
        <v>0.1825317862004138</v>
      </c>
    </row>
    <row r="610" spans="2:28" x14ac:dyDescent="0.3">
      <c r="B610" s="56">
        <f>'S(t) modelling'!A602</f>
        <v>596</v>
      </c>
      <c r="C610" s="57">
        <f>'S(t) modelling'!E602</f>
        <v>97.162992692551668</v>
      </c>
      <c r="D610" s="57">
        <f>MAX(0,$C610-Parameters!$C$13)*Parameters!$D$13</f>
        <v>2716.299269255167</v>
      </c>
      <c r="E610" s="27">
        <f>MAX(0,$C610-Parameters!$C$14)*Parameters!$D$14</f>
        <v>1716.2992692551668</v>
      </c>
      <c r="F610" s="58">
        <f>MAX(0,$C610-Parameters!$C$15)*Parameters!$D$15</f>
        <v>716.29926925516679</v>
      </c>
      <c r="G610" s="59">
        <f t="shared" si="87"/>
        <v>5148.8978077655011</v>
      </c>
      <c r="H610" s="59">
        <f>IF(D610=0,0,Parameters!$C$13*Parameters!$D$13)+IF(E610=0,0,Parameters!$C$14*Parameters!$D$14)+IF(F610=0,0,Parameters!$C$15*Parameters!$D$15)</f>
        <v>24000</v>
      </c>
      <c r="I610" s="60">
        <f t="shared" si="95"/>
        <v>0.21453740865689588</v>
      </c>
      <c r="J610" s="58">
        <f>'S(t) modelling'!H602</f>
        <v>111.34541260541346</v>
      </c>
      <c r="K610" s="57">
        <f>MAX(0,$J610-Parameters!$C$13)*Parameters!$D$13</f>
        <v>4134.5412605413458</v>
      </c>
      <c r="L610" s="27">
        <f>MAX(0,$J610-Parameters!$C$14)*Parameters!$D$14</f>
        <v>3134.5412605413458</v>
      </c>
      <c r="M610" s="58">
        <f>MAX(0,$J610-Parameters!$C$15)*Parameters!$D$15</f>
        <v>2134.5412605413458</v>
      </c>
      <c r="N610" s="61">
        <f t="shared" si="88"/>
        <v>9403.6237816240373</v>
      </c>
      <c r="O610" s="59">
        <f>IF(K610=0,0,Parameters!$C$13*Parameters!$D$13)+IF(L610=0,0,Parameters!$C$14*Parameters!$D$14)+IF(M610=0,0,Parameters!$C$15*Parameters!$D$15)</f>
        <v>24000</v>
      </c>
      <c r="P610" s="60">
        <f t="shared" si="90"/>
        <v>0.39181765756766823</v>
      </c>
      <c r="R610" s="56">
        <f t="shared" si="91"/>
        <v>596</v>
      </c>
      <c r="S610" s="57">
        <f>MAX(0,$C610-Parameters!$C$16)*Parameters!$D$16</f>
        <v>716.29926925516679</v>
      </c>
      <c r="T610" s="58">
        <f>MAX(0,$C610-Parameters!$D$17)*Parameters!$D$17</f>
        <v>0</v>
      </c>
      <c r="U610" s="70">
        <f t="shared" si="89"/>
        <v>716.29926925516679</v>
      </c>
      <c r="V610" s="71">
        <f>IF(S610=0,0,Parameters!$C$16*Parameters!$D$16)+IF(T610=0,0,Parameters!$C$17*Parameters!$D$17)</f>
        <v>9000</v>
      </c>
      <c r="W610" s="60">
        <f t="shared" si="92"/>
        <v>7.9588807695018526E-2</v>
      </c>
      <c r="X610" s="57">
        <f>MAX(0,$J610-Parameters!$C$16)*Parameters!$D$16</f>
        <v>2134.5412605413458</v>
      </c>
      <c r="Y610" s="27">
        <f>MAX(0,$J610-Parameters!$C$17)*Parameters!$D$17</f>
        <v>1134.5412605413458</v>
      </c>
      <c r="Z610" s="72">
        <f t="shared" si="93"/>
        <v>3269.0825210826915</v>
      </c>
      <c r="AA610" s="61">
        <f>IF(X610=0,0,Parameters!$C$16*Parameters!$D$16)+IF(Y610=0,0,Parameters!$C$17*Parameters!$D$17)</f>
        <v>19000</v>
      </c>
      <c r="AB610" s="60">
        <f t="shared" si="94"/>
        <v>0.17205697479382587</v>
      </c>
    </row>
    <row r="611" spans="2:28" x14ac:dyDescent="0.3">
      <c r="B611" s="56">
        <f>'S(t) modelling'!A603</f>
        <v>597</v>
      </c>
      <c r="C611" s="57">
        <f>'S(t) modelling'!E603</f>
        <v>98.92661632736106</v>
      </c>
      <c r="D611" s="57">
        <f>MAX(0,$C611-Parameters!$C$13)*Parameters!$D$13</f>
        <v>2892.6616327361062</v>
      </c>
      <c r="E611" s="27">
        <f>MAX(0,$C611-Parameters!$C$14)*Parameters!$D$14</f>
        <v>1892.661632736106</v>
      </c>
      <c r="F611" s="58">
        <f>MAX(0,$C611-Parameters!$C$15)*Parameters!$D$15</f>
        <v>892.66163273610596</v>
      </c>
      <c r="G611" s="59">
        <f t="shared" si="87"/>
        <v>5677.9848982083186</v>
      </c>
      <c r="H611" s="59">
        <f>IF(D611=0,0,Parameters!$C$13*Parameters!$D$13)+IF(E611=0,0,Parameters!$C$14*Parameters!$D$14)+IF(F611=0,0,Parameters!$C$15*Parameters!$D$15)</f>
        <v>24000</v>
      </c>
      <c r="I611" s="60">
        <f t="shared" si="95"/>
        <v>0.23658270409201326</v>
      </c>
      <c r="J611" s="58">
        <f>'S(t) modelling'!H603</f>
        <v>87.661029822570725</v>
      </c>
      <c r="K611" s="57">
        <f>MAX(0,$J611-Parameters!$C$13)*Parameters!$D$13</f>
        <v>1766.1029822570727</v>
      </c>
      <c r="L611" s="27">
        <f>MAX(0,$J611-Parameters!$C$14)*Parameters!$D$14</f>
        <v>766.10298225707254</v>
      </c>
      <c r="M611" s="58">
        <f>MAX(0,$J611-Parameters!$C$15)*Parameters!$D$15</f>
        <v>0</v>
      </c>
      <c r="N611" s="61">
        <f t="shared" si="88"/>
        <v>2532.2059645141453</v>
      </c>
      <c r="O611" s="59">
        <f>IF(K611=0,0,Parameters!$C$13*Parameters!$D$13)+IF(L611=0,0,Parameters!$C$14*Parameters!$D$14)+IF(M611=0,0,Parameters!$C$15*Parameters!$D$15)</f>
        <v>15000</v>
      </c>
      <c r="P611" s="60">
        <f t="shared" si="90"/>
        <v>0.16881373096760968</v>
      </c>
      <c r="R611" s="56">
        <f t="shared" si="91"/>
        <v>597</v>
      </c>
      <c r="S611" s="57">
        <f>MAX(0,$C611-Parameters!$C$16)*Parameters!$D$16</f>
        <v>892.66163273610596</v>
      </c>
      <c r="T611" s="58">
        <f>MAX(0,$C611-Parameters!$D$17)*Parameters!$D$17</f>
        <v>0</v>
      </c>
      <c r="U611" s="70">
        <f t="shared" si="89"/>
        <v>892.66163273610596</v>
      </c>
      <c r="V611" s="71">
        <f>IF(S611=0,0,Parameters!$C$16*Parameters!$D$16)+IF(T611=0,0,Parameters!$C$17*Parameters!$D$17)</f>
        <v>9000</v>
      </c>
      <c r="W611" s="60">
        <f t="shared" si="92"/>
        <v>9.9184625859567332E-2</v>
      </c>
      <c r="X611" s="57">
        <f>MAX(0,$J611-Parameters!$C$16)*Parameters!$D$16</f>
        <v>0</v>
      </c>
      <c r="Y611" s="27">
        <f>MAX(0,$J611-Parameters!$C$17)*Parameters!$D$17</f>
        <v>0</v>
      </c>
      <c r="Z611" s="72">
        <f t="shared" si="93"/>
        <v>0</v>
      </c>
      <c r="AA611" s="61">
        <f>IF(X611=0,0,Parameters!$C$16*Parameters!$D$16)+IF(Y611=0,0,Parameters!$C$17*Parameters!$D$17)</f>
        <v>0</v>
      </c>
      <c r="AB611" s="60">
        <f t="shared" si="94"/>
        <v>0</v>
      </c>
    </row>
    <row r="612" spans="2:28" x14ac:dyDescent="0.3">
      <c r="B612" s="56">
        <f>'S(t) modelling'!A604</f>
        <v>598</v>
      </c>
      <c r="C612" s="57">
        <f>'S(t) modelling'!E604</f>
        <v>104.20730069617969</v>
      </c>
      <c r="D612" s="57">
        <f>MAX(0,$C612-Parameters!$C$13)*Parameters!$D$13</f>
        <v>3420.7300696179686</v>
      </c>
      <c r="E612" s="27">
        <f>MAX(0,$C612-Parameters!$C$14)*Parameters!$D$14</f>
        <v>2420.7300696179686</v>
      </c>
      <c r="F612" s="58">
        <f>MAX(0,$C612-Parameters!$C$15)*Parameters!$D$15</f>
        <v>1420.7300696179686</v>
      </c>
      <c r="G612" s="59">
        <f t="shared" si="87"/>
        <v>7262.1902088539064</v>
      </c>
      <c r="H612" s="59">
        <f>IF(D612=0,0,Parameters!$C$13*Parameters!$D$13)+IF(E612=0,0,Parameters!$C$14*Parameters!$D$14)+IF(F612=0,0,Parameters!$C$15*Parameters!$D$15)</f>
        <v>24000</v>
      </c>
      <c r="I612" s="60">
        <f t="shared" si="95"/>
        <v>0.30259125870224612</v>
      </c>
      <c r="J612" s="58">
        <f>'S(t) modelling'!H604</f>
        <v>98.818382192572514</v>
      </c>
      <c r="K612" s="57">
        <f>MAX(0,$J612-Parameters!$C$13)*Parameters!$D$13</f>
        <v>2881.8382192572512</v>
      </c>
      <c r="L612" s="27">
        <f>MAX(0,$J612-Parameters!$C$14)*Parameters!$D$14</f>
        <v>1881.8382192572515</v>
      </c>
      <c r="M612" s="58">
        <f>MAX(0,$J612-Parameters!$C$15)*Parameters!$D$15</f>
        <v>881.83821925725147</v>
      </c>
      <c r="N612" s="61">
        <f t="shared" si="88"/>
        <v>5645.5146577717542</v>
      </c>
      <c r="O612" s="59">
        <f>IF(K612=0,0,Parameters!$C$13*Parameters!$D$13)+IF(L612=0,0,Parameters!$C$14*Parameters!$D$14)+IF(M612=0,0,Parameters!$C$15*Parameters!$D$15)</f>
        <v>24000</v>
      </c>
      <c r="P612" s="60">
        <f t="shared" si="90"/>
        <v>0.23522977740715642</v>
      </c>
      <c r="R612" s="56">
        <f t="shared" si="91"/>
        <v>598</v>
      </c>
      <c r="S612" s="57">
        <f>MAX(0,$C612-Parameters!$C$16)*Parameters!$D$16</f>
        <v>1420.7300696179686</v>
      </c>
      <c r="T612" s="58">
        <f>MAX(0,$C612-Parameters!$D$17)*Parameters!$D$17</f>
        <v>420.73006961796864</v>
      </c>
      <c r="U612" s="70">
        <f t="shared" si="89"/>
        <v>1841.4601392359373</v>
      </c>
      <c r="V612" s="71">
        <f>IF(S612=0,0,Parameters!$C$16*Parameters!$D$16)+IF(T612=0,0,Parameters!$C$17*Parameters!$D$17)</f>
        <v>19000</v>
      </c>
      <c r="W612" s="60">
        <f t="shared" si="92"/>
        <v>9.6918954696628284E-2</v>
      </c>
      <c r="X612" s="57">
        <f>MAX(0,$J612-Parameters!$C$16)*Parameters!$D$16</f>
        <v>881.83821925725147</v>
      </c>
      <c r="Y612" s="27">
        <f>MAX(0,$J612-Parameters!$C$17)*Parameters!$D$17</f>
        <v>0</v>
      </c>
      <c r="Z612" s="72">
        <f t="shared" si="93"/>
        <v>881.83821925725147</v>
      </c>
      <c r="AA612" s="61">
        <f>IF(X612=0,0,Parameters!$C$16*Parameters!$D$16)+IF(Y612=0,0,Parameters!$C$17*Parameters!$D$17)</f>
        <v>9000</v>
      </c>
      <c r="AB612" s="60">
        <f t="shared" si="94"/>
        <v>9.7982024361916831E-2</v>
      </c>
    </row>
    <row r="613" spans="2:28" x14ac:dyDescent="0.3">
      <c r="B613" s="56">
        <f>'S(t) modelling'!A605</f>
        <v>599</v>
      </c>
      <c r="C613" s="57">
        <f>'S(t) modelling'!E605</f>
        <v>119.35424307119533</v>
      </c>
      <c r="D613" s="57">
        <f>MAX(0,$C613-Parameters!$C$13)*Parameters!$D$13</f>
        <v>4935.4243071195324</v>
      </c>
      <c r="E613" s="27">
        <f>MAX(0,$C613-Parameters!$C$14)*Parameters!$D$14</f>
        <v>3935.4243071195328</v>
      </c>
      <c r="F613" s="58">
        <f>MAX(0,$C613-Parameters!$C$15)*Parameters!$D$15</f>
        <v>2935.4243071195328</v>
      </c>
      <c r="G613" s="59">
        <f t="shared" si="87"/>
        <v>11806.272921358597</v>
      </c>
      <c r="H613" s="59">
        <f>IF(D613=0,0,Parameters!$C$13*Parameters!$D$13)+IF(E613=0,0,Parameters!$C$14*Parameters!$D$14)+IF(F613=0,0,Parameters!$C$15*Parameters!$D$15)</f>
        <v>24000</v>
      </c>
      <c r="I613" s="60">
        <f t="shared" si="95"/>
        <v>0.49192803838994154</v>
      </c>
      <c r="J613" s="58">
        <f>'S(t) modelling'!H605</f>
        <v>98.265195900265908</v>
      </c>
      <c r="K613" s="57">
        <f>MAX(0,$J613-Parameters!$C$13)*Parameters!$D$13</f>
        <v>2826.5195900265908</v>
      </c>
      <c r="L613" s="27">
        <f>MAX(0,$J613-Parameters!$C$14)*Parameters!$D$14</f>
        <v>1826.5195900265908</v>
      </c>
      <c r="M613" s="58">
        <f>MAX(0,$J613-Parameters!$C$15)*Parameters!$D$15</f>
        <v>826.51959002659078</v>
      </c>
      <c r="N613" s="61">
        <f t="shared" si="88"/>
        <v>5479.5587700797723</v>
      </c>
      <c r="O613" s="59">
        <f>IF(K613=0,0,Parameters!$C$13*Parameters!$D$13)+IF(L613=0,0,Parameters!$C$14*Parameters!$D$14)+IF(M613=0,0,Parameters!$C$15*Parameters!$D$15)</f>
        <v>24000</v>
      </c>
      <c r="P613" s="60">
        <f t="shared" si="90"/>
        <v>0.22831494875332384</v>
      </c>
      <c r="R613" s="56">
        <f t="shared" si="91"/>
        <v>599</v>
      </c>
      <c r="S613" s="57">
        <f>MAX(0,$C613-Parameters!$C$16)*Parameters!$D$16</f>
        <v>2935.4243071195328</v>
      </c>
      <c r="T613" s="58">
        <f>MAX(0,$C613-Parameters!$D$17)*Parameters!$D$17</f>
        <v>1935.4243071195328</v>
      </c>
      <c r="U613" s="70">
        <f t="shared" si="89"/>
        <v>4870.8486142390657</v>
      </c>
      <c r="V613" s="71">
        <f>IF(S613=0,0,Parameters!$C$16*Parameters!$D$16)+IF(T613=0,0,Parameters!$C$17*Parameters!$D$17)</f>
        <v>19000</v>
      </c>
      <c r="W613" s="60">
        <f t="shared" si="92"/>
        <v>0.25636045338100344</v>
      </c>
      <c r="X613" s="57">
        <f>MAX(0,$J613-Parameters!$C$16)*Parameters!$D$16</f>
        <v>826.51959002659078</v>
      </c>
      <c r="Y613" s="27">
        <f>MAX(0,$J613-Parameters!$C$17)*Parameters!$D$17</f>
        <v>0</v>
      </c>
      <c r="Z613" s="72">
        <f t="shared" si="93"/>
        <v>826.51959002659078</v>
      </c>
      <c r="AA613" s="61">
        <f>IF(X613=0,0,Parameters!$C$16*Parameters!$D$16)+IF(Y613=0,0,Parameters!$C$17*Parameters!$D$17)</f>
        <v>9000</v>
      </c>
      <c r="AB613" s="60">
        <f t="shared" si="94"/>
        <v>9.1835510002954535E-2</v>
      </c>
    </row>
    <row r="614" spans="2:28" x14ac:dyDescent="0.3">
      <c r="B614" s="56">
        <f>'S(t) modelling'!A606</f>
        <v>600</v>
      </c>
      <c r="C614" s="57">
        <f>'S(t) modelling'!E606</f>
        <v>109.27312588456536</v>
      </c>
      <c r="D614" s="57">
        <f>MAX(0,$C614-Parameters!$C$13)*Parameters!$D$13</f>
        <v>3927.3125884565361</v>
      </c>
      <c r="E614" s="27">
        <f>MAX(0,$C614-Parameters!$C$14)*Parameters!$D$14</f>
        <v>2927.3125884565361</v>
      </c>
      <c r="F614" s="58">
        <f>MAX(0,$C614-Parameters!$C$15)*Parameters!$D$15</f>
        <v>1927.3125884565361</v>
      </c>
      <c r="G614" s="59">
        <f t="shared" si="87"/>
        <v>8781.9377653696083</v>
      </c>
      <c r="H614" s="59">
        <f>IF(D614=0,0,Parameters!$C$13*Parameters!$D$13)+IF(E614=0,0,Parameters!$C$14*Parameters!$D$14)+IF(F614=0,0,Parameters!$C$15*Parameters!$D$15)</f>
        <v>24000</v>
      </c>
      <c r="I614" s="60">
        <f t="shared" si="95"/>
        <v>0.36591407355706701</v>
      </c>
      <c r="J614" s="58">
        <f>'S(t) modelling'!H606</f>
        <v>111.08412488000283</v>
      </c>
      <c r="K614" s="57">
        <f>MAX(0,$J614-Parameters!$C$13)*Parameters!$D$13</f>
        <v>4108.4124880002837</v>
      </c>
      <c r="L614" s="27">
        <f>MAX(0,$J614-Parameters!$C$14)*Parameters!$D$14</f>
        <v>3108.4124880002832</v>
      </c>
      <c r="M614" s="58">
        <f>MAX(0,$J614-Parameters!$C$15)*Parameters!$D$15</f>
        <v>2108.4124880002832</v>
      </c>
      <c r="N614" s="61">
        <f t="shared" si="88"/>
        <v>9325.2374640008511</v>
      </c>
      <c r="O614" s="59">
        <f>IF(K614=0,0,Parameters!$C$13*Parameters!$D$13)+IF(L614=0,0,Parameters!$C$14*Parameters!$D$14)+IF(M614=0,0,Parameters!$C$15*Parameters!$D$15)</f>
        <v>24000</v>
      </c>
      <c r="P614" s="60">
        <f t="shared" si="90"/>
        <v>0.38855156100003546</v>
      </c>
      <c r="R614" s="56">
        <f t="shared" si="91"/>
        <v>600</v>
      </c>
      <c r="S614" s="57">
        <f>MAX(0,$C614-Parameters!$C$16)*Parameters!$D$16</f>
        <v>1927.3125884565361</v>
      </c>
      <c r="T614" s="58">
        <f>MAX(0,$C614-Parameters!$D$17)*Parameters!$D$17</f>
        <v>927.31258845653599</v>
      </c>
      <c r="U614" s="70">
        <f t="shared" si="89"/>
        <v>2854.6251769130722</v>
      </c>
      <c r="V614" s="71">
        <f>IF(S614=0,0,Parameters!$C$16*Parameters!$D$16)+IF(T614=0,0,Parameters!$C$17*Parameters!$D$17)</f>
        <v>19000</v>
      </c>
      <c r="W614" s="60">
        <f t="shared" si="92"/>
        <v>0.15024343036384591</v>
      </c>
      <c r="X614" s="57">
        <f>MAX(0,$J614-Parameters!$C$16)*Parameters!$D$16</f>
        <v>2108.4124880002832</v>
      </c>
      <c r="Y614" s="27">
        <f>MAX(0,$J614-Parameters!$C$17)*Parameters!$D$17</f>
        <v>1108.4124880002832</v>
      </c>
      <c r="Z614" s="72">
        <f t="shared" si="93"/>
        <v>3216.8249760005665</v>
      </c>
      <c r="AA614" s="61">
        <f>IF(X614=0,0,Parameters!$C$16*Parameters!$D$16)+IF(Y614=0,0,Parameters!$C$17*Parameters!$D$17)</f>
        <v>19000</v>
      </c>
      <c r="AB614" s="60">
        <f t="shared" si="94"/>
        <v>0.16930657768424034</v>
      </c>
    </row>
    <row r="615" spans="2:28" x14ac:dyDescent="0.3">
      <c r="B615" s="56">
        <f>'S(t) modelling'!A607</f>
        <v>601</v>
      </c>
      <c r="C615" s="57">
        <f>'S(t) modelling'!E607</f>
        <v>87.739740954572554</v>
      </c>
      <c r="D615" s="57">
        <f>MAX(0,$C615-Parameters!$C$13)*Parameters!$D$13</f>
        <v>1773.9740954572553</v>
      </c>
      <c r="E615" s="27">
        <f>MAX(0,$C615-Parameters!$C$14)*Parameters!$D$14</f>
        <v>773.97409545725532</v>
      </c>
      <c r="F615" s="58">
        <f>MAX(0,$C615-Parameters!$C$15)*Parameters!$D$15</f>
        <v>0</v>
      </c>
      <c r="G615" s="59">
        <f t="shared" si="87"/>
        <v>2547.9481909145106</v>
      </c>
      <c r="H615" s="59">
        <f>IF(D615=0,0,Parameters!$C$13*Parameters!$D$13)+IF(E615=0,0,Parameters!$C$14*Parameters!$D$14)+IF(F615=0,0,Parameters!$C$15*Parameters!$D$15)</f>
        <v>15000</v>
      </c>
      <c r="I615" s="60">
        <f t="shared" si="95"/>
        <v>0.16986321272763405</v>
      </c>
      <c r="J615" s="58">
        <f>'S(t) modelling'!H607</f>
        <v>89.426732379873215</v>
      </c>
      <c r="K615" s="57">
        <f>MAX(0,$J615-Parameters!$C$13)*Parameters!$D$13</f>
        <v>1942.6732379873215</v>
      </c>
      <c r="L615" s="27">
        <f>MAX(0,$J615-Parameters!$C$14)*Parameters!$D$14</f>
        <v>942.6732379873215</v>
      </c>
      <c r="M615" s="58">
        <f>MAX(0,$J615-Parameters!$C$15)*Parameters!$D$15</f>
        <v>0</v>
      </c>
      <c r="N615" s="61">
        <f t="shared" si="88"/>
        <v>2885.346475974643</v>
      </c>
      <c r="O615" s="59">
        <f>IF(K615=0,0,Parameters!$C$13*Parameters!$D$13)+IF(L615=0,0,Parameters!$C$14*Parameters!$D$14)+IF(M615=0,0,Parameters!$C$15*Parameters!$D$15)</f>
        <v>15000</v>
      </c>
      <c r="P615" s="60">
        <f t="shared" si="90"/>
        <v>0.19235643173164288</v>
      </c>
      <c r="R615" s="56">
        <f t="shared" si="91"/>
        <v>601</v>
      </c>
      <c r="S615" s="57">
        <f>MAX(0,$C615-Parameters!$C$16)*Parameters!$D$16</f>
        <v>0</v>
      </c>
      <c r="T615" s="58">
        <f>MAX(0,$C615-Parameters!$D$17)*Parameters!$D$17</f>
        <v>0</v>
      </c>
      <c r="U615" s="70">
        <f t="shared" si="89"/>
        <v>0</v>
      </c>
      <c r="V615" s="71">
        <f>IF(S615=0,0,Parameters!$C$16*Parameters!$D$16)+IF(T615=0,0,Parameters!$C$17*Parameters!$D$17)</f>
        <v>0</v>
      </c>
      <c r="W615" s="60">
        <f t="shared" si="92"/>
        <v>0</v>
      </c>
      <c r="X615" s="57">
        <f>MAX(0,$J615-Parameters!$C$16)*Parameters!$D$16</f>
        <v>0</v>
      </c>
      <c r="Y615" s="27">
        <f>MAX(0,$J615-Parameters!$C$17)*Parameters!$D$17</f>
        <v>0</v>
      </c>
      <c r="Z615" s="72">
        <f t="shared" si="93"/>
        <v>0</v>
      </c>
      <c r="AA615" s="61">
        <f>IF(X615=0,0,Parameters!$C$16*Parameters!$D$16)+IF(Y615=0,0,Parameters!$C$17*Parameters!$D$17)</f>
        <v>0</v>
      </c>
      <c r="AB615" s="60">
        <f t="shared" si="94"/>
        <v>0</v>
      </c>
    </row>
    <row r="616" spans="2:28" x14ac:dyDescent="0.3">
      <c r="B616" s="56">
        <f>'S(t) modelling'!A608</f>
        <v>602</v>
      </c>
      <c r="C616" s="57">
        <f>'S(t) modelling'!E608</f>
        <v>109.53900300958604</v>
      </c>
      <c r="D616" s="57">
        <f>MAX(0,$C616-Parameters!$C$13)*Parameters!$D$13</f>
        <v>3953.900300958604</v>
      </c>
      <c r="E616" s="27">
        <f>MAX(0,$C616-Parameters!$C$14)*Parameters!$D$14</f>
        <v>2953.900300958604</v>
      </c>
      <c r="F616" s="58">
        <f>MAX(0,$C616-Parameters!$C$15)*Parameters!$D$15</f>
        <v>1953.900300958604</v>
      </c>
      <c r="G616" s="59">
        <f t="shared" si="87"/>
        <v>8861.7009028758112</v>
      </c>
      <c r="H616" s="59">
        <f>IF(D616=0,0,Parameters!$C$13*Parameters!$D$13)+IF(E616=0,0,Parameters!$C$14*Parameters!$D$14)+IF(F616=0,0,Parameters!$C$15*Parameters!$D$15)</f>
        <v>24000</v>
      </c>
      <c r="I616" s="60">
        <f t="shared" si="95"/>
        <v>0.36923753761982547</v>
      </c>
      <c r="J616" s="58">
        <f>'S(t) modelling'!H608</f>
        <v>128.46385161347408</v>
      </c>
      <c r="K616" s="57">
        <f>MAX(0,$J616-Parameters!$C$13)*Parameters!$D$13</f>
        <v>5846.385161347408</v>
      </c>
      <c r="L616" s="27">
        <f>MAX(0,$J616-Parameters!$C$14)*Parameters!$D$14</f>
        <v>4846.385161347408</v>
      </c>
      <c r="M616" s="58">
        <f>MAX(0,$J616-Parameters!$C$15)*Parameters!$D$15</f>
        <v>3846.3851613474076</v>
      </c>
      <c r="N616" s="61">
        <f t="shared" si="88"/>
        <v>14539.155484042223</v>
      </c>
      <c r="O616" s="59">
        <f>IF(K616=0,0,Parameters!$C$13*Parameters!$D$13)+IF(L616=0,0,Parameters!$C$14*Parameters!$D$14)+IF(M616=0,0,Parameters!$C$15*Parameters!$D$15)</f>
        <v>24000</v>
      </c>
      <c r="P616" s="60">
        <f t="shared" si="90"/>
        <v>0.60579814516842601</v>
      </c>
      <c r="R616" s="56">
        <f t="shared" si="91"/>
        <v>602</v>
      </c>
      <c r="S616" s="57">
        <f>MAX(0,$C616-Parameters!$C$16)*Parameters!$D$16</f>
        <v>1953.900300958604</v>
      </c>
      <c r="T616" s="58">
        <f>MAX(0,$C616-Parameters!$D$17)*Parameters!$D$17</f>
        <v>953.90030095860402</v>
      </c>
      <c r="U616" s="70">
        <f t="shared" si="89"/>
        <v>2907.800601917208</v>
      </c>
      <c r="V616" s="71">
        <f>IF(S616=0,0,Parameters!$C$16*Parameters!$D$16)+IF(T616=0,0,Parameters!$C$17*Parameters!$D$17)</f>
        <v>19000</v>
      </c>
      <c r="W616" s="60">
        <f t="shared" si="92"/>
        <v>0.15304213694301094</v>
      </c>
      <c r="X616" s="57">
        <f>MAX(0,$J616-Parameters!$C$16)*Parameters!$D$16</f>
        <v>3846.3851613474076</v>
      </c>
      <c r="Y616" s="27">
        <f>MAX(0,$J616-Parameters!$C$17)*Parameters!$D$17</f>
        <v>2846.3851613474076</v>
      </c>
      <c r="Z616" s="72">
        <f t="shared" si="93"/>
        <v>6692.7703226948151</v>
      </c>
      <c r="AA616" s="61">
        <f>IF(X616=0,0,Parameters!$C$16*Parameters!$D$16)+IF(Y616=0,0,Parameters!$C$17*Parameters!$D$17)</f>
        <v>19000</v>
      </c>
      <c r="AB616" s="60">
        <f t="shared" si="94"/>
        <v>0.35225106961551661</v>
      </c>
    </row>
    <row r="617" spans="2:28" x14ac:dyDescent="0.3">
      <c r="B617" s="56">
        <f>'S(t) modelling'!A609</f>
        <v>603</v>
      </c>
      <c r="C617" s="57">
        <f>'S(t) modelling'!E609</f>
        <v>112.66826726957325</v>
      </c>
      <c r="D617" s="57">
        <f>MAX(0,$C617-Parameters!$C$13)*Parameters!$D$13</f>
        <v>4266.8267269573253</v>
      </c>
      <c r="E617" s="27">
        <f>MAX(0,$C617-Parameters!$C$14)*Parameters!$D$14</f>
        <v>3266.8267269573248</v>
      </c>
      <c r="F617" s="58">
        <f>MAX(0,$C617-Parameters!$C$15)*Parameters!$D$15</f>
        <v>2266.8267269573248</v>
      </c>
      <c r="G617" s="59">
        <f t="shared" si="87"/>
        <v>9800.4801808719749</v>
      </c>
      <c r="H617" s="59">
        <f>IF(D617=0,0,Parameters!$C$13*Parameters!$D$13)+IF(E617=0,0,Parameters!$C$14*Parameters!$D$14)+IF(F617=0,0,Parameters!$C$15*Parameters!$D$15)</f>
        <v>24000</v>
      </c>
      <c r="I617" s="60">
        <f t="shared" si="95"/>
        <v>0.40835334086966563</v>
      </c>
      <c r="J617" s="58">
        <f>'S(t) modelling'!H609</f>
        <v>116.31245551167574</v>
      </c>
      <c r="K617" s="57">
        <f>MAX(0,$J617-Parameters!$C$13)*Parameters!$D$13</f>
        <v>4631.2455511675735</v>
      </c>
      <c r="L617" s="27">
        <f>MAX(0,$J617-Parameters!$C$14)*Parameters!$D$14</f>
        <v>3631.2455511675735</v>
      </c>
      <c r="M617" s="58">
        <f>MAX(0,$J617-Parameters!$C$15)*Parameters!$D$15</f>
        <v>2631.2455511675735</v>
      </c>
      <c r="N617" s="61">
        <f t="shared" si="88"/>
        <v>10893.736653502721</v>
      </c>
      <c r="O617" s="59">
        <f>IF(K617=0,0,Parameters!$C$13*Parameters!$D$13)+IF(L617=0,0,Parameters!$C$14*Parameters!$D$14)+IF(M617=0,0,Parameters!$C$15*Parameters!$D$15)</f>
        <v>24000</v>
      </c>
      <c r="P617" s="60">
        <f t="shared" si="90"/>
        <v>0.4539056938959467</v>
      </c>
      <c r="R617" s="56">
        <f t="shared" si="91"/>
        <v>603</v>
      </c>
      <c r="S617" s="57">
        <f>MAX(0,$C617-Parameters!$C$16)*Parameters!$D$16</f>
        <v>2266.8267269573248</v>
      </c>
      <c r="T617" s="58">
        <f>MAX(0,$C617-Parameters!$D$17)*Parameters!$D$17</f>
        <v>1266.8267269573248</v>
      </c>
      <c r="U617" s="70">
        <f t="shared" si="89"/>
        <v>3533.6534539146496</v>
      </c>
      <c r="V617" s="71">
        <f>IF(S617=0,0,Parameters!$C$16*Parameters!$D$16)+IF(T617=0,0,Parameters!$C$17*Parameters!$D$17)</f>
        <v>19000</v>
      </c>
      <c r="W617" s="60">
        <f t="shared" si="92"/>
        <v>0.18598176073234998</v>
      </c>
      <c r="X617" s="57">
        <f>MAX(0,$J617-Parameters!$C$16)*Parameters!$D$16</f>
        <v>2631.2455511675735</v>
      </c>
      <c r="Y617" s="27">
        <f>MAX(0,$J617-Parameters!$C$17)*Parameters!$D$17</f>
        <v>1631.2455511675737</v>
      </c>
      <c r="Z617" s="72">
        <f t="shared" si="93"/>
        <v>4262.4911023351469</v>
      </c>
      <c r="AA617" s="61">
        <f>IF(X617=0,0,Parameters!$C$16*Parameters!$D$16)+IF(Y617=0,0,Parameters!$C$17*Parameters!$D$17)</f>
        <v>19000</v>
      </c>
      <c r="AB617" s="60">
        <f t="shared" si="94"/>
        <v>0.22434163696500772</v>
      </c>
    </row>
    <row r="618" spans="2:28" x14ac:dyDescent="0.3">
      <c r="B618" s="56">
        <f>'S(t) modelling'!A610</f>
        <v>604</v>
      </c>
      <c r="C618" s="57">
        <f>'S(t) modelling'!E610</f>
        <v>119.81647401272683</v>
      </c>
      <c r="D618" s="57">
        <f>MAX(0,$C618-Parameters!$C$13)*Parameters!$D$13</f>
        <v>4981.6474012726831</v>
      </c>
      <c r="E618" s="27">
        <f>MAX(0,$C618-Parameters!$C$14)*Parameters!$D$14</f>
        <v>3981.6474012726831</v>
      </c>
      <c r="F618" s="58">
        <f>MAX(0,$C618-Parameters!$C$15)*Parameters!$D$15</f>
        <v>2981.6474012726831</v>
      </c>
      <c r="G618" s="59">
        <f t="shared" si="87"/>
        <v>11944.942203818049</v>
      </c>
      <c r="H618" s="59">
        <f>IF(D618=0,0,Parameters!$C$13*Parameters!$D$13)+IF(E618=0,0,Parameters!$C$14*Parameters!$D$14)+IF(F618=0,0,Parameters!$C$15*Parameters!$D$15)</f>
        <v>24000</v>
      </c>
      <c r="I618" s="60">
        <f t="shared" si="95"/>
        <v>0.4977059251590854</v>
      </c>
      <c r="J618" s="58">
        <f>'S(t) modelling'!H610</f>
        <v>126.29796396792018</v>
      </c>
      <c r="K618" s="57">
        <f>MAX(0,$J618-Parameters!$C$13)*Parameters!$D$13</f>
        <v>5629.7963967920186</v>
      </c>
      <c r="L618" s="27">
        <f>MAX(0,$J618-Parameters!$C$14)*Parameters!$D$14</f>
        <v>4629.7963967920186</v>
      </c>
      <c r="M618" s="58">
        <f>MAX(0,$J618-Parameters!$C$15)*Parameters!$D$15</f>
        <v>3629.7963967920182</v>
      </c>
      <c r="N618" s="61">
        <f t="shared" si="88"/>
        <v>13889.389190376056</v>
      </c>
      <c r="O618" s="59">
        <f>IF(K618=0,0,Parameters!$C$13*Parameters!$D$13)+IF(L618=0,0,Parameters!$C$14*Parameters!$D$14)+IF(M618=0,0,Parameters!$C$15*Parameters!$D$15)</f>
        <v>24000</v>
      </c>
      <c r="P618" s="60">
        <f t="shared" si="90"/>
        <v>0.57872454959900232</v>
      </c>
      <c r="R618" s="56">
        <f t="shared" si="91"/>
        <v>604</v>
      </c>
      <c r="S618" s="57">
        <f>MAX(0,$C618-Parameters!$C$16)*Parameters!$D$16</f>
        <v>2981.6474012726831</v>
      </c>
      <c r="T618" s="58">
        <f>MAX(0,$C618-Parameters!$D$17)*Parameters!$D$17</f>
        <v>1981.6474012726828</v>
      </c>
      <c r="U618" s="70">
        <f t="shared" si="89"/>
        <v>4963.2948025453661</v>
      </c>
      <c r="V618" s="71">
        <f>IF(S618=0,0,Parameters!$C$16*Parameters!$D$16)+IF(T618=0,0,Parameters!$C$17*Parameters!$D$17)</f>
        <v>19000</v>
      </c>
      <c r="W618" s="60">
        <f t="shared" si="92"/>
        <v>0.26122604223922979</v>
      </c>
      <c r="X618" s="57">
        <f>MAX(0,$J618-Parameters!$C$16)*Parameters!$D$16</f>
        <v>3629.7963967920182</v>
      </c>
      <c r="Y618" s="27">
        <f>MAX(0,$J618-Parameters!$C$17)*Parameters!$D$17</f>
        <v>2629.7963967920182</v>
      </c>
      <c r="Z618" s="72">
        <f t="shared" si="93"/>
        <v>6259.5927935840364</v>
      </c>
      <c r="AA618" s="61">
        <f>IF(X618=0,0,Parameters!$C$16*Parameters!$D$16)+IF(Y618=0,0,Parameters!$C$17*Parameters!$D$17)</f>
        <v>19000</v>
      </c>
      <c r="AB618" s="60">
        <f t="shared" si="94"/>
        <v>0.32945225229389663</v>
      </c>
    </row>
    <row r="619" spans="2:28" x14ac:dyDescent="0.3">
      <c r="B619" s="56">
        <f>'S(t) modelling'!A611</f>
        <v>605</v>
      </c>
      <c r="C619" s="57">
        <f>'S(t) modelling'!E611</f>
        <v>114.84451205512829</v>
      </c>
      <c r="D619" s="57">
        <f>MAX(0,$C619-Parameters!$C$13)*Parameters!$D$13</f>
        <v>4484.4512055128289</v>
      </c>
      <c r="E619" s="27">
        <f>MAX(0,$C619-Parameters!$C$14)*Parameters!$D$14</f>
        <v>3484.4512055128289</v>
      </c>
      <c r="F619" s="58">
        <f>MAX(0,$C619-Parameters!$C$15)*Parameters!$D$15</f>
        <v>2484.4512055128289</v>
      </c>
      <c r="G619" s="59">
        <f t="shared" si="87"/>
        <v>10453.353616538487</v>
      </c>
      <c r="H619" s="59">
        <f>IF(D619=0,0,Parameters!$C$13*Parameters!$D$13)+IF(E619=0,0,Parameters!$C$14*Parameters!$D$14)+IF(F619=0,0,Parameters!$C$15*Parameters!$D$15)</f>
        <v>24000</v>
      </c>
      <c r="I619" s="60">
        <f t="shared" si="95"/>
        <v>0.43555640068910362</v>
      </c>
      <c r="J619" s="58">
        <f>'S(t) modelling'!H611</f>
        <v>118.88387453768809</v>
      </c>
      <c r="K619" s="57">
        <f>MAX(0,$J619-Parameters!$C$13)*Parameters!$D$13</f>
        <v>4888.3874537688089</v>
      </c>
      <c r="L619" s="27">
        <f>MAX(0,$J619-Parameters!$C$14)*Parameters!$D$14</f>
        <v>3888.3874537688089</v>
      </c>
      <c r="M619" s="58">
        <f>MAX(0,$J619-Parameters!$C$15)*Parameters!$D$15</f>
        <v>2888.3874537688089</v>
      </c>
      <c r="N619" s="61">
        <f t="shared" si="88"/>
        <v>11665.162361306426</v>
      </c>
      <c r="O619" s="59">
        <f>IF(K619=0,0,Parameters!$C$13*Parameters!$D$13)+IF(L619=0,0,Parameters!$C$14*Parameters!$D$14)+IF(M619=0,0,Parameters!$C$15*Parameters!$D$15)</f>
        <v>24000</v>
      </c>
      <c r="P619" s="60">
        <f t="shared" si="90"/>
        <v>0.48604843172110107</v>
      </c>
      <c r="R619" s="56">
        <f t="shared" si="91"/>
        <v>605</v>
      </c>
      <c r="S619" s="57">
        <f>MAX(0,$C619-Parameters!$C$16)*Parameters!$D$16</f>
        <v>2484.4512055128289</v>
      </c>
      <c r="T619" s="58">
        <f>MAX(0,$C619-Parameters!$D$17)*Parameters!$D$17</f>
        <v>1484.4512055128291</v>
      </c>
      <c r="U619" s="70">
        <f t="shared" si="89"/>
        <v>3968.9024110256578</v>
      </c>
      <c r="V619" s="71">
        <f>IF(S619=0,0,Parameters!$C$16*Parameters!$D$16)+IF(T619=0,0,Parameters!$C$17*Parameters!$D$17)</f>
        <v>19000</v>
      </c>
      <c r="W619" s="60">
        <f t="shared" si="92"/>
        <v>0.20888960058029779</v>
      </c>
      <c r="X619" s="57">
        <f>MAX(0,$J619-Parameters!$C$16)*Parameters!$D$16</f>
        <v>2888.3874537688089</v>
      </c>
      <c r="Y619" s="27">
        <f>MAX(0,$J619-Parameters!$C$17)*Parameters!$D$17</f>
        <v>1888.3874537688087</v>
      </c>
      <c r="Z619" s="72">
        <f t="shared" si="93"/>
        <v>4776.7749075376178</v>
      </c>
      <c r="AA619" s="61">
        <f>IF(X619=0,0,Parameters!$C$16*Parameters!$D$16)+IF(Y619=0,0,Parameters!$C$17*Parameters!$D$17)</f>
        <v>19000</v>
      </c>
      <c r="AB619" s="60">
        <f t="shared" si="94"/>
        <v>0.25140920565987462</v>
      </c>
    </row>
    <row r="620" spans="2:28" x14ac:dyDescent="0.3">
      <c r="B620" s="56">
        <f>'S(t) modelling'!A612</f>
        <v>606</v>
      </c>
      <c r="C620" s="57">
        <f>'S(t) modelling'!E612</f>
        <v>109.21918715918294</v>
      </c>
      <c r="D620" s="57">
        <f>MAX(0,$C620-Parameters!$C$13)*Parameters!$D$13</f>
        <v>3921.9187159182939</v>
      </c>
      <c r="E620" s="27">
        <f>MAX(0,$C620-Parameters!$C$14)*Parameters!$D$14</f>
        <v>2921.9187159182939</v>
      </c>
      <c r="F620" s="58">
        <f>MAX(0,$C620-Parameters!$C$15)*Parameters!$D$15</f>
        <v>1921.9187159182936</v>
      </c>
      <c r="G620" s="59">
        <f t="shared" si="87"/>
        <v>8765.7561477548807</v>
      </c>
      <c r="H620" s="59">
        <f>IF(D620=0,0,Parameters!$C$13*Parameters!$D$13)+IF(E620=0,0,Parameters!$C$14*Parameters!$D$14)+IF(F620=0,0,Parameters!$C$15*Parameters!$D$15)</f>
        <v>24000</v>
      </c>
      <c r="I620" s="60">
        <f t="shared" si="95"/>
        <v>0.36523983948978672</v>
      </c>
      <c r="J620" s="58">
        <f>'S(t) modelling'!H612</f>
        <v>120.53979247275801</v>
      </c>
      <c r="K620" s="57">
        <f>MAX(0,$J620-Parameters!$C$13)*Parameters!$D$13</f>
        <v>5053.9792472758008</v>
      </c>
      <c r="L620" s="27">
        <f>MAX(0,$J620-Parameters!$C$14)*Parameters!$D$14</f>
        <v>4053.9792472758008</v>
      </c>
      <c r="M620" s="58">
        <f>MAX(0,$J620-Parameters!$C$15)*Parameters!$D$15</f>
        <v>3053.9792472758008</v>
      </c>
      <c r="N620" s="61">
        <f t="shared" si="88"/>
        <v>12161.937741827402</v>
      </c>
      <c r="O620" s="59">
        <f>IF(K620=0,0,Parameters!$C$13*Parameters!$D$13)+IF(L620=0,0,Parameters!$C$14*Parameters!$D$14)+IF(M620=0,0,Parameters!$C$15*Parameters!$D$15)</f>
        <v>24000</v>
      </c>
      <c r="P620" s="60">
        <f t="shared" si="90"/>
        <v>0.50674740590947509</v>
      </c>
      <c r="R620" s="56">
        <f t="shared" si="91"/>
        <v>606</v>
      </c>
      <c r="S620" s="57">
        <f>MAX(0,$C620-Parameters!$C$16)*Parameters!$D$16</f>
        <v>1921.9187159182936</v>
      </c>
      <c r="T620" s="58">
        <f>MAX(0,$C620-Parameters!$D$17)*Parameters!$D$17</f>
        <v>921.91871591829363</v>
      </c>
      <c r="U620" s="70">
        <f t="shared" si="89"/>
        <v>2843.8374318365873</v>
      </c>
      <c r="V620" s="71">
        <f>IF(S620=0,0,Parameters!$C$16*Parameters!$D$16)+IF(T620=0,0,Parameters!$C$17*Parameters!$D$17)</f>
        <v>19000</v>
      </c>
      <c r="W620" s="60">
        <f t="shared" si="92"/>
        <v>0.14967565430718879</v>
      </c>
      <c r="X620" s="57">
        <f>MAX(0,$J620-Parameters!$C$16)*Parameters!$D$16</f>
        <v>3053.9792472758008</v>
      </c>
      <c r="Y620" s="27">
        <f>MAX(0,$J620-Parameters!$C$17)*Parameters!$D$17</f>
        <v>2053.9792472758008</v>
      </c>
      <c r="Z620" s="72">
        <f t="shared" si="93"/>
        <v>5107.9584945516017</v>
      </c>
      <c r="AA620" s="61">
        <f>IF(X620=0,0,Parameters!$C$16*Parameters!$D$16)+IF(Y620=0,0,Parameters!$C$17*Parameters!$D$17)</f>
        <v>19000</v>
      </c>
      <c r="AB620" s="60">
        <f t="shared" si="94"/>
        <v>0.26883992076587376</v>
      </c>
    </row>
    <row r="621" spans="2:28" x14ac:dyDescent="0.3">
      <c r="B621" s="56">
        <f>'S(t) modelling'!A613</f>
        <v>607</v>
      </c>
      <c r="C621" s="57">
        <f>'S(t) modelling'!E613</f>
        <v>117.47330355345912</v>
      </c>
      <c r="D621" s="57">
        <f>MAX(0,$C621-Parameters!$C$13)*Parameters!$D$13</f>
        <v>4747.3303553459118</v>
      </c>
      <c r="E621" s="27">
        <f>MAX(0,$C621-Parameters!$C$14)*Parameters!$D$14</f>
        <v>3747.3303553459118</v>
      </c>
      <c r="F621" s="58">
        <f>MAX(0,$C621-Parameters!$C$15)*Parameters!$D$15</f>
        <v>2747.3303553459118</v>
      </c>
      <c r="G621" s="59">
        <f t="shared" si="87"/>
        <v>11241.991066037735</v>
      </c>
      <c r="H621" s="59">
        <f>IF(D621=0,0,Parameters!$C$13*Parameters!$D$13)+IF(E621=0,0,Parameters!$C$14*Parameters!$D$14)+IF(F621=0,0,Parameters!$C$15*Parameters!$D$15)</f>
        <v>24000</v>
      </c>
      <c r="I621" s="60">
        <f t="shared" si="95"/>
        <v>0.46841629441823895</v>
      </c>
      <c r="J621" s="58">
        <f>'S(t) modelling'!H613</f>
        <v>101.80399193122915</v>
      </c>
      <c r="K621" s="57">
        <f>MAX(0,$J621-Parameters!$C$13)*Parameters!$D$13</f>
        <v>3180.3991931229148</v>
      </c>
      <c r="L621" s="27">
        <f>MAX(0,$J621-Parameters!$C$14)*Parameters!$D$14</f>
        <v>2180.3991931229148</v>
      </c>
      <c r="M621" s="58">
        <f>MAX(0,$J621-Parameters!$C$15)*Parameters!$D$15</f>
        <v>1180.3991931229148</v>
      </c>
      <c r="N621" s="61">
        <f t="shared" si="88"/>
        <v>6541.1975793687443</v>
      </c>
      <c r="O621" s="59">
        <f>IF(K621=0,0,Parameters!$C$13*Parameters!$D$13)+IF(L621=0,0,Parameters!$C$14*Parameters!$D$14)+IF(M621=0,0,Parameters!$C$15*Parameters!$D$15)</f>
        <v>24000</v>
      </c>
      <c r="P621" s="60">
        <f t="shared" si="90"/>
        <v>0.27254989914036437</v>
      </c>
      <c r="R621" s="56">
        <f t="shared" si="91"/>
        <v>607</v>
      </c>
      <c r="S621" s="57">
        <f>MAX(0,$C621-Parameters!$C$16)*Parameters!$D$16</f>
        <v>2747.3303553459118</v>
      </c>
      <c r="T621" s="58">
        <f>MAX(0,$C621-Parameters!$D$17)*Parameters!$D$17</f>
        <v>1747.3303553459118</v>
      </c>
      <c r="U621" s="70">
        <f t="shared" si="89"/>
        <v>4494.6607106918236</v>
      </c>
      <c r="V621" s="71">
        <f>IF(S621=0,0,Parameters!$C$16*Parameters!$D$16)+IF(T621=0,0,Parameters!$C$17*Parameters!$D$17)</f>
        <v>19000</v>
      </c>
      <c r="W621" s="60">
        <f t="shared" si="92"/>
        <v>0.23656109003641176</v>
      </c>
      <c r="X621" s="57">
        <f>MAX(0,$J621-Parameters!$C$16)*Parameters!$D$16</f>
        <v>1180.3991931229148</v>
      </c>
      <c r="Y621" s="27">
        <f>MAX(0,$J621-Parameters!$C$17)*Parameters!$D$17</f>
        <v>180.39919312291488</v>
      </c>
      <c r="Z621" s="72">
        <f t="shared" si="93"/>
        <v>1360.7983862458295</v>
      </c>
      <c r="AA621" s="61">
        <f>IF(X621=0,0,Parameters!$C$16*Parameters!$D$16)+IF(Y621=0,0,Parameters!$C$17*Parameters!$D$17)</f>
        <v>19000</v>
      </c>
      <c r="AB621" s="60">
        <f t="shared" si="94"/>
        <v>7.162096769714893E-2</v>
      </c>
    </row>
    <row r="622" spans="2:28" x14ac:dyDescent="0.3">
      <c r="B622" s="56">
        <f>'S(t) modelling'!A614</f>
        <v>608</v>
      </c>
      <c r="C622" s="57">
        <f>'S(t) modelling'!E614</f>
        <v>113.04003813486169</v>
      </c>
      <c r="D622" s="57">
        <f>MAX(0,$C622-Parameters!$C$13)*Parameters!$D$13</f>
        <v>4304.0038134861688</v>
      </c>
      <c r="E622" s="27">
        <f>MAX(0,$C622-Parameters!$C$14)*Parameters!$D$14</f>
        <v>3304.0038134861688</v>
      </c>
      <c r="F622" s="58">
        <f>MAX(0,$C622-Parameters!$C$15)*Parameters!$D$15</f>
        <v>2304.0038134861688</v>
      </c>
      <c r="G622" s="59">
        <f t="shared" si="87"/>
        <v>9912.0114404585074</v>
      </c>
      <c r="H622" s="59">
        <f>IF(D622=0,0,Parameters!$C$13*Parameters!$D$13)+IF(E622=0,0,Parameters!$C$14*Parameters!$D$14)+IF(F622=0,0,Parameters!$C$15*Parameters!$D$15)</f>
        <v>24000</v>
      </c>
      <c r="I622" s="60">
        <f t="shared" si="95"/>
        <v>0.41300047668577117</v>
      </c>
      <c r="J622" s="58">
        <f>'S(t) modelling'!H614</f>
        <v>117.62127911152101</v>
      </c>
      <c r="K622" s="57">
        <f>MAX(0,$J622-Parameters!$C$13)*Parameters!$D$13</f>
        <v>4762.1279111521008</v>
      </c>
      <c r="L622" s="27">
        <f>MAX(0,$J622-Parameters!$C$14)*Parameters!$D$14</f>
        <v>3762.1279111521008</v>
      </c>
      <c r="M622" s="58">
        <f>MAX(0,$J622-Parameters!$C$15)*Parameters!$D$15</f>
        <v>2762.1279111521008</v>
      </c>
      <c r="N622" s="61">
        <f t="shared" si="88"/>
        <v>11286.383733456303</v>
      </c>
      <c r="O622" s="59">
        <f>IF(K622=0,0,Parameters!$C$13*Parameters!$D$13)+IF(L622=0,0,Parameters!$C$14*Parameters!$D$14)+IF(M622=0,0,Parameters!$C$15*Parameters!$D$15)</f>
        <v>24000</v>
      </c>
      <c r="P622" s="60">
        <f t="shared" si="90"/>
        <v>0.47026598889401261</v>
      </c>
      <c r="R622" s="56">
        <f t="shared" si="91"/>
        <v>608</v>
      </c>
      <c r="S622" s="57">
        <f>MAX(0,$C622-Parameters!$C$16)*Parameters!$D$16</f>
        <v>2304.0038134861688</v>
      </c>
      <c r="T622" s="58">
        <f>MAX(0,$C622-Parameters!$D$17)*Parameters!$D$17</f>
        <v>1304.0038134861688</v>
      </c>
      <c r="U622" s="70">
        <f t="shared" si="89"/>
        <v>3608.0076269723377</v>
      </c>
      <c r="V622" s="71">
        <f>IF(S622=0,0,Parameters!$C$16*Parameters!$D$16)+IF(T622=0,0,Parameters!$C$17*Parameters!$D$17)</f>
        <v>19000</v>
      </c>
      <c r="W622" s="60">
        <f t="shared" si="92"/>
        <v>0.18989513826170198</v>
      </c>
      <c r="X622" s="57">
        <f>MAX(0,$J622-Parameters!$C$16)*Parameters!$D$16</f>
        <v>2762.1279111521008</v>
      </c>
      <c r="Y622" s="27">
        <f>MAX(0,$J622-Parameters!$C$17)*Parameters!$D$17</f>
        <v>1762.1279111521005</v>
      </c>
      <c r="Z622" s="72">
        <f t="shared" si="93"/>
        <v>4524.2558223042015</v>
      </c>
      <c r="AA622" s="61">
        <f>IF(X622=0,0,Parameters!$C$16*Parameters!$D$16)+IF(Y622=0,0,Parameters!$C$17*Parameters!$D$17)</f>
        <v>19000</v>
      </c>
      <c r="AB622" s="60">
        <f t="shared" si="94"/>
        <v>0.23811872748969481</v>
      </c>
    </row>
    <row r="623" spans="2:28" x14ac:dyDescent="0.3">
      <c r="B623" s="56">
        <f>'S(t) modelling'!A615</f>
        <v>609</v>
      </c>
      <c r="C623" s="57">
        <f>'S(t) modelling'!E615</f>
        <v>88.567682963408686</v>
      </c>
      <c r="D623" s="57">
        <f>MAX(0,$C623-Parameters!$C$13)*Parameters!$D$13</f>
        <v>1856.7682963408686</v>
      </c>
      <c r="E623" s="27">
        <f>MAX(0,$C623-Parameters!$C$14)*Parameters!$D$14</f>
        <v>856.76829634086857</v>
      </c>
      <c r="F623" s="58">
        <f>MAX(0,$C623-Parameters!$C$15)*Parameters!$D$15</f>
        <v>0</v>
      </c>
      <c r="G623" s="59">
        <f t="shared" si="87"/>
        <v>2713.5365926817371</v>
      </c>
      <c r="H623" s="59">
        <f>IF(D623=0,0,Parameters!$C$13*Parameters!$D$13)+IF(E623=0,0,Parameters!$C$14*Parameters!$D$14)+IF(F623=0,0,Parameters!$C$15*Parameters!$D$15)</f>
        <v>15000</v>
      </c>
      <c r="I623" s="60">
        <f t="shared" si="95"/>
        <v>0.18090243951211582</v>
      </c>
      <c r="J623" s="58">
        <f>'S(t) modelling'!H615</f>
        <v>83.450120136421333</v>
      </c>
      <c r="K623" s="57">
        <f>MAX(0,$J623-Parameters!$C$13)*Parameters!$D$13</f>
        <v>1345.0120136421333</v>
      </c>
      <c r="L623" s="27">
        <f>MAX(0,$J623-Parameters!$C$14)*Parameters!$D$14</f>
        <v>345.0120136421333</v>
      </c>
      <c r="M623" s="58">
        <f>MAX(0,$J623-Parameters!$C$15)*Parameters!$D$15</f>
        <v>0</v>
      </c>
      <c r="N623" s="61">
        <f t="shared" si="88"/>
        <v>1690.0240272842666</v>
      </c>
      <c r="O623" s="59">
        <f>IF(K623=0,0,Parameters!$C$13*Parameters!$D$13)+IF(L623=0,0,Parameters!$C$14*Parameters!$D$14)+IF(M623=0,0,Parameters!$C$15*Parameters!$D$15)</f>
        <v>15000</v>
      </c>
      <c r="P623" s="60">
        <f t="shared" si="90"/>
        <v>0.11266826848561777</v>
      </c>
      <c r="R623" s="56">
        <f t="shared" si="91"/>
        <v>609</v>
      </c>
      <c r="S623" s="57">
        <f>MAX(0,$C623-Parameters!$C$16)*Parameters!$D$16</f>
        <v>0</v>
      </c>
      <c r="T623" s="58">
        <f>MAX(0,$C623-Parameters!$D$17)*Parameters!$D$17</f>
        <v>0</v>
      </c>
      <c r="U623" s="70">
        <f t="shared" si="89"/>
        <v>0</v>
      </c>
      <c r="V623" s="71">
        <f>IF(S623=0,0,Parameters!$C$16*Parameters!$D$16)+IF(T623=0,0,Parameters!$C$17*Parameters!$D$17)</f>
        <v>0</v>
      </c>
      <c r="W623" s="60">
        <f t="shared" si="92"/>
        <v>0</v>
      </c>
      <c r="X623" s="57">
        <f>MAX(0,$J623-Parameters!$C$16)*Parameters!$D$16</f>
        <v>0</v>
      </c>
      <c r="Y623" s="27">
        <f>MAX(0,$J623-Parameters!$C$17)*Parameters!$D$17</f>
        <v>0</v>
      </c>
      <c r="Z623" s="72">
        <f t="shared" si="93"/>
        <v>0</v>
      </c>
      <c r="AA623" s="61">
        <f>IF(X623=0,0,Parameters!$C$16*Parameters!$D$16)+IF(Y623=0,0,Parameters!$C$17*Parameters!$D$17)</f>
        <v>0</v>
      </c>
      <c r="AB623" s="60">
        <f t="shared" si="94"/>
        <v>0</v>
      </c>
    </row>
    <row r="624" spans="2:28" x14ac:dyDescent="0.3">
      <c r="B624" s="56">
        <f>'S(t) modelling'!A616</f>
        <v>610</v>
      </c>
      <c r="C624" s="57">
        <f>'S(t) modelling'!E616</f>
        <v>107.28970534278264</v>
      </c>
      <c r="D624" s="57">
        <f>MAX(0,$C624-Parameters!$C$13)*Parameters!$D$13</f>
        <v>3728.970534278264</v>
      </c>
      <c r="E624" s="27">
        <f>MAX(0,$C624-Parameters!$C$14)*Parameters!$D$14</f>
        <v>2728.970534278264</v>
      </c>
      <c r="F624" s="58">
        <f>MAX(0,$C624-Parameters!$C$15)*Parameters!$D$15</f>
        <v>1728.970534278264</v>
      </c>
      <c r="G624" s="59">
        <f t="shared" si="87"/>
        <v>8186.9116028347926</v>
      </c>
      <c r="H624" s="59">
        <f>IF(D624=0,0,Parameters!$C$13*Parameters!$D$13)+IF(E624=0,0,Parameters!$C$14*Parameters!$D$14)+IF(F624=0,0,Parameters!$C$15*Parameters!$D$15)</f>
        <v>24000</v>
      </c>
      <c r="I624" s="60">
        <f t="shared" si="95"/>
        <v>0.34112131678478302</v>
      </c>
      <c r="J624" s="58">
        <f>'S(t) modelling'!H616</f>
        <v>98.942644928917105</v>
      </c>
      <c r="K624" s="57">
        <f>MAX(0,$J624-Parameters!$C$13)*Parameters!$D$13</f>
        <v>2894.2644928917107</v>
      </c>
      <c r="L624" s="27">
        <f>MAX(0,$J624-Parameters!$C$14)*Parameters!$D$14</f>
        <v>1894.2644928917105</v>
      </c>
      <c r="M624" s="58">
        <f>MAX(0,$J624-Parameters!$C$15)*Parameters!$D$15</f>
        <v>894.26449289171046</v>
      </c>
      <c r="N624" s="61">
        <f t="shared" si="88"/>
        <v>5682.7934786751321</v>
      </c>
      <c r="O624" s="59">
        <f>IF(K624=0,0,Parameters!$C$13*Parameters!$D$13)+IF(L624=0,0,Parameters!$C$14*Parameters!$D$14)+IF(M624=0,0,Parameters!$C$15*Parameters!$D$15)</f>
        <v>24000</v>
      </c>
      <c r="P624" s="60">
        <f t="shared" si="90"/>
        <v>0.23678306161146384</v>
      </c>
      <c r="R624" s="56">
        <f t="shared" si="91"/>
        <v>610</v>
      </c>
      <c r="S624" s="57">
        <f>MAX(0,$C624-Parameters!$C$16)*Parameters!$D$16</f>
        <v>1728.970534278264</v>
      </c>
      <c r="T624" s="58">
        <f>MAX(0,$C624-Parameters!$D$17)*Parameters!$D$17</f>
        <v>728.97053427826393</v>
      </c>
      <c r="U624" s="70">
        <f t="shared" si="89"/>
        <v>2457.9410685565281</v>
      </c>
      <c r="V624" s="71">
        <f>IF(S624=0,0,Parameters!$C$16*Parameters!$D$16)+IF(T624=0,0,Parameters!$C$17*Parameters!$D$17)</f>
        <v>19000</v>
      </c>
      <c r="W624" s="60">
        <f t="shared" si="92"/>
        <v>0.12936531939771201</v>
      </c>
      <c r="X624" s="57">
        <f>MAX(0,$J624-Parameters!$C$16)*Parameters!$D$16</f>
        <v>894.26449289171046</v>
      </c>
      <c r="Y624" s="27">
        <f>MAX(0,$J624-Parameters!$C$17)*Parameters!$D$17</f>
        <v>0</v>
      </c>
      <c r="Z624" s="72">
        <f t="shared" si="93"/>
        <v>894.26449289171046</v>
      </c>
      <c r="AA624" s="61">
        <f>IF(X624=0,0,Parameters!$C$16*Parameters!$D$16)+IF(Y624=0,0,Parameters!$C$17*Parameters!$D$17)</f>
        <v>9000</v>
      </c>
      <c r="AB624" s="60">
        <f t="shared" si="94"/>
        <v>9.9362721432412274E-2</v>
      </c>
    </row>
    <row r="625" spans="2:28" x14ac:dyDescent="0.3">
      <c r="B625" s="56">
        <f>'S(t) modelling'!A617</f>
        <v>611</v>
      </c>
      <c r="C625" s="57">
        <f>'S(t) modelling'!E617</f>
        <v>97.14098394582922</v>
      </c>
      <c r="D625" s="57">
        <f>MAX(0,$C625-Parameters!$C$13)*Parameters!$D$13</f>
        <v>2714.0983945829221</v>
      </c>
      <c r="E625" s="27">
        <f>MAX(0,$C625-Parameters!$C$14)*Parameters!$D$14</f>
        <v>1714.0983945829221</v>
      </c>
      <c r="F625" s="58">
        <f>MAX(0,$C625-Parameters!$C$15)*Parameters!$D$15</f>
        <v>714.09839458292197</v>
      </c>
      <c r="G625" s="59">
        <f t="shared" si="87"/>
        <v>5142.2951837487662</v>
      </c>
      <c r="H625" s="59">
        <f>IF(D625=0,0,Parameters!$C$13*Parameters!$D$13)+IF(E625=0,0,Parameters!$C$14*Parameters!$D$14)+IF(F625=0,0,Parameters!$C$15*Parameters!$D$15)</f>
        <v>24000</v>
      </c>
      <c r="I625" s="60">
        <f t="shared" si="95"/>
        <v>0.21426229932286525</v>
      </c>
      <c r="J625" s="58">
        <f>'S(t) modelling'!H617</f>
        <v>115.20690008042581</v>
      </c>
      <c r="K625" s="57">
        <f>MAX(0,$J625-Parameters!$C$13)*Parameters!$D$13</f>
        <v>4520.6900080425812</v>
      </c>
      <c r="L625" s="27">
        <f>MAX(0,$J625-Parameters!$C$14)*Parameters!$D$14</f>
        <v>3520.6900080425812</v>
      </c>
      <c r="M625" s="58">
        <f>MAX(0,$J625-Parameters!$C$15)*Parameters!$D$15</f>
        <v>2520.6900080425812</v>
      </c>
      <c r="N625" s="61">
        <f t="shared" si="88"/>
        <v>10562.070024127745</v>
      </c>
      <c r="O625" s="59">
        <f>IF(K625=0,0,Parameters!$C$13*Parameters!$D$13)+IF(L625=0,0,Parameters!$C$14*Parameters!$D$14)+IF(M625=0,0,Parameters!$C$15*Parameters!$D$15)</f>
        <v>24000</v>
      </c>
      <c r="P625" s="60">
        <f t="shared" si="90"/>
        <v>0.44008625100532267</v>
      </c>
      <c r="R625" s="56">
        <f t="shared" si="91"/>
        <v>611</v>
      </c>
      <c r="S625" s="57">
        <f>MAX(0,$C625-Parameters!$C$16)*Parameters!$D$16</f>
        <v>714.09839458292197</v>
      </c>
      <c r="T625" s="58">
        <f>MAX(0,$C625-Parameters!$D$17)*Parameters!$D$17</f>
        <v>0</v>
      </c>
      <c r="U625" s="70">
        <f t="shared" si="89"/>
        <v>714.09839458292197</v>
      </c>
      <c r="V625" s="71">
        <f>IF(S625=0,0,Parameters!$C$16*Parameters!$D$16)+IF(T625=0,0,Parameters!$C$17*Parameters!$D$17)</f>
        <v>9000</v>
      </c>
      <c r="W625" s="60">
        <f t="shared" si="92"/>
        <v>7.9344266064769103E-2</v>
      </c>
      <c r="X625" s="57">
        <f>MAX(0,$J625-Parameters!$C$16)*Parameters!$D$16</f>
        <v>2520.6900080425812</v>
      </c>
      <c r="Y625" s="27">
        <f>MAX(0,$J625-Parameters!$C$17)*Parameters!$D$17</f>
        <v>1520.6900080425812</v>
      </c>
      <c r="Z625" s="72">
        <f t="shared" si="93"/>
        <v>4041.3800160851624</v>
      </c>
      <c r="AA625" s="61">
        <f>IF(X625=0,0,Parameters!$C$16*Parameters!$D$16)+IF(Y625=0,0,Parameters!$C$17*Parameters!$D$17)</f>
        <v>19000</v>
      </c>
      <c r="AB625" s="60">
        <f t="shared" si="94"/>
        <v>0.2127042113729033</v>
      </c>
    </row>
    <row r="626" spans="2:28" x14ac:dyDescent="0.3">
      <c r="B626" s="56">
        <f>'S(t) modelling'!A618</f>
        <v>612</v>
      </c>
      <c r="C626" s="57">
        <f>'S(t) modelling'!E618</f>
        <v>104.36105068327264</v>
      </c>
      <c r="D626" s="57">
        <f>MAX(0,$C626-Parameters!$C$13)*Parameters!$D$13</f>
        <v>3436.1050683272638</v>
      </c>
      <c r="E626" s="27">
        <f>MAX(0,$C626-Parameters!$C$14)*Parameters!$D$14</f>
        <v>2436.1050683272638</v>
      </c>
      <c r="F626" s="58">
        <f>MAX(0,$C626-Parameters!$C$15)*Parameters!$D$15</f>
        <v>1436.1050683272638</v>
      </c>
      <c r="G626" s="59">
        <f t="shared" si="87"/>
        <v>7308.3152049817909</v>
      </c>
      <c r="H626" s="59">
        <f>IF(D626=0,0,Parameters!$C$13*Parameters!$D$13)+IF(E626=0,0,Parameters!$C$14*Parameters!$D$14)+IF(F626=0,0,Parameters!$C$15*Parameters!$D$15)</f>
        <v>24000</v>
      </c>
      <c r="I626" s="60">
        <f t="shared" si="95"/>
        <v>0.30451313354090798</v>
      </c>
      <c r="J626" s="58">
        <f>'S(t) modelling'!H618</f>
        <v>118.95218985565181</v>
      </c>
      <c r="K626" s="57">
        <f>MAX(0,$J626-Parameters!$C$13)*Parameters!$D$13</f>
        <v>4895.2189855651814</v>
      </c>
      <c r="L626" s="27">
        <f>MAX(0,$J626-Parameters!$C$14)*Parameters!$D$14</f>
        <v>3895.2189855651809</v>
      </c>
      <c r="M626" s="58">
        <f>MAX(0,$J626-Parameters!$C$15)*Parameters!$D$15</f>
        <v>2895.2189855651809</v>
      </c>
      <c r="N626" s="61">
        <f t="shared" si="88"/>
        <v>11685.656956695544</v>
      </c>
      <c r="O626" s="59">
        <f>IF(K626=0,0,Parameters!$C$13*Parameters!$D$13)+IF(L626=0,0,Parameters!$C$14*Parameters!$D$14)+IF(M626=0,0,Parameters!$C$15*Parameters!$D$15)</f>
        <v>24000</v>
      </c>
      <c r="P626" s="60">
        <f t="shared" si="90"/>
        <v>0.48690237319564766</v>
      </c>
      <c r="R626" s="56">
        <f t="shared" si="91"/>
        <v>612</v>
      </c>
      <c r="S626" s="57">
        <f>MAX(0,$C626-Parameters!$C$16)*Parameters!$D$16</f>
        <v>1436.1050683272638</v>
      </c>
      <c r="T626" s="58">
        <f>MAX(0,$C626-Parameters!$D$17)*Parameters!$D$17</f>
        <v>436.10506832726372</v>
      </c>
      <c r="U626" s="70">
        <f t="shared" si="89"/>
        <v>1872.2101366545276</v>
      </c>
      <c r="V626" s="71">
        <f>IF(S626=0,0,Parameters!$C$16*Parameters!$D$16)+IF(T626=0,0,Parameters!$C$17*Parameters!$D$17)</f>
        <v>19000</v>
      </c>
      <c r="W626" s="60">
        <f t="shared" si="92"/>
        <v>9.8537375613396191E-2</v>
      </c>
      <c r="X626" s="57">
        <f>MAX(0,$J626-Parameters!$C$16)*Parameters!$D$16</f>
        <v>2895.2189855651809</v>
      </c>
      <c r="Y626" s="27">
        <f>MAX(0,$J626-Parameters!$C$17)*Parameters!$D$17</f>
        <v>1895.2189855651809</v>
      </c>
      <c r="Z626" s="72">
        <f t="shared" si="93"/>
        <v>4790.4379711303618</v>
      </c>
      <c r="AA626" s="61">
        <f>IF(X626=0,0,Parameters!$C$16*Parameters!$D$16)+IF(Y626=0,0,Parameters!$C$17*Parameters!$D$17)</f>
        <v>19000</v>
      </c>
      <c r="AB626" s="60">
        <f t="shared" si="94"/>
        <v>0.25212831427001903</v>
      </c>
    </row>
    <row r="627" spans="2:28" x14ac:dyDescent="0.3">
      <c r="B627" s="56">
        <f>'S(t) modelling'!A619</f>
        <v>613</v>
      </c>
      <c r="C627" s="57">
        <f>'S(t) modelling'!E619</f>
        <v>92.248333034291988</v>
      </c>
      <c r="D627" s="57">
        <f>MAX(0,$C627-Parameters!$C$13)*Parameters!$D$13</f>
        <v>2224.8333034291991</v>
      </c>
      <c r="E627" s="27">
        <f>MAX(0,$C627-Parameters!$C$14)*Parameters!$D$14</f>
        <v>1224.8333034291988</v>
      </c>
      <c r="F627" s="58">
        <f>MAX(0,$C627-Parameters!$C$15)*Parameters!$D$15</f>
        <v>224.83330342919885</v>
      </c>
      <c r="G627" s="59">
        <f t="shared" ref="G627:G690" si="96">SUM(D627:F627)</f>
        <v>3674.4999102875972</v>
      </c>
      <c r="H627" s="59">
        <f>IF(D627=0,0,Parameters!$C$13*Parameters!$D$13)+IF(E627=0,0,Parameters!$C$14*Parameters!$D$14)+IF(F627=0,0,Parameters!$C$15*Parameters!$D$15)</f>
        <v>24000</v>
      </c>
      <c r="I627" s="60">
        <f t="shared" si="95"/>
        <v>0.1531041629286499</v>
      </c>
      <c r="J627" s="58">
        <f>'S(t) modelling'!H619</f>
        <v>91.408202137334001</v>
      </c>
      <c r="K627" s="57">
        <f>MAX(0,$J627-Parameters!$C$13)*Parameters!$D$13</f>
        <v>2140.8202137334001</v>
      </c>
      <c r="L627" s="27">
        <f>MAX(0,$J627-Parameters!$C$14)*Parameters!$D$14</f>
        <v>1140.8202137334001</v>
      </c>
      <c r="M627" s="58">
        <f>MAX(0,$J627-Parameters!$C$15)*Parameters!$D$15</f>
        <v>140.82021373340012</v>
      </c>
      <c r="N627" s="61">
        <f t="shared" ref="N627:N690" si="97">SUM(K627:M627)</f>
        <v>3422.4606412002004</v>
      </c>
      <c r="O627" s="59">
        <f>IF(K627=0,0,Parameters!$C$13*Parameters!$D$13)+IF(L627=0,0,Parameters!$C$14*Parameters!$D$14)+IF(M627=0,0,Parameters!$C$15*Parameters!$D$15)</f>
        <v>24000</v>
      </c>
      <c r="P627" s="60">
        <f t="shared" si="90"/>
        <v>0.142602526716675</v>
      </c>
      <c r="R627" s="56">
        <f t="shared" si="91"/>
        <v>613</v>
      </c>
      <c r="S627" s="57">
        <f>MAX(0,$C627-Parameters!$C$16)*Parameters!$D$16</f>
        <v>224.83330342919885</v>
      </c>
      <c r="T627" s="58">
        <f>MAX(0,$C627-Parameters!$D$17)*Parameters!$D$17</f>
        <v>0</v>
      </c>
      <c r="U627" s="70">
        <f t="shared" ref="U627:U690" si="98">SUM(S627:T627)</f>
        <v>224.83330342919885</v>
      </c>
      <c r="V627" s="71">
        <f>IF(S627=0,0,Parameters!$C$16*Parameters!$D$16)+IF(T627=0,0,Parameters!$C$17*Parameters!$D$17)</f>
        <v>9000</v>
      </c>
      <c r="W627" s="60">
        <f t="shared" si="92"/>
        <v>2.498147815879987E-2</v>
      </c>
      <c r="X627" s="57">
        <f>MAX(0,$J627-Parameters!$C$16)*Parameters!$D$16</f>
        <v>140.82021373340012</v>
      </c>
      <c r="Y627" s="27">
        <f>MAX(0,$J627-Parameters!$C$17)*Parameters!$D$17</f>
        <v>0</v>
      </c>
      <c r="Z627" s="72">
        <f t="shared" si="93"/>
        <v>140.82021373340012</v>
      </c>
      <c r="AA627" s="61">
        <f>IF(X627=0,0,Parameters!$C$16*Parameters!$D$16)+IF(Y627=0,0,Parameters!$C$17*Parameters!$D$17)</f>
        <v>9000</v>
      </c>
      <c r="AB627" s="60">
        <f t="shared" si="94"/>
        <v>1.5646690414822237E-2</v>
      </c>
    </row>
    <row r="628" spans="2:28" x14ac:dyDescent="0.3">
      <c r="B628" s="56">
        <f>'S(t) modelling'!A620</f>
        <v>614</v>
      </c>
      <c r="C628" s="57">
        <f>'S(t) modelling'!E620</f>
        <v>105.85112445621546</v>
      </c>
      <c r="D628" s="57">
        <f>MAX(0,$C628-Parameters!$C$13)*Parameters!$D$13</f>
        <v>3585.1124456215457</v>
      </c>
      <c r="E628" s="27">
        <f>MAX(0,$C628-Parameters!$C$14)*Parameters!$D$14</f>
        <v>2585.1124456215457</v>
      </c>
      <c r="F628" s="58">
        <f>MAX(0,$C628-Parameters!$C$15)*Parameters!$D$15</f>
        <v>1585.1124456215459</v>
      </c>
      <c r="G628" s="59">
        <f t="shared" si="96"/>
        <v>7755.3373368646371</v>
      </c>
      <c r="H628" s="59">
        <f>IF(D628=0,0,Parameters!$C$13*Parameters!$D$13)+IF(E628=0,0,Parameters!$C$14*Parameters!$D$14)+IF(F628=0,0,Parameters!$C$15*Parameters!$D$15)</f>
        <v>24000</v>
      </c>
      <c r="I628" s="60">
        <f t="shared" si="95"/>
        <v>0.32313905570269319</v>
      </c>
      <c r="J628" s="58">
        <f>'S(t) modelling'!H620</f>
        <v>107.55316742688467</v>
      </c>
      <c r="K628" s="57">
        <f>MAX(0,$J628-Parameters!$C$13)*Parameters!$D$13</f>
        <v>3755.316742688467</v>
      </c>
      <c r="L628" s="27">
        <f>MAX(0,$J628-Parameters!$C$14)*Parameters!$D$14</f>
        <v>2755.316742688467</v>
      </c>
      <c r="M628" s="58">
        <f>MAX(0,$J628-Parameters!$C$15)*Parameters!$D$15</f>
        <v>1755.316742688467</v>
      </c>
      <c r="N628" s="61">
        <f t="shared" si="97"/>
        <v>8265.9502280654015</v>
      </c>
      <c r="O628" s="59">
        <f>IF(K628=0,0,Parameters!$C$13*Parameters!$D$13)+IF(L628=0,0,Parameters!$C$14*Parameters!$D$14)+IF(M628=0,0,Parameters!$C$15*Parameters!$D$15)</f>
        <v>24000</v>
      </c>
      <c r="P628" s="60">
        <f t="shared" si="90"/>
        <v>0.34441459283605841</v>
      </c>
      <c r="R628" s="56">
        <f t="shared" si="91"/>
        <v>614</v>
      </c>
      <c r="S628" s="57">
        <f>MAX(0,$C628-Parameters!$C$16)*Parameters!$D$16</f>
        <v>1585.1124456215459</v>
      </c>
      <c r="T628" s="58">
        <f>MAX(0,$C628-Parameters!$D$17)*Parameters!$D$17</f>
        <v>585.11244562154593</v>
      </c>
      <c r="U628" s="70">
        <f t="shared" si="98"/>
        <v>2170.2248912430919</v>
      </c>
      <c r="V628" s="71">
        <f>IF(S628=0,0,Parameters!$C$16*Parameters!$D$16)+IF(T628=0,0,Parameters!$C$17*Parameters!$D$17)</f>
        <v>19000</v>
      </c>
      <c r="W628" s="60">
        <f t="shared" si="92"/>
        <v>0.11422236269700484</v>
      </c>
      <c r="X628" s="57">
        <f>MAX(0,$J628-Parameters!$C$16)*Parameters!$D$16</f>
        <v>1755.316742688467</v>
      </c>
      <c r="Y628" s="27">
        <f>MAX(0,$J628-Parameters!$C$17)*Parameters!$D$17</f>
        <v>755.316742688467</v>
      </c>
      <c r="Z628" s="72">
        <f t="shared" si="93"/>
        <v>2510.633485376934</v>
      </c>
      <c r="AA628" s="61">
        <f>IF(X628=0,0,Parameters!$C$16*Parameters!$D$16)+IF(Y628=0,0,Parameters!$C$17*Parameters!$D$17)</f>
        <v>19000</v>
      </c>
      <c r="AB628" s="60">
        <f t="shared" si="94"/>
        <v>0.13213860449352285</v>
      </c>
    </row>
    <row r="629" spans="2:28" x14ac:dyDescent="0.3">
      <c r="B629" s="56">
        <f>'S(t) modelling'!A621</f>
        <v>615</v>
      </c>
      <c r="C629" s="57">
        <f>'S(t) modelling'!E621</f>
        <v>107.53901844747006</v>
      </c>
      <c r="D629" s="57">
        <f>MAX(0,$C629-Parameters!$C$13)*Parameters!$D$13</f>
        <v>3753.9018447470057</v>
      </c>
      <c r="E629" s="27">
        <f>MAX(0,$C629-Parameters!$C$14)*Parameters!$D$14</f>
        <v>2753.9018447470057</v>
      </c>
      <c r="F629" s="58">
        <f>MAX(0,$C629-Parameters!$C$15)*Parameters!$D$15</f>
        <v>1753.9018447470057</v>
      </c>
      <c r="G629" s="59">
        <f t="shared" si="96"/>
        <v>8261.7055342410167</v>
      </c>
      <c r="H629" s="59">
        <f>IF(D629=0,0,Parameters!$C$13*Parameters!$D$13)+IF(E629=0,0,Parameters!$C$14*Parameters!$D$14)+IF(F629=0,0,Parameters!$C$15*Parameters!$D$15)</f>
        <v>24000</v>
      </c>
      <c r="I629" s="60">
        <f t="shared" si="95"/>
        <v>0.3442377305933757</v>
      </c>
      <c r="J629" s="58">
        <f>'S(t) modelling'!H621</f>
        <v>87.688713586718549</v>
      </c>
      <c r="K629" s="57">
        <f>MAX(0,$J629-Parameters!$C$13)*Parameters!$D$13</f>
        <v>1768.871358671855</v>
      </c>
      <c r="L629" s="27">
        <f>MAX(0,$J629-Parameters!$C$14)*Parameters!$D$14</f>
        <v>768.87135867185498</v>
      </c>
      <c r="M629" s="58">
        <f>MAX(0,$J629-Parameters!$C$15)*Parameters!$D$15</f>
        <v>0</v>
      </c>
      <c r="N629" s="61">
        <f t="shared" si="97"/>
        <v>2537.74271734371</v>
      </c>
      <c r="O629" s="59">
        <f>IF(K629=0,0,Parameters!$C$13*Parameters!$D$13)+IF(L629=0,0,Parameters!$C$14*Parameters!$D$14)+IF(M629=0,0,Parameters!$C$15*Parameters!$D$15)</f>
        <v>15000</v>
      </c>
      <c r="P629" s="60">
        <f t="shared" si="90"/>
        <v>0.16918284782291398</v>
      </c>
      <c r="R629" s="56">
        <f t="shared" si="91"/>
        <v>615</v>
      </c>
      <c r="S629" s="57">
        <f>MAX(0,$C629-Parameters!$C$16)*Parameters!$D$16</f>
        <v>1753.9018447470057</v>
      </c>
      <c r="T629" s="58">
        <f>MAX(0,$C629-Parameters!$D$17)*Parameters!$D$17</f>
        <v>753.90184474700561</v>
      </c>
      <c r="U629" s="70">
        <f t="shared" si="98"/>
        <v>2507.8036894940115</v>
      </c>
      <c r="V629" s="71">
        <f>IF(S629=0,0,Parameters!$C$16*Parameters!$D$16)+IF(T629=0,0,Parameters!$C$17*Parameters!$D$17)</f>
        <v>19000</v>
      </c>
      <c r="W629" s="60">
        <f t="shared" si="92"/>
        <v>0.13198966786810587</v>
      </c>
      <c r="X629" s="57">
        <f>MAX(0,$J629-Parameters!$C$16)*Parameters!$D$16</f>
        <v>0</v>
      </c>
      <c r="Y629" s="27">
        <f>MAX(0,$J629-Parameters!$C$17)*Parameters!$D$17</f>
        <v>0</v>
      </c>
      <c r="Z629" s="72">
        <f t="shared" si="93"/>
        <v>0</v>
      </c>
      <c r="AA629" s="61">
        <f>IF(X629=0,0,Parameters!$C$16*Parameters!$D$16)+IF(Y629=0,0,Parameters!$C$17*Parameters!$D$17)</f>
        <v>0</v>
      </c>
      <c r="AB629" s="60">
        <f t="shared" si="94"/>
        <v>0</v>
      </c>
    </row>
    <row r="630" spans="2:28" x14ac:dyDescent="0.3">
      <c r="B630" s="56">
        <f>'S(t) modelling'!A622</f>
        <v>616</v>
      </c>
      <c r="C630" s="57">
        <f>'S(t) modelling'!E622</f>
        <v>108.86924594229579</v>
      </c>
      <c r="D630" s="57">
        <f>MAX(0,$C630-Parameters!$C$13)*Parameters!$D$13</f>
        <v>3886.9245942295793</v>
      </c>
      <c r="E630" s="27">
        <f>MAX(0,$C630-Parameters!$C$14)*Parameters!$D$14</f>
        <v>2886.9245942295793</v>
      </c>
      <c r="F630" s="58">
        <f>MAX(0,$C630-Parameters!$C$15)*Parameters!$D$15</f>
        <v>1886.924594229579</v>
      </c>
      <c r="G630" s="59">
        <f t="shared" si="96"/>
        <v>8660.7737826887369</v>
      </c>
      <c r="H630" s="59">
        <f>IF(D630=0,0,Parameters!$C$13*Parameters!$D$13)+IF(E630=0,0,Parameters!$C$14*Parameters!$D$14)+IF(F630=0,0,Parameters!$C$15*Parameters!$D$15)</f>
        <v>24000</v>
      </c>
      <c r="I630" s="60">
        <f t="shared" si="95"/>
        <v>0.36086557427869737</v>
      </c>
      <c r="J630" s="58">
        <f>'S(t) modelling'!H622</f>
        <v>122.86252127420804</v>
      </c>
      <c r="K630" s="57">
        <f>MAX(0,$J630-Parameters!$C$13)*Parameters!$D$13</f>
        <v>5286.2521274208038</v>
      </c>
      <c r="L630" s="27">
        <f>MAX(0,$J630-Parameters!$C$14)*Parameters!$D$14</f>
        <v>4286.2521274208038</v>
      </c>
      <c r="M630" s="58">
        <f>MAX(0,$J630-Parameters!$C$15)*Parameters!$D$15</f>
        <v>3286.2521274208034</v>
      </c>
      <c r="N630" s="61">
        <f t="shared" si="97"/>
        <v>12858.756382262411</v>
      </c>
      <c r="O630" s="59">
        <f>IF(K630=0,0,Parameters!$C$13*Parameters!$D$13)+IF(L630=0,0,Parameters!$C$14*Parameters!$D$14)+IF(M630=0,0,Parameters!$C$15*Parameters!$D$15)</f>
        <v>24000</v>
      </c>
      <c r="P630" s="60">
        <f t="shared" si="90"/>
        <v>0.53578151592760048</v>
      </c>
      <c r="R630" s="56">
        <f t="shared" si="91"/>
        <v>616</v>
      </c>
      <c r="S630" s="57">
        <f>MAX(0,$C630-Parameters!$C$16)*Parameters!$D$16</f>
        <v>1886.924594229579</v>
      </c>
      <c r="T630" s="58">
        <f>MAX(0,$C630-Parameters!$D$17)*Parameters!$D$17</f>
        <v>886.92459422957904</v>
      </c>
      <c r="U630" s="70">
        <f t="shared" si="98"/>
        <v>2773.8491884591581</v>
      </c>
      <c r="V630" s="71">
        <f>IF(S630=0,0,Parameters!$C$16*Parameters!$D$16)+IF(T630=0,0,Parameters!$C$17*Parameters!$D$17)</f>
        <v>19000</v>
      </c>
      <c r="W630" s="60">
        <f t="shared" si="92"/>
        <v>0.145992062550482</v>
      </c>
      <c r="X630" s="57">
        <f>MAX(0,$J630-Parameters!$C$16)*Parameters!$D$16</f>
        <v>3286.2521274208034</v>
      </c>
      <c r="Y630" s="27">
        <f>MAX(0,$J630-Parameters!$C$17)*Parameters!$D$17</f>
        <v>2286.2521274208034</v>
      </c>
      <c r="Z630" s="72">
        <f t="shared" si="93"/>
        <v>5572.5042548416068</v>
      </c>
      <c r="AA630" s="61">
        <f>IF(X630=0,0,Parameters!$C$16*Parameters!$D$16)+IF(Y630=0,0,Parameters!$C$17*Parameters!$D$17)</f>
        <v>19000</v>
      </c>
      <c r="AB630" s="60">
        <f t="shared" si="94"/>
        <v>0.29328969762324247</v>
      </c>
    </row>
    <row r="631" spans="2:28" x14ac:dyDescent="0.3">
      <c r="B631" s="56">
        <f>'S(t) modelling'!A623</f>
        <v>617</v>
      </c>
      <c r="C631" s="57">
        <f>'S(t) modelling'!E623</f>
        <v>96.762208965219813</v>
      </c>
      <c r="D631" s="57">
        <f>MAX(0,$C631-Parameters!$C$13)*Parameters!$D$13</f>
        <v>2676.2208965219811</v>
      </c>
      <c r="E631" s="27">
        <f>MAX(0,$C631-Parameters!$C$14)*Parameters!$D$14</f>
        <v>1676.2208965219813</v>
      </c>
      <c r="F631" s="58">
        <f>MAX(0,$C631-Parameters!$C$15)*Parameters!$D$15</f>
        <v>676.22089652198133</v>
      </c>
      <c r="G631" s="59">
        <f t="shared" si="96"/>
        <v>5028.6626895659438</v>
      </c>
      <c r="H631" s="59">
        <f>IF(D631=0,0,Parameters!$C$13*Parameters!$D$13)+IF(E631=0,0,Parameters!$C$14*Parameters!$D$14)+IF(F631=0,0,Parameters!$C$15*Parameters!$D$15)</f>
        <v>24000</v>
      </c>
      <c r="I631" s="60">
        <f t="shared" si="95"/>
        <v>0.20952761206524767</v>
      </c>
      <c r="J631" s="58">
        <f>'S(t) modelling'!H623</f>
        <v>98.981550235584393</v>
      </c>
      <c r="K631" s="57">
        <f>MAX(0,$J631-Parameters!$C$13)*Parameters!$D$13</f>
        <v>2898.1550235584391</v>
      </c>
      <c r="L631" s="27">
        <f>MAX(0,$J631-Parameters!$C$14)*Parameters!$D$14</f>
        <v>1898.1550235584393</v>
      </c>
      <c r="M631" s="58">
        <f>MAX(0,$J631-Parameters!$C$15)*Parameters!$D$15</f>
        <v>898.15502355843932</v>
      </c>
      <c r="N631" s="61">
        <f t="shared" si="97"/>
        <v>5694.4650706753173</v>
      </c>
      <c r="O631" s="59">
        <f>IF(K631=0,0,Parameters!$C$13*Parameters!$D$13)+IF(L631=0,0,Parameters!$C$14*Parameters!$D$14)+IF(M631=0,0,Parameters!$C$15*Parameters!$D$15)</f>
        <v>24000</v>
      </c>
      <c r="P631" s="60">
        <f t="shared" si="90"/>
        <v>0.23726937794480488</v>
      </c>
      <c r="R631" s="56">
        <f t="shared" si="91"/>
        <v>617</v>
      </c>
      <c r="S631" s="57">
        <f>MAX(0,$C631-Parameters!$C$16)*Parameters!$D$16</f>
        <v>676.22089652198133</v>
      </c>
      <c r="T631" s="58">
        <f>MAX(0,$C631-Parameters!$D$17)*Parameters!$D$17</f>
        <v>0</v>
      </c>
      <c r="U631" s="70">
        <f t="shared" si="98"/>
        <v>676.22089652198133</v>
      </c>
      <c r="V631" s="71">
        <f>IF(S631=0,0,Parameters!$C$16*Parameters!$D$16)+IF(T631=0,0,Parameters!$C$17*Parameters!$D$17)</f>
        <v>9000</v>
      </c>
      <c r="W631" s="60">
        <f t="shared" si="92"/>
        <v>7.5135655169109042E-2</v>
      </c>
      <c r="X631" s="57">
        <f>MAX(0,$J631-Parameters!$C$16)*Parameters!$D$16</f>
        <v>898.15502355843932</v>
      </c>
      <c r="Y631" s="27">
        <f>MAX(0,$J631-Parameters!$C$17)*Parameters!$D$17</f>
        <v>0</v>
      </c>
      <c r="Z631" s="72">
        <f t="shared" si="93"/>
        <v>898.15502355843932</v>
      </c>
      <c r="AA631" s="61">
        <f>IF(X631=0,0,Parameters!$C$16*Parameters!$D$16)+IF(Y631=0,0,Parameters!$C$17*Parameters!$D$17)</f>
        <v>9000</v>
      </c>
      <c r="AB631" s="60">
        <f t="shared" si="94"/>
        <v>9.9795002617604364E-2</v>
      </c>
    </row>
    <row r="632" spans="2:28" x14ac:dyDescent="0.3">
      <c r="B632" s="56">
        <f>'S(t) modelling'!A624</f>
        <v>618</v>
      </c>
      <c r="C632" s="57">
        <f>'S(t) modelling'!E624</f>
        <v>106.42866552103017</v>
      </c>
      <c r="D632" s="57">
        <f>MAX(0,$C632-Parameters!$C$13)*Parameters!$D$13</f>
        <v>3642.8665521030171</v>
      </c>
      <c r="E632" s="27">
        <f>MAX(0,$C632-Parameters!$C$14)*Parameters!$D$14</f>
        <v>2642.8665521030171</v>
      </c>
      <c r="F632" s="58">
        <f>MAX(0,$C632-Parameters!$C$15)*Parameters!$D$15</f>
        <v>1642.8665521030168</v>
      </c>
      <c r="G632" s="59">
        <f t="shared" si="96"/>
        <v>7928.5996563090512</v>
      </c>
      <c r="H632" s="59">
        <f>IF(D632=0,0,Parameters!$C$13*Parameters!$D$13)+IF(E632=0,0,Parameters!$C$14*Parameters!$D$14)+IF(F632=0,0,Parameters!$C$15*Parameters!$D$15)</f>
        <v>24000</v>
      </c>
      <c r="I632" s="60">
        <f t="shared" si="95"/>
        <v>0.33035831901287716</v>
      </c>
      <c r="J632" s="58">
        <f>'S(t) modelling'!H624</f>
        <v>104.83265648602699</v>
      </c>
      <c r="K632" s="57">
        <f>MAX(0,$J632-Parameters!$C$13)*Parameters!$D$13</f>
        <v>3483.265648602699</v>
      </c>
      <c r="L632" s="27">
        <f>MAX(0,$J632-Parameters!$C$14)*Parameters!$D$14</f>
        <v>2483.265648602699</v>
      </c>
      <c r="M632" s="58">
        <f>MAX(0,$J632-Parameters!$C$15)*Parameters!$D$15</f>
        <v>1483.265648602699</v>
      </c>
      <c r="N632" s="61">
        <f t="shared" si="97"/>
        <v>7449.796945808097</v>
      </c>
      <c r="O632" s="59">
        <f>IF(K632=0,0,Parameters!$C$13*Parameters!$D$13)+IF(L632=0,0,Parameters!$C$14*Parameters!$D$14)+IF(M632=0,0,Parameters!$C$15*Parameters!$D$15)</f>
        <v>24000</v>
      </c>
      <c r="P632" s="60">
        <f t="shared" si="90"/>
        <v>0.31040820607533737</v>
      </c>
      <c r="R632" s="56">
        <f t="shared" si="91"/>
        <v>618</v>
      </c>
      <c r="S632" s="57">
        <f>MAX(0,$C632-Parameters!$C$16)*Parameters!$D$16</f>
        <v>1642.8665521030168</v>
      </c>
      <c r="T632" s="58">
        <f>MAX(0,$C632-Parameters!$D$17)*Parameters!$D$17</f>
        <v>642.86655210301683</v>
      </c>
      <c r="U632" s="70">
        <f t="shared" si="98"/>
        <v>2285.7331042060337</v>
      </c>
      <c r="V632" s="71">
        <f>IF(S632=0,0,Parameters!$C$16*Parameters!$D$16)+IF(T632=0,0,Parameters!$C$17*Parameters!$D$17)</f>
        <v>19000</v>
      </c>
      <c r="W632" s="60">
        <f t="shared" si="92"/>
        <v>0.12030174232663335</v>
      </c>
      <c r="X632" s="57">
        <f>MAX(0,$J632-Parameters!$C$16)*Parameters!$D$16</f>
        <v>1483.265648602699</v>
      </c>
      <c r="Y632" s="27">
        <f>MAX(0,$J632-Parameters!$C$17)*Parameters!$D$17</f>
        <v>483.26564860269912</v>
      </c>
      <c r="Z632" s="72">
        <f t="shared" si="93"/>
        <v>1966.531297205398</v>
      </c>
      <c r="AA632" s="61">
        <f>IF(X632=0,0,Parameters!$C$16*Parameters!$D$16)+IF(Y632=0,0,Parameters!$C$17*Parameters!$D$17)</f>
        <v>19000</v>
      </c>
      <c r="AB632" s="60">
        <f t="shared" si="94"/>
        <v>0.10350164722133674</v>
      </c>
    </row>
    <row r="633" spans="2:28" x14ac:dyDescent="0.3">
      <c r="B633" s="56">
        <f>'S(t) modelling'!A625</f>
        <v>619</v>
      </c>
      <c r="C633" s="57">
        <f>'S(t) modelling'!E625</f>
        <v>106.23967978970738</v>
      </c>
      <c r="D633" s="57">
        <f>MAX(0,$C633-Parameters!$C$13)*Parameters!$D$13</f>
        <v>3623.9679789707379</v>
      </c>
      <c r="E633" s="27">
        <f>MAX(0,$C633-Parameters!$C$14)*Parameters!$D$14</f>
        <v>2623.9679789707379</v>
      </c>
      <c r="F633" s="58">
        <f>MAX(0,$C633-Parameters!$C$15)*Parameters!$D$15</f>
        <v>1623.9679789707382</v>
      </c>
      <c r="G633" s="59">
        <f t="shared" si="96"/>
        <v>7871.9039369122138</v>
      </c>
      <c r="H633" s="59">
        <f>IF(D633=0,0,Parameters!$C$13*Parameters!$D$13)+IF(E633=0,0,Parameters!$C$14*Parameters!$D$14)+IF(F633=0,0,Parameters!$C$15*Parameters!$D$15)</f>
        <v>24000</v>
      </c>
      <c r="I633" s="60">
        <f t="shared" si="95"/>
        <v>0.32799599737134222</v>
      </c>
      <c r="J633" s="58">
        <f>'S(t) modelling'!H625</f>
        <v>98.778266694395768</v>
      </c>
      <c r="K633" s="57">
        <f>MAX(0,$J633-Parameters!$C$13)*Parameters!$D$13</f>
        <v>2877.826669439577</v>
      </c>
      <c r="L633" s="27">
        <f>MAX(0,$J633-Parameters!$C$14)*Parameters!$D$14</f>
        <v>1877.8266694395768</v>
      </c>
      <c r="M633" s="58">
        <f>MAX(0,$J633-Parameters!$C$15)*Parameters!$D$15</f>
        <v>877.82666943957679</v>
      </c>
      <c r="N633" s="61">
        <f t="shared" si="97"/>
        <v>5633.4800083187311</v>
      </c>
      <c r="O633" s="59">
        <f>IF(K633=0,0,Parameters!$C$13*Parameters!$D$13)+IF(L633=0,0,Parameters!$C$14*Parameters!$D$14)+IF(M633=0,0,Parameters!$C$15*Parameters!$D$15)</f>
        <v>24000</v>
      </c>
      <c r="P633" s="60">
        <f t="shared" si="90"/>
        <v>0.23472833367994714</v>
      </c>
      <c r="R633" s="56">
        <f t="shared" si="91"/>
        <v>619</v>
      </c>
      <c r="S633" s="57">
        <f>MAX(0,$C633-Parameters!$C$16)*Parameters!$D$16</f>
        <v>1623.9679789707382</v>
      </c>
      <c r="T633" s="58">
        <f>MAX(0,$C633-Parameters!$D$17)*Parameters!$D$17</f>
        <v>623.96797897073816</v>
      </c>
      <c r="U633" s="70">
        <f t="shared" si="98"/>
        <v>2247.9359579414763</v>
      </c>
      <c r="V633" s="71">
        <f>IF(S633=0,0,Parameters!$C$16*Parameters!$D$16)+IF(T633=0,0,Parameters!$C$17*Parameters!$D$17)</f>
        <v>19000</v>
      </c>
      <c r="W633" s="60">
        <f t="shared" si="92"/>
        <v>0.11831241883902507</v>
      </c>
      <c r="X633" s="57">
        <f>MAX(0,$J633-Parameters!$C$16)*Parameters!$D$16</f>
        <v>877.82666943957679</v>
      </c>
      <c r="Y633" s="27">
        <f>MAX(0,$J633-Parameters!$C$17)*Parameters!$D$17</f>
        <v>0</v>
      </c>
      <c r="Z633" s="72">
        <f t="shared" si="93"/>
        <v>877.82666943957679</v>
      </c>
      <c r="AA633" s="61">
        <f>IF(X633=0,0,Parameters!$C$16*Parameters!$D$16)+IF(Y633=0,0,Parameters!$C$17*Parameters!$D$17)</f>
        <v>9000</v>
      </c>
      <c r="AB633" s="60">
        <f t="shared" si="94"/>
        <v>9.7536296604397416E-2</v>
      </c>
    </row>
    <row r="634" spans="2:28" x14ac:dyDescent="0.3">
      <c r="B634" s="56">
        <f>'S(t) modelling'!A626</f>
        <v>620</v>
      </c>
      <c r="C634" s="57">
        <f>'S(t) modelling'!E626</f>
        <v>101.30340921813402</v>
      </c>
      <c r="D634" s="57">
        <f>MAX(0,$C634-Parameters!$C$13)*Parameters!$D$13</f>
        <v>3130.340921813402</v>
      </c>
      <c r="E634" s="27">
        <f>MAX(0,$C634-Parameters!$C$14)*Parameters!$D$14</f>
        <v>2130.340921813402</v>
      </c>
      <c r="F634" s="58">
        <f>MAX(0,$C634-Parameters!$C$15)*Parameters!$D$15</f>
        <v>1130.340921813402</v>
      </c>
      <c r="G634" s="59">
        <f t="shared" si="96"/>
        <v>6391.0227654402061</v>
      </c>
      <c r="H634" s="59">
        <f>IF(D634=0,0,Parameters!$C$13*Parameters!$D$13)+IF(E634=0,0,Parameters!$C$14*Parameters!$D$14)+IF(F634=0,0,Parameters!$C$15*Parameters!$D$15)</f>
        <v>24000</v>
      </c>
      <c r="I634" s="60">
        <f t="shared" si="95"/>
        <v>0.26629261522667524</v>
      </c>
      <c r="J634" s="58">
        <f>'S(t) modelling'!H626</f>
        <v>101.75419133517731</v>
      </c>
      <c r="K634" s="57">
        <f>MAX(0,$J634-Parameters!$C$13)*Parameters!$D$13</f>
        <v>3175.4191335177311</v>
      </c>
      <c r="L634" s="27">
        <f>MAX(0,$J634-Parameters!$C$14)*Parameters!$D$14</f>
        <v>2175.4191335177311</v>
      </c>
      <c r="M634" s="58">
        <f>MAX(0,$J634-Parameters!$C$15)*Parameters!$D$15</f>
        <v>1175.4191335177311</v>
      </c>
      <c r="N634" s="61">
        <f t="shared" si="97"/>
        <v>6526.2574005531933</v>
      </c>
      <c r="O634" s="59">
        <f>IF(K634=0,0,Parameters!$C$13*Parameters!$D$13)+IF(L634=0,0,Parameters!$C$14*Parameters!$D$14)+IF(M634=0,0,Parameters!$C$15*Parameters!$D$15)</f>
        <v>24000</v>
      </c>
      <c r="P634" s="60">
        <f t="shared" si="90"/>
        <v>0.27192739168971641</v>
      </c>
      <c r="R634" s="56">
        <f t="shared" si="91"/>
        <v>620</v>
      </c>
      <c r="S634" s="57">
        <f>MAX(0,$C634-Parameters!$C$16)*Parameters!$D$16</f>
        <v>1130.340921813402</v>
      </c>
      <c r="T634" s="58">
        <f>MAX(0,$C634-Parameters!$D$17)*Parameters!$D$17</f>
        <v>130.34092181340213</v>
      </c>
      <c r="U634" s="70">
        <f t="shared" si="98"/>
        <v>1260.681843626804</v>
      </c>
      <c r="V634" s="71">
        <f>IF(S634=0,0,Parameters!$C$16*Parameters!$D$16)+IF(T634=0,0,Parameters!$C$17*Parameters!$D$17)</f>
        <v>19000</v>
      </c>
      <c r="W634" s="60">
        <f t="shared" si="92"/>
        <v>6.6351675980358113E-2</v>
      </c>
      <c r="X634" s="57">
        <f>MAX(0,$J634-Parameters!$C$16)*Parameters!$D$16</f>
        <v>1175.4191335177311</v>
      </c>
      <c r="Y634" s="27">
        <f>MAX(0,$J634-Parameters!$C$17)*Parameters!$D$17</f>
        <v>175.41913351773104</v>
      </c>
      <c r="Z634" s="72">
        <f t="shared" si="93"/>
        <v>1350.8382670354622</v>
      </c>
      <c r="AA634" s="61">
        <f>IF(X634=0,0,Parameters!$C$16*Parameters!$D$16)+IF(Y634=0,0,Parameters!$C$17*Parameters!$D$17)</f>
        <v>19000</v>
      </c>
      <c r="AB634" s="60">
        <f t="shared" si="94"/>
        <v>7.1096750896603278E-2</v>
      </c>
    </row>
    <row r="635" spans="2:28" x14ac:dyDescent="0.3">
      <c r="B635" s="56">
        <f>'S(t) modelling'!A627</f>
        <v>621</v>
      </c>
      <c r="C635" s="57">
        <f>'S(t) modelling'!E627</f>
        <v>105.46063787360428</v>
      </c>
      <c r="D635" s="57">
        <f>MAX(0,$C635-Parameters!$C$13)*Parameters!$D$13</f>
        <v>3546.0637873604283</v>
      </c>
      <c r="E635" s="27">
        <f>MAX(0,$C635-Parameters!$C$14)*Parameters!$D$14</f>
        <v>2546.0637873604283</v>
      </c>
      <c r="F635" s="58">
        <f>MAX(0,$C635-Parameters!$C$15)*Parameters!$D$15</f>
        <v>1546.0637873604285</v>
      </c>
      <c r="G635" s="59">
        <f t="shared" si="96"/>
        <v>7638.1913620812848</v>
      </c>
      <c r="H635" s="59">
        <f>IF(D635=0,0,Parameters!$C$13*Parameters!$D$13)+IF(E635=0,0,Parameters!$C$14*Parameters!$D$14)+IF(F635=0,0,Parameters!$C$15*Parameters!$D$15)</f>
        <v>24000</v>
      </c>
      <c r="I635" s="60">
        <f t="shared" si="95"/>
        <v>0.31825797342005352</v>
      </c>
      <c r="J635" s="58">
        <f>'S(t) modelling'!H627</f>
        <v>111.63037888801632</v>
      </c>
      <c r="K635" s="57">
        <f>MAX(0,$J635-Parameters!$C$13)*Parameters!$D$13</f>
        <v>4163.0378888016321</v>
      </c>
      <c r="L635" s="27">
        <f>MAX(0,$J635-Parameters!$C$14)*Parameters!$D$14</f>
        <v>3163.0378888016326</v>
      </c>
      <c r="M635" s="58">
        <f>MAX(0,$J635-Parameters!$C$15)*Parameters!$D$15</f>
        <v>2163.0378888016326</v>
      </c>
      <c r="N635" s="61">
        <f t="shared" si="97"/>
        <v>9489.1136664048972</v>
      </c>
      <c r="O635" s="59">
        <f>IF(K635=0,0,Parameters!$C$13*Parameters!$D$13)+IF(L635=0,0,Parameters!$C$14*Parameters!$D$14)+IF(M635=0,0,Parameters!$C$15*Parameters!$D$15)</f>
        <v>24000</v>
      </c>
      <c r="P635" s="60">
        <f t="shared" si="90"/>
        <v>0.39537973610020405</v>
      </c>
      <c r="R635" s="56">
        <f t="shared" si="91"/>
        <v>621</v>
      </c>
      <c r="S635" s="57">
        <f>MAX(0,$C635-Parameters!$C$16)*Parameters!$D$16</f>
        <v>1546.0637873604285</v>
      </c>
      <c r="T635" s="58">
        <f>MAX(0,$C635-Parameters!$D$17)*Parameters!$D$17</f>
        <v>546.06378736042848</v>
      </c>
      <c r="U635" s="70">
        <f t="shared" si="98"/>
        <v>2092.127574720857</v>
      </c>
      <c r="V635" s="71">
        <f>IF(S635=0,0,Parameters!$C$16*Parameters!$D$16)+IF(T635=0,0,Parameters!$C$17*Parameters!$D$17)</f>
        <v>19000</v>
      </c>
      <c r="W635" s="60">
        <f t="shared" si="92"/>
        <v>0.11011197761688721</v>
      </c>
      <c r="X635" s="57">
        <f>MAX(0,$J635-Parameters!$C$16)*Parameters!$D$16</f>
        <v>2163.0378888016326</v>
      </c>
      <c r="Y635" s="27">
        <f>MAX(0,$J635-Parameters!$C$17)*Parameters!$D$17</f>
        <v>1163.0378888016323</v>
      </c>
      <c r="Z635" s="72">
        <f t="shared" si="93"/>
        <v>3326.0757776032651</v>
      </c>
      <c r="AA635" s="61">
        <f>IF(X635=0,0,Parameters!$C$16*Parameters!$D$16)+IF(Y635=0,0,Parameters!$C$17*Parameters!$D$17)</f>
        <v>19000</v>
      </c>
      <c r="AB635" s="60">
        <f t="shared" si="94"/>
        <v>0.17505661987385607</v>
      </c>
    </row>
    <row r="636" spans="2:28" x14ac:dyDescent="0.3">
      <c r="B636" s="56">
        <f>'S(t) modelling'!A628</f>
        <v>622</v>
      </c>
      <c r="C636" s="57">
        <f>'S(t) modelling'!E628</f>
        <v>110.48025148764108</v>
      </c>
      <c r="D636" s="57">
        <f>MAX(0,$C636-Parameters!$C$13)*Parameters!$D$13</f>
        <v>4048.0251487641085</v>
      </c>
      <c r="E636" s="27">
        <f>MAX(0,$C636-Parameters!$C$14)*Parameters!$D$14</f>
        <v>3048.0251487641085</v>
      </c>
      <c r="F636" s="58">
        <f>MAX(0,$C636-Parameters!$C$15)*Parameters!$D$15</f>
        <v>2048.0251487641085</v>
      </c>
      <c r="G636" s="59">
        <f t="shared" si="96"/>
        <v>9144.0754462923251</v>
      </c>
      <c r="H636" s="59">
        <f>IF(D636=0,0,Parameters!$C$13*Parameters!$D$13)+IF(E636=0,0,Parameters!$C$14*Parameters!$D$14)+IF(F636=0,0,Parameters!$C$15*Parameters!$D$15)</f>
        <v>24000</v>
      </c>
      <c r="I636" s="60">
        <f t="shared" si="95"/>
        <v>0.38100314359551357</v>
      </c>
      <c r="J636" s="58">
        <f>'S(t) modelling'!H628</f>
        <v>116.95905717630711</v>
      </c>
      <c r="K636" s="57">
        <f>MAX(0,$J636-Parameters!$C$13)*Parameters!$D$13</f>
        <v>4695.9057176307115</v>
      </c>
      <c r="L636" s="27">
        <f>MAX(0,$J636-Parameters!$C$14)*Parameters!$D$14</f>
        <v>3695.9057176307115</v>
      </c>
      <c r="M636" s="58">
        <f>MAX(0,$J636-Parameters!$C$15)*Parameters!$D$15</f>
        <v>2695.9057176307115</v>
      </c>
      <c r="N636" s="61">
        <f t="shared" si="97"/>
        <v>11087.717152892135</v>
      </c>
      <c r="O636" s="59">
        <f>IF(K636=0,0,Parameters!$C$13*Parameters!$D$13)+IF(L636=0,0,Parameters!$C$14*Parameters!$D$14)+IF(M636=0,0,Parameters!$C$15*Parameters!$D$15)</f>
        <v>24000</v>
      </c>
      <c r="P636" s="60">
        <f t="shared" si="90"/>
        <v>0.461988214703839</v>
      </c>
      <c r="R636" s="56">
        <f t="shared" si="91"/>
        <v>622</v>
      </c>
      <c r="S636" s="57">
        <f>MAX(0,$C636-Parameters!$C$16)*Parameters!$D$16</f>
        <v>2048.0251487641085</v>
      </c>
      <c r="T636" s="58">
        <f>MAX(0,$C636-Parameters!$D$17)*Parameters!$D$17</f>
        <v>1048.0251487641085</v>
      </c>
      <c r="U636" s="70">
        <f t="shared" si="98"/>
        <v>3096.050297528217</v>
      </c>
      <c r="V636" s="71">
        <f>IF(S636=0,0,Parameters!$C$16*Parameters!$D$16)+IF(T636=0,0,Parameters!$C$17*Parameters!$D$17)</f>
        <v>19000</v>
      </c>
      <c r="W636" s="60">
        <f t="shared" si="92"/>
        <v>0.16295001565937983</v>
      </c>
      <c r="X636" s="57">
        <f>MAX(0,$J636-Parameters!$C$16)*Parameters!$D$16</f>
        <v>2695.9057176307115</v>
      </c>
      <c r="Y636" s="27">
        <f>MAX(0,$J636-Parameters!$C$17)*Parameters!$D$17</f>
        <v>1695.9057176307113</v>
      </c>
      <c r="Z636" s="72">
        <f t="shared" si="93"/>
        <v>4391.811435261423</v>
      </c>
      <c r="AA636" s="61">
        <f>IF(X636=0,0,Parameters!$C$16*Parameters!$D$16)+IF(Y636=0,0,Parameters!$C$17*Parameters!$D$17)</f>
        <v>19000</v>
      </c>
      <c r="AB636" s="60">
        <f t="shared" si="94"/>
        <v>0.231147970276917</v>
      </c>
    </row>
    <row r="637" spans="2:28" x14ac:dyDescent="0.3">
      <c r="B637" s="56">
        <f>'S(t) modelling'!A629</f>
        <v>623</v>
      </c>
      <c r="C637" s="57">
        <f>'S(t) modelling'!E629</f>
        <v>94.864597961729629</v>
      </c>
      <c r="D637" s="57">
        <f>MAX(0,$C637-Parameters!$C$13)*Parameters!$D$13</f>
        <v>2486.4597961729628</v>
      </c>
      <c r="E637" s="27">
        <f>MAX(0,$C637-Parameters!$C$14)*Parameters!$D$14</f>
        <v>1486.4597961729628</v>
      </c>
      <c r="F637" s="58">
        <f>MAX(0,$C637-Parameters!$C$15)*Parameters!$D$15</f>
        <v>486.45979617296291</v>
      </c>
      <c r="G637" s="59">
        <f t="shared" si="96"/>
        <v>4459.3793885188888</v>
      </c>
      <c r="H637" s="59">
        <f>IF(D637=0,0,Parameters!$C$13*Parameters!$D$13)+IF(E637=0,0,Parameters!$C$14*Parameters!$D$14)+IF(F637=0,0,Parameters!$C$15*Parameters!$D$15)</f>
        <v>24000</v>
      </c>
      <c r="I637" s="60">
        <f t="shared" si="95"/>
        <v>0.18580747452162036</v>
      </c>
      <c r="J637" s="58">
        <f>'S(t) modelling'!H629</f>
        <v>92.745290595385043</v>
      </c>
      <c r="K637" s="57">
        <f>MAX(0,$J637-Parameters!$C$13)*Parameters!$D$13</f>
        <v>2274.5290595385045</v>
      </c>
      <c r="L637" s="27">
        <f>MAX(0,$J637-Parameters!$C$14)*Parameters!$D$14</f>
        <v>1274.5290595385043</v>
      </c>
      <c r="M637" s="58">
        <f>MAX(0,$J637-Parameters!$C$15)*Parameters!$D$15</f>
        <v>274.52905953850433</v>
      </c>
      <c r="N637" s="61">
        <f t="shared" si="97"/>
        <v>3823.5871786155135</v>
      </c>
      <c r="O637" s="59">
        <f>IF(K637=0,0,Parameters!$C$13*Parameters!$D$13)+IF(L637=0,0,Parameters!$C$14*Parameters!$D$14)+IF(M637=0,0,Parameters!$C$15*Parameters!$D$15)</f>
        <v>24000</v>
      </c>
      <c r="P637" s="60">
        <f t="shared" si="90"/>
        <v>0.15931613244231307</v>
      </c>
      <c r="R637" s="56">
        <f t="shared" si="91"/>
        <v>623</v>
      </c>
      <c r="S637" s="57">
        <f>MAX(0,$C637-Parameters!$C$16)*Parameters!$D$16</f>
        <v>486.45979617296291</v>
      </c>
      <c r="T637" s="58">
        <f>MAX(0,$C637-Parameters!$D$17)*Parameters!$D$17</f>
        <v>0</v>
      </c>
      <c r="U637" s="70">
        <f t="shared" si="98"/>
        <v>486.45979617296291</v>
      </c>
      <c r="V637" s="71">
        <f>IF(S637=0,0,Parameters!$C$16*Parameters!$D$16)+IF(T637=0,0,Parameters!$C$17*Parameters!$D$17)</f>
        <v>9000</v>
      </c>
      <c r="W637" s="60">
        <f t="shared" si="92"/>
        <v>5.4051088463662543E-2</v>
      </c>
      <c r="X637" s="57">
        <f>MAX(0,$J637-Parameters!$C$16)*Parameters!$D$16</f>
        <v>274.52905953850433</v>
      </c>
      <c r="Y637" s="27">
        <f>MAX(0,$J637-Parameters!$C$17)*Parameters!$D$17</f>
        <v>0</v>
      </c>
      <c r="Z637" s="72">
        <f t="shared" si="93"/>
        <v>274.52905953850433</v>
      </c>
      <c r="AA637" s="61">
        <f>IF(X637=0,0,Parameters!$C$16*Parameters!$D$16)+IF(Y637=0,0,Parameters!$C$17*Parameters!$D$17)</f>
        <v>9000</v>
      </c>
      <c r="AB637" s="60">
        <f t="shared" si="94"/>
        <v>3.0503228837611591E-2</v>
      </c>
    </row>
    <row r="638" spans="2:28" x14ac:dyDescent="0.3">
      <c r="B638" s="56">
        <f>'S(t) modelling'!A630</f>
        <v>624</v>
      </c>
      <c r="C638" s="57">
        <f>'S(t) modelling'!E630</f>
        <v>99.360162739473367</v>
      </c>
      <c r="D638" s="57">
        <f>MAX(0,$C638-Parameters!$C$13)*Parameters!$D$13</f>
        <v>2936.0162739473367</v>
      </c>
      <c r="E638" s="27">
        <f>MAX(0,$C638-Parameters!$C$14)*Parameters!$D$14</f>
        <v>1936.0162739473367</v>
      </c>
      <c r="F638" s="58">
        <f>MAX(0,$C638-Parameters!$C$15)*Parameters!$D$15</f>
        <v>936.01627394733669</v>
      </c>
      <c r="G638" s="59">
        <f t="shared" si="96"/>
        <v>5808.0488218420105</v>
      </c>
      <c r="H638" s="59">
        <f>IF(D638=0,0,Parameters!$C$13*Parameters!$D$13)+IF(E638=0,0,Parameters!$C$14*Parameters!$D$14)+IF(F638=0,0,Parameters!$C$15*Parameters!$D$15)</f>
        <v>24000</v>
      </c>
      <c r="I638" s="60">
        <f t="shared" si="95"/>
        <v>0.2420020342434171</v>
      </c>
      <c r="J638" s="58">
        <f>'S(t) modelling'!H630</f>
        <v>100.42208910201819</v>
      </c>
      <c r="K638" s="57">
        <f>MAX(0,$J638-Parameters!$C$13)*Parameters!$D$13</f>
        <v>3042.208910201819</v>
      </c>
      <c r="L638" s="27">
        <f>MAX(0,$J638-Parameters!$C$14)*Parameters!$D$14</f>
        <v>2042.208910201819</v>
      </c>
      <c r="M638" s="58">
        <f>MAX(0,$J638-Parameters!$C$15)*Parameters!$D$15</f>
        <v>1042.208910201819</v>
      </c>
      <c r="N638" s="61">
        <f t="shared" si="97"/>
        <v>6126.6267306054569</v>
      </c>
      <c r="O638" s="59">
        <f>IF(K638=0,0,Parameters!$C$13*Parameters!$D$13)+IF(L638=0,0,Parameters!$C$14*Parameters!$D$14)+IF(M638=0,0,Parameters!$C$15*Parameters!$D$15)</f>
        <v>24000</v>
      </c>
      <c r="P638" s="60">
        <f t="shared" si="90"/>
        <v>0.25527611377522735</v>
      </c>
      <c r="R638" s="56">
        <f t="shared" si="91"/>
        <v>624</v>
      </c>
      <c r="S638" s="57">
        <f>MAX(0,$C638-Parameters!$C$16)*Parameters!$D$16</f>
        <v>936.01627394733669</v>
      </c>
      <c r="T638" s="58">
        <f>MAX(0,$C638-Parameters!$D$17)*Parameters!$D$17</f>
        <v>0</v>
      </c>
      <c r="U638" s="70">
        <f t="shared" si="98"/>
        <v>936.01627394733669</v>
      </c>
      <c r="V638" s="71">
        <f>IF(S638=0,0,Parameters!$C$16*Parameters!$D$16)+IF(T638=0,0,Parameters!$C$17*Parameters!$D$17)</f>
        <v>9000</v>
      </c>
      <c r="W638" s="60">
        <f t="shared" si="92"/>
        <v>0.10400180821637074</v>
      </c>
      <c r="X638" s="57">
        <f>MAX(0,$J638-Parameters!$C$16)*Parameters!$D$16</f>
        <v>1042.208910201819</v>
      </c>
      <c r="Y638" s="27">
        <f>MAX(0,$J638-Parameters!$C$17)*Parameters!$D$17</f>
        <v>42.208910201819094</v>
      </c>
      <c r="Z638" s="72">
        <f t="shared" si="93"/>
        <v>1084.417820403638</v>
      </c>
      <c r="AA638" s="61">
        <f>IF(X638=0,0,Parameters!$C$16*Parameters!$D$16)+IF(Y638=0,0,Parameters!$C$17*Parameters!$D$17)</f>
        <v>19000</v>
      </c>
      <c r="AB638" s="60">
        <f t="shared" si="94"/>
        <v>5.7074622126507261E-2</v>
      </c>
    </row>
    <row r="639" spans="2:28" x14ac:dyDescent="0.3">
      <c r="B639" s="56">
        <f>'S(t) modelling'!A631</f>
        <v>625</v>
      </c>
      <c r="C639" s="57">
        <f>'S(t) modelling'!E631</f>
        <v>107.08076102448625</v>
      </c>
      <c r="D639" s="57">
        <f>MAX(0,$C639-Parameters!$C$13)*Parameters!$D$13</f>
        <v>3708.0761024486251</v>
      </c>
      <c r="E639" s="27">
        <f>MAX(0,$C639-Parameters!$C$14)*Parameters!$D$14</f>
        <v>2708.0761024486251</v>
      </c>
      <c r="F639" s="58">
        <f>MAX(0,$C639-Parameters!$C$15)*Parameters!$D$15</f>
        <v>1708.0761024486251</v>
      </c>
      <c r="G639" s="59">
        <f t="shared" si="96"/>
        <v>8124.2283073458748</v>
      </c>
      <c r="H639" s="59">
        <f>IF(D639=0,0,Parameters!$C$13*Parameters!$D$13)+IF(E639=0,0,Parameters!$C$14*Parameters!$D$14)+IF(F639=0,0,Parameters!$C$15*Parameters!$D$15)</f>
        <v>24000</v>
      </c>
      <c r="I639" s="60">
        <f t="shared" si="95"/>
        <v>0.33850951280607811</v>
      </c>
      <c r="J639" s="58">
        <f>'S(t) modelling'!H631</f>
        <v>122.58406761036557</v>
      </c>
      <c r="K639" s="57">
        <f>MAX(0,$J639-Parameters!$C$13)*Parameters!$D$13</f>
        <v>5258.4067610365564</v>
      </c>
      <c r="L639" s="27">
        <f>MAX(0,$J639-Parameters!$C$14)*Parameters!$D$14</f>
        <v>4258.4067610365564</v>
      </c>
      <c r="M639" s="58">
        <f>MAX(0,$J639-Parameters!$C$15)*Parameters!$D$15</f>
        <v>3258.4067610365564</v>
      </c>
      <c r="N639" s="61">
        <f t="shared" si="97"/>
        <v>12775.220283109669</v>
      </c>
      <c r="O639" s="59">
        <f>IF(K639=0,0,Parameters!$C$13*Parameters!$D$13)+IF(L639=0,0,Parameters!$C$14*Parameters!$D$14)+IF(M639=0,0,Parameters!$C$15*Parameters!$D$15)</f>
        <v>24000</v>
      </c>
      <c r="P639" s="60">
        <f t="shared" si="90"/>
        <v>0.53230084512956954</v>
      </c>
      <c r="R639" s="56">
        <f t="shared" si="91"/>
        <v>625</v>
      </c>
      <c r="S639" s="57">
        <f>MAX(0,$C639-Parameters!$C$16)*Parameters!$D$16</f>
        <v>1708.0761024486251</v>
      </c>
      <c r="T639" s="58">
        <f>MAX(0,$C639-Parameters!$D$17)*Parameters!$D$17</f>
        <v>708.07610244862508</v>
      </c>
      <c r="U639" s="70">
        <f t="shared" si="98"/>
        <v>2416.1522048972502</v>
      </c>
      <c r="V639" s="71">
        <f>IF(S639=0,0,Parameters!$C$16*Parameters!$D$16)+IF(T639=0,0,Parameters!$C$17*Parameters!$D$17)</f>
        <v>19000</v>
      </c>
      <c r="W639" s="60">
        <f t="shared" si="92"/>
        <v>0.1271659055209079</v>
      </c>
      <c r="X639" s="57">
        <f>MAX(0,$J639-Parameters!$C$16)*Parameters!$D$16</f>
        <v>3258.4067610365564</v>
      </c>
      <c r="Y639" s="27">
        <f>MAX(0,$J639-Parameters!$C$17)*Parameters!$D$17</f>
        <v>2258.4067610365564</v>
      </c>
      <c r="Z639" s="72">
        <f t="shared" si="93"/>
        <v>5516.8135220731128</v>
      </c>
      <c r="AA639" s="61">
        <f>IF(X639=0,0,Parameters!$C$16*Parameters!$D$16)+IF(Y639=0,0,Parameters!$C$17*Parameters!$D$17)</f>
        <v>19000</v>
      </c>
      <c r="AB639" s="60">
        <f t="shared" si="94"/>
        <v>0.29035860642490069</v>
      </c>
    </row>
    <row r="640" spans="2:28" x14ac:dyDescent="0.3">
      <c r="B640" s="56">
        <f>'S(t) modelling'!A632</f>
        <v>626</v>
      </c>
      <c r="C640" s="57">
        <f>'S(t) modelling'!E632</f>
        <v>99.392849947589752</v>
      </c>
      <c r="D640" s="57">
        <f>MAX(0,$C640-Parameters!$C$13)*Parameters!$D$13</f>
        <v>2939.2849947589752</v>
      </c>
      <c r="E640" s="27">
        <f>MAX(0,$C640-Parameters!$C$14)*Parameters!$D$14</f>
        <v>1939.2849947589752</v>
      </c>
      <c r="F640" s="58">
        <f>MAX(0,$C640-Parameters!$C$15)*Parameters!$D$15</f>
        <v>939.28499475897524</v>
      </c>
      <c r="G640" s="59">
        <f t="shared" si="96"/>
        <v>5817.8549842769262</v>
      </c>
      <c r="H640" s="59">
        <f>IF(D640=0,0,Parameters!$C$13*Parameters!$D$13)+IF(E640=0,0,Parameters!$C$14*Parameters!$D$14)+IF(F640=0,0,Parameters!$C$15*Parameters!$D$15)</f>
        <v>24000</v>
      </c>
      <c r="I640" s="60">
        <f t="shared" si="95"/>
        <v>0.24241062434487193</v>
      </c>
      <c r="J640" s="58">
        <f>'S(t) modelling'!H632</f>
        <v>112.82340631060768</v>
      </c>
      <c r="K640" s="57">
        <f>MAX(0,$J640-Parameters!$C$13)*Parameters!$D$13</f>
        <v>4282.3406310607679</v>
      </c>
      <c r="L640" s="27">
        <f>MAX(0,$J640-Parameters!$C$14)*Parameters!$D$14</f>
        <v>3282.3406310607679</v>
      </c>
      <c r="M640" s="58">
        <f>MAX(0,$J640-Parameters!$C$15)*Parameters!$D$15</f>
        <v>2282.3406310607679</v>
      </c>
      <c r="N640" s="61">
        <f t="shared" si="97"/>
        <v>9847.0218931823038</v>
      </c>
      <c r="O640" s="59">
        <f>IF(K640=0,0,Parameters!$C$13*Parameters!$D$13)+IF(L640=0,0,Parameters!$C$14*Parameters!$D$14)+IF(M640=0,0,Parameters!$C$15*Parameters!$D$15)</f>
        <v>24000</v>
      </c>
      <c r="P640" s="60">
        <f t="shared" si="90"/>
        <v>0.41029257888259602</v>
      </c>
      <c r="R640" s="56">
        <f t="shared" si="91"/>
        <v>626</v>
      </c>
      <c r="S640" s="57">
        <f>MAX(0,$C640-Parameters!$C$16)*Parameters!$D$16</f>
        <v>939.28499475897524</v>
      </c>
      <c r="T640" s="58">
        <f>MAX(0,$C640-Parameters!$D$17)*Parameters!$D$17</f>
        <v>0</v>
      </c>
      <c r="U640" s="70">
        <f t="shared" si="98"/>
        <v>939.28499475897524</v>
      </c>
      <c r="V640" s="71">
        <f>IF(S640=0,0,Parameters!$C$16*Parameters!$D$16)+IF(T640=0,0,Parameters!$C$17*Parameters!$D$17)</f>
        <v>9000</v>
      </c>
      <c r="W640" s="60">
        <f t="shared" si="92"/>
        <v>0.10436499941766392</v>
      </c>
      <c r="X640" s="57">
        <f>MAX(0,$J640-Parameters!$C$16)*Parameters!$D$16</f>
        <v>2282.3406310607679</v>
      </c>
      <c r="Y640" s="27">
        <f>MAX(0,$J640-Parameters!$C$17)*Parameters!$D$17</f>
        <v>1282.3406310607679</v>
      </c>
      <c r="Z640" s="72">
        <f t="shared" si="93"/>
        <v>3564.6812621215358</v>
      </c>
      <c r="AA640" s="61">
        <f>IF(X640=0,0,Parameters!$C$16*Parameters!$D$16)+IF(Y640=0,0,Parameters!$C$17*Parameters!$D$17)</f>
        <v>19000</v>
      </c>
      <c r="AB640" s="60">
        <f t="shared" si="94"/>
        <v>0.18761480326955451</v>
      </c>
    </row>
    <row r="641" spans="2:28" x14ac:dyDescent="0.3">
      <c r="B641" s="56">
        <f>'S(t) modelling'!A633</f>
        <v>627</v>
      </c>
      <c r="C641" s="57">
        <f>'S(t) modelling'!E633</f>
        <v>117.72180866973842</v>
      </c>
      <c r="D641" s="57">
        <f>MAX(0,$C641-Parameters!$C$13)*Parameters!$D$13</f>
        <v>4772.1808669738421</v>
      </c>
      <c r="E641" s="27">
        <f>MAX(0,$C641-Parameters!$C$14)*Parameters!$D$14</f>
        <v>3772.1808669738421</v>
      </c>
      <c r="F641" s="58">
        <f>MAX(0,$C641-Parameters!$C$15)*Parameters!$D$15</f>
        <v>2772.1808669738421</v>
      </c>
      <c r="G641" s="59">
        <f t="shared" si="96"/>
        <v>11316.542600921526</v>
      </c>
      <c r="H641" s="59">
        <f>IF(D641=0,0,Parameters!$C$13*Parameters!$D$13)+IF(E641=0,0,Parameters!$C$14*Parameters!$D$14)+IF(F641=0,0,Parameters!$C$15*Parameters!$D$15)</f>
        <v>24000</v>
      </c>
      <c r="I641" s="60">
        <f t="shared" si="95"/>
        <v>0.47152260837173027</v>
      </c>
      <c r="J641" s="58">
        <f>'S(t) modelling'!H633</f>
        <v>119.72075421922466</v>
      </c>
      <c r="K641" s="57">
        <f>MAX(0,$J641-Parameters!$C$13)*Parameters!$D$13</f>
        <v>4972.0754219224655</v>
      </c>
      <c r="L641" s="27">
        <f>MAX(0,$J641-Parameters!$C$14)*Parameters!$D$14</f>
        <v>3972.0754219224659</v>
      </c>
      <c r="M641" s="58">
        <f>MAX(0,$J641-Parameters!$C$15)*Parameters!$D$15</f>
        <v>2972.0754219224659</v>
      </c>
      <c r="N641" s="61">
        <f t="shared" si="97"/>
        <v>11916.226265767396</v>
      </c>
      <c r="O641" s="59">
        <f>IF(K641=0,0,Parameters!$C$13*Parameters!$D$13)+IF(L641=0,0,Parameters!$C$14*Parameters!$D$14)+IF(M641=0,0,Parameters!$C$15*Parameters!$D$15)</f>
        <v>24000</v>
      </c>
      <c r="P641" s="60">
        <f t="shared" si="90"/>
        <v>0.49650942774030821</v>
      </c>
      <c r="R641" s="56">
        <f t="shared" si="91"/>
        <v>627</v>
      </c>
      <c r="S641" s="57">
        <f>MAX(0,$C641-Parameters!$C$16)*Parameters!$D$16</f>
        <v>2772.1808669738421</v>
      </c>
      <c r="T641" s="58">
        <f>MAX(0,$C641-Parameters!$D$17)*Parameters!$D$17</f>
        <v>1772.1808669738423</v>
      </c>
      <c r="U641" s="70">
        <f t="shared" si="98"/>
        <v>4544.3617339476841</v>
      </c>
      <c r="V641" s="71">
        <f>IF(S641=0,0,Parameters!$C$16*Parameters!$D$16)+IF(T641=0,0,Parameters!$C$17*Parameters!$D$17)</f>
        <v>19000</v>
      </c>
      <c r="W641" s="60">
        <f t="shared" si="92"/>
        <v>0.23917693336566759</v>
      </c>
      <c r="X641" s="57">
        <f>MAX(0,$J641-Parameters!$C$16)*Parameters!$D$16</f>
        <v>2972.0754219224659</v>
      </c>
      <c r="Y641" s="27">
        <f>MAX(0,$J641-Parameters!$C$17)*Parameters!$D$17</f>
        <v>1972.0754219224659</v>
      </c>
      <c r="Z641" s="72">
        <f t="shared" si="93"/>
        <v>4944.1508438449318</v>
      </c>
      <c r="AA641" s="61">
        <f>IF(X641=0,0,Parameters!$C$16*Parameters!$D$16)+IF(Y641=0,0,Parameters!$C$17*Parameters!$D$17)</f>
        <v>19000</v>
      </c>
      <c r="AB641" s="60">
        <f t="shared" si="94"/>
        <v>0.26021846546552274</v>
      </c>
    </row>
    <row r="642" spans="2:28" x14ac:dyDescent="0.3">
      <c r="B642" s="56">
        <f>'S(t) modelling'!A634</f>
        <v>628</v>
      </c>
      <c r="C642" s="57">
        <f>'S(t) modelling'!E634</f>
        <v>104.99375844150117</v>
      </c>
      <c r="D642" s="57">
        <f>MAX(0,$C642-Parameters!$C$13)*Parameters!$D$13</f>
        <v>3499.3758441501172</v>
      </c>
      <c r="E642" s="27">
        <f>MAX(0,$C642-Parameters!$C$14)*Parameters!$D$14</f>
        <v>2499.3758441501172</v>
      </c>
      <c r="F642" s="58">
        <f>MAX(0,$C642-Parameters!$C$15)*Parameters!$D$15</f>
        <v>1499.3758441501172</v>
      </c>
      <c r="G642" s="59">
        <f t="shared" si="96"/>
        <v>7498.1275324503513</v>
      </c>
      <c r="H642" s="59">
        <f>IF(D642=0,0,Parameters!$C$13*Parameters!$D$13)+IF(E642=0,0,Parameters!$C$14*Parameters!$D$14)+IF(F642=0,0,Parameters!$C$15*Parameters!$D$15)</f>
        <v>24000</v>
      </c>
      <c r="I642" s="60">
        <f t="shared" si="95"/>
        <v>0.31242198051876463</v>
      </c>
      <c r="J642" s="58">
        <f>'S(t) modelling'!H634</f>
        <v>114.95868837072757</v>
      </c>
      <c r="K642" s="57">
        <f>MAX(0,$J642-Parameters!$C$13)*Parameters!$D$13</f>
        <v>4495.8688370727568</v>
      </c>
      <c r="L642" s="27">
        <f>MAX(0,$J642-Parameters!$C$14)*Parameters!$D$14</f>
        <v>3495.8688370727573</v>
      </c>
      <c r="M642" s="58">
        <f>MAX(0,$J642-Parameters!$C$15)*Parameters!$D$15</f>
        <v>2495.8688370727573</v>
      </c>
      <c r="N642" s="61">
        <f t="shared" si="97"/>
        <v>10487.606511218271</v>
      </c>
      <c r="O642" s="59">
        <f>IF(K642=0,0,Parameters!$C$13*Parameters!$D$13)+IF(L642=0,0,Parameters!$C$14*Parameters!$D$14)+IF(M642=0,0,Parameters!$C$15*Parameters!$D$15)</f>
        <v>24000</v>
      </c>
      <c r="P642" s="60">
        <f t="shared" si="90"/>
        <v>0.43698360463409464</v>
      </c>
      <c r="R642" s="56">
        <f t="shared" si="91"/>
        <v>628</v>
      </c>
      <c r="S642" s="57">
        <f>MAX(0,$C642-Parameters!$C$16)*Parameters!$D$16</f>
        <v>1499.3758441501172</v>
      </c>
      <c r="T642" s="58">
        <f>MAX(0,$C642-Parameters!$D$17)*Parameters!$D$17</f>
        <v>499.37584415011713</v>
      </c>
      <c r="U642" s="70">
        <f t="shared" si="98"/>
        <v>1998.7516883002345</v>
      </c>
      <c r="V642" s="71">
        <f>IF(S642=0,0,Parameters!$C$16*Parameters!$D$16)+IF(T642=0,0,Parameters!$C$17*Parameters!$D$17)</f>
        <v>19000</v>
      </c>
      <c r="W642" s="60">
        <f t="shared" si="92"/>
        <v>0.10519745727895971</v>
      </c>
      <c r="X642" s="57">
        <f>MAX(0,$J642-Parameters!$C$16)*Parameters!$D$16</f>
        <v>2495.8688370727573</v>
      </c>
      <c r="Y642" s="27">
        <f>MAX(0,$J642-Parameters!$C$17)*Parameters!$D$17</f>
        <v>1495.8688370727573</v>
      </c>
      <c r="Z642" s="72">
        <f t="shared" si="93"/>
        <v>3991.7376741455146</v>
      </c>
      <c r="AA642" s="61">
        <f>IF(X642=0,0,Parameters!$C$16*Parameters!$D$16)+IF(Y642=0,0,Parameters!$C$17*Parameters!$D$17)</f>
        <v>19000</v>
      </c>
      <c r="AB642" s="60">
        <f t="shared" si="94"/>
        <v>0.21009145653397446</v>
      </c>
    </row>
    <row r="643" spans="2:28" x14ac:dyDescent="0.3">
      <c r="B643" s="56">
        <f>'S(t) modelling'!A635</f>
        <v>629</v>
      </c>
      <c r="C643" s="57">
        <f>'S(t) modelling'!E635</f>
        <v>108.50950704165024</v>
      </c>
      <c r="D643" s="57">
        <f>MAX(0,$C643-Parameters!$C$13)*Parameters!$D$13</f>
        <v>3850.950704165024</v>
      </c>
      <c r="E643" s="27">
        <f>MAX(0,$C643-Parameters!$C$14)*Parameters!$D$14</f>
        <v>2850.950704165024</v>
      </c>
      <c r="F643" s="58">
        <f>MAX(0,$C643-Parameters!$C$15)*Parameters!$D$15</f>
        <v>1850.9507041650238</v>
      </c>
      <c r="G643" s="59">
        <f t="shared" si="96"/>
        <v>8552.8521124950712</v>
      </c>
      <c r="H643" s="59">
        <f>IF(D643=0,0,Parameters!$C$13*Parameters!$D$13)+IF(E643=0,0,Parameters!$C$14*Parameters!$D$14)+IF(F643=0,0,Parameters!$C$15*Parameters!$D$15)</f>
        <v>24000</v>
      </c>
      <c r="I643" s="60">
        <f t="shared" si="95"/>
        <v>0.35636883802062796</v>
      </c>
      <c r="J643" s="58">
        <f>'S(t) modelling'!H635</f>
        <v>109.42720431367873</v>
      </c>
      <c r="K643" s="57">
        <f>MAX(0,$J643-Parameters!$C$13)*Parameters!$D$13</f>
        <v>3942.7204313678731</v>
      </c>
      <c r="L643" s="27">
        <f>MAX(0,$J643-Parameters!$C$14)*Parameters!$D$14</f>
        <v>2942.7204313678731</v>
      </c>
      <c r="M643" s="58">
        <f>MAX(0,$J643-Parameters!$C$15)*Parameters!$D$15</f>
        <v>1942.7204313678728</v>
      </c>
      <c r="N643" s="61">
        <f t="shared" si="97"/>
        <v>8828.1612941036183</v>
      </c>
      <c r="O643" s="59">
        <f>IF(K643=0,0,Parameters!$C$13*Parameters!$D$13)+IF(L643=0,0,Parameters!$C$14*Parameters!$D$14)+IF(M643=0,0,Parameters!$C$15*Parameters!$D$15)</f>
        <v>24000</v>
      </c>
      <c r="P643" s="60">
        <f t="shared" si="90"/>
        <v>0.36784005392098412</v>
      </c>
      <c r="R643" s="56">
        <f t="shared" si="91"/>
        <v>629</v>
      </c>
      <c r="S643" s="57">
        <f>MAX(0,$C643-Parameters!$C$16)*Parameters!$D$16</f>
        <v>1850.9507041650238</v>
      </c>
      <c r="T643" s="58">
        <f>MAX(0,$C643-Parameters!$D$17)*Parameters!$D$17</f>
        <v>850.95070416502381</v>
      </c>
      <c r="U643" s="70">
        <f t="shared" si="98"/>
        <v>2701.9014083300476</v>
      </c>
      <c r="V643" s="71">
        <f>IF(S643=0,0,Parameters!$C$16*Parameters!$D$16)+IF(T643=0,0,Parameters!$C$17*Parameters!$D$17)</f>
        <v>19000</v>
      </c>
      <c r="W643" s="60">
        <f t="shared" si="92"/>
        <v>0.14220533728052881</v>
      </c>
      <c r="X643" s="57">
        <f>MAX(0,$J643-Parameters!$C$16)*Parameters!$D$16</f>
        <v>1942.7204313678728</v>
      </c>
      <c r="Y643" s="27">
        <f>MAX(0,$J643-Parameters!$C$17)*Parameters!$D$17</f>
        <v>942.72043136787283</v>
      </c>
      <c r="Z643" s="72">
        <f t="shared" si="93"/>
        <v>2885.4408627357457</v>
      </c>
      <c r="AA643" s="61">
        <f>IF(X643=0,0,Parameters!$C$16*Parameters!$D$16)+IF(Y643=0,0,Parameters!$C$17*Parameters!$D$17)</f>
        <v>19000</v>
      </c>
      <c r="AB643" s="60">
        <f t="shared" si="94"/>
        <v>0.15186530856503924</v>
      </c>
    </row>
    <row r="644" spans="2:28" x14ac:dyDescent="0.3">
      <c r="B644" s="56">
        <f>'S(t) modelling'!A636</f>
        <v>630</v>
      </c>
      <c r="C644" s="57">
        <f>'S(t) modelling'!E636</f>
        <v>113.00086425345295</v>
      </c>
      <c r="D644" s="57">
        <f>MAX(0,$C644-Parameters!$C$13)*Parameters!$D$13</f>
        <v>4300.0864253452946</v>
      </c>
      <c r="E644" s="27">
        <f>MAX(0,$C644-Parameters!$C$14)*Parameters!$D$14</f>
        <v>3300.0864253452946</v>
      </c>
      <c r="F644" s="58">
        <f>MAX(0,$C644-Parameters!$C$15)*Parameters!$D$15</f>
        <v>2300.0864253452946</v>
      </c>
      <c r="G644" s="59">
        <f t="shared" si="96"/>
        <v>9900.2592760358839</v>
      </c>
      <c r="H644" s="59">
        <f>IF(D644=0,0,Parameters!$C$13*Parameters!$D$13)+IF(E644=0,0,Parameters!$C$14*Parameters!$D$14)+IF(F644=0,0,Parameters!$C$15*Parameters!$D$15)</f>
        <v>24000</v>
      </c>
      <c r="I644" s="60">
        <f t="shared" si="95"/>
        <v>0.41251080316816185</v>
      </c>
      <c r="J644" s="58">
        <f>'S(t) modelling'!H636</f>
        <v>115.66097983084417</v>
      </c>
      <c r="K644" s="57">
        <f>MAX(0,$J644-Parameters!$C$13)*Parameters!$D$13</f>
        <v>4566.0979830844171</v>
      </c>
      <c r="L644" s="27">
        <f>MAX(0,$J644-Parameters!$C$14)*Parameters!$D$14</f>
        <v>3566.0979830844171</v>
      </c>
      <c r="M644" s="58">
        <f>MAX(0,$J644-Parameters!$C$15)*Parameters!$D$15</f>
        <v>2566.0979830844171</v>
      </c>
      <c r="N644" s="61">
        <f t="shared" si="97"/>
        <v>10698.293949253251</v>
      </c>
      <c r="O644" s="59">
        <f>IF(K644=0,0,Parameters!$C$13*Parameters!$D$13)+IF(L644=0,0,Parameters!$C$14*Parameters!$D$14)+IF(M644=0,0,Parameters!$C$15*Parameters!$D$15)</f>
        <v>24000</v>
      </c>
      <c r="P644" s="60">
        <f t="shared" si="90"/>
        <v>0.44576224788555213</v>
      </c>
      <c r="R644" s="56">
        <f t="shared" si="91"/>
        <v>630</v>
      </c>
      <c r="S644" s="57">
        <f>MAX(0,$C644-Parameters!$C$16)*Parameters!$D$16</f>
        <v>2300.0864253452946</v>
      </c>
      <c r="T644" s="58">
        <f>MAX(0,$C644-Parameters!$D$17)*Parameters!$D$17</f>
        <v>1300.0864253452946</v>
      </c>
      <c r="U644" s="70">
        <f t="shared" si="98"/>
        <v>3600.1728506905893</v>
      </c>
      <c r="V644" s="71">
        <f>IF(S644=0,0,Parameters!$C$16*Parameters!$D$16)+IF(T644=0,0,Parameters!$C$17*Parameters!$D$17)</f>
        <v>19000</v>
      </c>
      <c r="W644" s="60">
        <f t="shared" si="92"/>
        <v>0.18948278161529417</v>
      </c>
      <c r="X644" s="57">
        <f>MAX(0,$J644-Parameters!$C$16)*Parameters!$D$16</f>
        <v>2566.0979830844171</v>
      </c>
      <c r="Y644" s="27">
        <f>MAX(0,$J644-Parameters!$C$17)*Parameters!$D$17</f>
        <v>1566.0979830844169</v>
      </c>
      <c r="Z644" s="72">
        <f t="shared" si="93"/>
        <v>4132.1959661688343</v>
      </c>
      <c r="AA644" s="61">
        <f>IF(X644=0,0,Parameters!$C$16*Parameters!$D$16)+IF(Y644=0,0,Parameters!$C$17*Parameters!$D$17)</f>
        <v>19000</v>
      </c>
      <c r="AB644" s="60">
        <f t="shared" si="94"/>
        <v>0.21748399821941233</v>
      </c>
    </row>
    <row r="645" spans="2:28" x14ac:dyDescent="0.3">
      <c r="B645" s="56">
        <f>'S(t) modelling'!A637</f>
        <v>631</v>
      </c>
      <c r="C645" s="57">
        <f>'S(t) modelling'!E637</f>
        <v>97.591324196914485</v>
      </c>
      <c r="D645" s="57">
        <f>MAX(0,$C645-Parameters!$C$13)*Parameters!$D$13</f>
        <v>2759.1324196914484</v>
      </c>
      <c r="E645" s="27">
        <f>MAX(0,$C645-Parameters!$C$14)*Parameters!$D$14</f>
        <v>1759.1324196914484</v>
      </c>
      <c r="F645" s="58">
        <f>MAX(0,$C645-Parameters!$C$15)*Parameters!$D$15</f>
        <v>759.13241969144849</v>
      </c>
      <c r="G645" s="59">
        <f t="shared" si="96"/>
        <v>5277.3972590743451</v>
      </c>
      <c r="H645" s="59">
        <f>IF(D645=0,0,Parameters!$C$13*Parameters!$D$13)+IF(E645=0,0,Parameters!$C$14*Parameters!$D$14)+IF(F645=0,0,Parameters!$C$15*Parameters!$D$15)</f>
        <v>24000</v>
      </c>
      <c r="I645" s="60">
        <f t="shared" si="95"/>
        <v>0.21989155246143105</v>
      </c>
      <c r="J645" s="58">
        <f>'S(t) modelling'!H637</f>
        <v>94.207869364918437</v>
      </c>
      <c r="K645" s="57">
        <f>MAX(0,$J645-Parameters!$C$13)*Parameters!$D$13</f>
        <v>2420.7869364918438</v>
      </c>
      <c r="L645" s="27">
        <f>MAX(0,$J645-Parameters!$C$14)*Parameters!$D$14</f>
        <v>1420.7869364918438</v>
      </c>
      <c r="M645" s="58">
        <f>MAX(0,$J645-Parameters!$C$15)*Parameters!$D$15</f>
        <v>420.78693649184373</v>
      </c>
      <c r="N645" s="61">
        <f t="shared" si="97"/>
        <v>4262.3608094755309</v>
      </c>
      <c r="O645" s="59">
        <f>IF(K645=0,0,Parameters!$C$13*Parameters!$D$13)+IF(L645=0,0,Parameters!$C$14*Parameters!$D$14)+IF(M645=0,0,Parameters!$C$15*Parameters!$D$15)</f>
        <v>24000</v>
      </c>
      <c r="P645" s="60">
        <f t="shared" si="90"/>
        <v>0.17759836706148047</v>
      </c>
      <c r="R645" s="56">
        <f t="shared" si="91"/>
        <v>631</v>
      </c>
      <c r="S645" s="57">
        <f>MAX(0,$C645-Parameters!$C$16)*Parameters!$D$16</f>
        <v>759.13241969144849</v>
      </c>
      <c r="T645" s="58">
        <f>MAX(0,$C645-Parameters!$D$17)*Parameters!$D$17</f>
        <v>0</v>
      </c>
      <c r="U645" s="70">
        <f t="shared" si="98"/>
        <v>759.13241969144849</v>
      </c>
      <c r="V645" s="71">
        <f>IF(S645=0,0,Parameters!$C$16*Parameters!$D$16)+IF(T645=0,0,Parameters!$C$17*Parameters!$D$17)</f>
        <v>9000</v>
      </c>
      <c r="W645" s="60">
        <f t="shared" si="92"/>
        <v>8.434804663238317E-2</v>
      </c>
      <c r="X645" s="57">
        <f>MAX(0,$J645-Parameters!$C$16)*Parameters!$D$16</f>
        <v>420.78693649184373</v>
      </c>
      <c r="Y645" s="27">
        <f>MAX(0,$J645-Parameters!$C$17)*Parameters!$D$17</f>
        <v>0</v>
      </c>
      <c r="Z645" s="72">
        <f t="shared" si="93"/>
        <v>420.78693649184373</v>
      </c>
      <c r="AA645" s="61">
        <f>IF(X645=0,0,Parameters!$C$16*Parameters!$D$16)+IF(Y645=0,0,Parameters!$C$17*Parameters!$D$17)</f>
        <v>9000</v>
      </c>
      <c r="AB645" s="60">
        <f t="shared" si="94"/>
        <v>4.6754104054649304E-2</v>
      </c>
    </row>
    <row r="646" spans="2:28" x14ac:dyDescent="0.3">
      <c r="B646" s="56">
        <f>'S(t) modelling'!A638</f>
        <v>632</v>
      </c>
      <c r="C646" s="57">
        <f>'S(t) modelling'!E638</f>
        <v>98.099501001621789</v>
      </c>
      <c r="D646" s="57">
        <f>MAX(0,$C646-Parameters!$C$13)*Parameters!$D$13</f>
        <v>2809.9501001621788</v>
      </c>
      <c r="E646" s="27">
        <f>MAX(0,$C646-Parameters!$C$14)*Parameters!$D$14</f>
        <v>1809.9501001621788</v>
      </c>
      <c r="F646" s="58">
        <f>MAX(0,$C646-Parameters!$C$15)*Parameters!$D$15</f>
        <v>809.95010016217884</v>
      </c>
      <c r="G646" s="59">
        <f t="shared" si="96"/>
        <v>5429.8503004865361</v>
      </c>
      <c r="H646" s="59">
        <f>IF(D646=0,0,Parameters!$C$13*Parameters!$D$13)+IF(E646=0,0,Parameters!$C$14*Parameters!$D$14)+IF(F646=0,0,Parameters!$C$15*Parameters!$D$15)</f>
        <v>24000</v>
      </c>
      <c r="I646" s="60">
        <f t="shared" si="95"/>
        <v>0.22624376252027234</v>
      </c>
      <c r="J646" s="58">
        <f>'S(t) modelling'!H638</f>
        <v>87.241411365132706</v>
      </c>
      <c r="K646" s="57">
        <f>MAX(0,$J646-Parameters!$C$13)*Parameters!$D$13</f>
        <v>1724.1411365132706</v>
      </c>
      <c r="L646" s="27">
        <f>MAX(0,$J646-Parameters!$C$14)*Parameters!$D$14</f>
        <v>724.14113651327057</v>
      </c>
      <c r="M646" s="58">
        <f>MAX(0,$J646-Parameters!$C$15)*Parameters!$D$15</f>
        <v>0</v>
      </c>
      <c r="N646" s="61">
        <f t="shared" si="97"/>
        <v>2448.2822730265411</v>
      </c>
      <c r="O646" s="59">
        <f>IF(K646=0,0,Parameters!$C$13*Parameters!$D$13)+IF(L646=0,0,Parameters!$C$14*Parameters!$D$14)+IF(M646=0,0,Parameters!$C$15*Parameters!$D$15)</f>
        <v>15000</v>
      </c>
      <c r="P646" s="60">
        <f t="shared" si="90"/>
        <v>0.16321881820176942</v>
      </c>
      <c r="R646" s="56">
        <f t="shared" si="91"/>
        <v>632</v>
      </c>
      <c r="S646" s="57">
        <f>MAX(0,$C646-Parameters!$C$16)*Parameters!$D$16</f>
        <v>809.95010016217884</v>
      </c>
      <c r="T646" s="58">
        <f>MAX(0,$C646-Parameters!$D$17)*Parameters!$D$17</f>
        <v>0</v>
      </c>
      <c r="U646" s="70">
        <f t="shared" si="98"/>
        <v>809.95010016217884</v>
      </c>
      <c r="V646" s="71">
        <f>IF(S646=0,0,Parameters!$C$16*Parameters!$D$16)+IF(T646=0,0,Parameters!$C$17*Parameters!$D$17)</f>
        <v>9000</v>
      </c>
      <c r="W646" s="60">
        <f t="shared" si="92"/>
        <v>8.9994455573575424E-2</v>
      </c>
      <c r="X646" s="57">
        <f>MAX(0,$J646-Parameters!$C$16)*Parameters!$D$16</f>
        <v>0</v>
      </c>
      <c r="Y646" s="27">
        <f>MAX(0,$J646-Parameters!$C$17)*Parameters!$D$17</f>
        <v>0</v>
      </c>
      <c r="Z646" s="72">
        <f t="shared" si="93"/>
        <v>0</v>
      </c>
      <c r="AA646" s="61">
        <f>IF(X646=0,0,Parameters!$C$16*Parameters!$D$16)+IF(Y646=0,0,Parameters!$C$17*Parameters!$D$17)</f>
        <v>0</v>
      </c>
      <c r="AB646" s="60">
        <f t="shared" si="94"/>
        <v>0</v>
      </c>
    </row>
    <row r="647" spans="2:28" x14ac:dyDescent="0.3">
      <c r="B647" s="56">
        <f>'S(t) modelling'!A639</f>
        <v>633</v>
      </c>
      <c r="C647" s="57">
        <f>'S(t) modelling'!E639</f>
        <v>101.9286726093157</v>
      </c>
      <c r="D647" s="57">
        <f>MAX(0,$C647-Parameters!$C$13)*Parameters!$D$13</f>
        <v>3192.8672609315699</v>
      </c>
      <c r="E647" s="27">
        <f>MAX(0,$C647-Parameters!$C$14)*Parameters!$D$14</f>
        <v>2192.8672609315699</v>
      </c>
      <c r="F647" s="58">
        <f>MAX(0,$C647-Parameters!$C$15)*Parameters!$D$15</f>
        <v>1192.8672609315697</v>
      </c>
      <c r="G647" s="59">
        <f t="shared" si="96"/>
        <v>6578.6017827947098</v>
      </c>
      <c r="H647" s="59">
        <f>IF(D647=0,0,Parameters!$C$13*Parameters!$D$13)+IF(E647=0,0,Parameters!$C$14*Parameters!$D$14)+IF(F647=0,0,Parameters!$C$15*Parameters!$D$15)</f>
        <v>24000</v>
      </c>
      <c r="I647" s="60">
        <f t="shared" si="95"/>
        <v>0.27410840761644623</v>
      </c>
      <c r="J647" s="58">
        <f>'S(t) modelling'!H639</f>
        <v>108.60796360061099</v>
      </c>
      <c r="K647" s="57">
        <f>MAX(0,$J647-Parameters!$C$13)*Parameters!$D$13</f>
        <v>3860.7963600610988</v>
      </c>
      <c r="L647" s="27">
        <f>MAX(0,$J647-Parameters!$C$14)*Parameters!$D$14</f>
        <v>2860.7963600610988</v>
      </c>
      <c r="M647" s="58">
        <f>MAX(0,$J647-Parameters!$C$15)*Parameters!$D$15</f>
        <v>1860.7963600610988</v>
      </c>
      <c r="N647" s="61">
        <f t="shared" si="97"/>
        <v>8582.3890801832968</v>
      </c>
      <c r="O647" s="59">
        <f>IF(K647=0,0,Parameters!$C$13*Parameters!$D$13)+IF(L647=0,0,Parameters!$C$14*Parameters!$D$14)+IF(M647=0,0,Parameters!$C$15*Parameters!$D$15)</f>
        <v>24000</v>
      </c>
      <c r="P647" s="60">
        <f t="shared" si="90"/>
        <v>0.35759954500763735</v>
      </c>
      <c r="R647" s="56">
        <f t="shared" si="91"/>
        <v>633</v>
      </c>
      <c r="S647" s="57">
        <f>MAX(0,$C647-Parameters!$C$16)*Parameters!$D$16</f>
        <v>1192.8672609315697</v>
      </c>
      <c r="T647" s="58">
        <f>MAX(0,$C647-Parameters!$D$17)*Parameters!$D$17</f>
        <v>192.86726093156972</v>
      </c>
      <c r="U647" s="70">
        <f t="shared" si="98"/>
        <v>1385.7345218631394</v>
      </c>
      <c r="V647" s="71">
        <f>IF(S647=0,0,Parameters!$C$16*Parameters!$D$16)+IF(T647=0,0,Parameters!$C$17*Parameters!$D$17)</f>
        <v>19000</v>
      </c>
      <c r="W647" s="60">
        <f t="shared" si="92"/>
        <v>7.2933395887533656E-2</v>
      </c>
      <c r="X647" s="57">
        <f>MAX(0,$J647-Parameters!$C$16)*Parameters!$D$16</f>
        <v>1860.7963600610988</v>
      </c>
      <c r="Y647" s="27">
        <f>MAX(0,$J647-Parameters!$C$17)*Parameters!$D$17</f>
        <v>860.79636006109865</v>
      </c>
      <c r="Z647" s="72">
        <f t="shared" si="93"/>
        <v>2721.5927201221975</v>
      </c>
      <c r="AA647" s="61">
        <f>IF(X647=0,0,Parameters!$C$16*Parameters!$D$16)+IF(Y647=0,0,Parameters!$C$17*Parameters!$D$17)</f>
        <v>19000</v>
      </c>
      <c r="AB647" s="60">
        <f t="shared" si="94"/>
        <v>0.14324172211169461</v>
      </c>
    </row>
    <row r="648" spans="2:28" x14ac:dyDescent="0.3">
      <c r="B648" s="56">
        <f>'S(t) modelling'!A640</f>
        <v>634</v>
      </c>
      <c r="C648" s="57">
        <f>'S(t) modelling'!E640</f>
        <v>92.762940918588299</v>
      </c>
      <c r="D648" s="57">
        <f>MAX(0,$C648-Parameters!$C$13)*Parameters!$D$13</f>
        <v>2276.2940918588301</v>
      </c>
      <c r="E648" s="27">
        <f>MAX(0,$C648-Parameters!$C$14)*Parameters!$D$14</f>
        <v>1276.2940918588299</v>
      </c>
      <c r="F648" s="58">
        <f>MAX(0,$C648-Parameters!$C$15)*Parameters!$D$15</f>
        <v>276.29409185882992</v>
      </c>
      <c r="G648" s="59">
        <f t="shared" si="96"/>
        <v>3828.8822755764904</v>
      </c>
      <c r="H648" s="59">
        <f>IF(D648=0,0,Parameters!$C$13*Parameters!$D$13)+IF(E648=0,0,Parameters!$C$14*Parameters!$D$14)+IF(F648=0,0,Parameters!$C$15*Parameters!$D$15)</f>
        <v>24000</v>
      </c>
      <c r="I648" s="60">
        <f t="shared" si="95"/>
        <v>0.15953676148235377</v>
      </c>
      <c r="J648" s="58">
        <f>'S(t) modelling'!H640</f>
        <v>84.474511209402138</v>
      </c>
      <c r="K648" s="57">
        <f>MAX(0,$J648-Parameters!$C$13)*Parameters!$D$13</f>
        <v>1447.4511209402137</v>
      </c>
      <c r="L648" s="27">
        <f>MAX(0,$J648-Parameters!$C$14)*Parameters!$D$14</f>
        <v>447.4511209402138</v>
      </c>
      <c r="M648" s="58">
        <f>MAX(0,$J648-Parameters!$C$15)*Parameters!$D$15</f>
        <v>0</v>
      </c>
      <c r="N648" s="61">
        <f t="shared" si="97"/>
        <v>1894.9022418804275</v>
      </c>
      <c r="O648" s="59">
        <f>IF(K648=0,0,Parameters!$C$13*Parameters!$D$13)+IF(L648=0,0,Parameters!$C$14*Parameters!$D$14)+IF(M648=0,0,Parameters!$C$15*Parameters!$D$15)</f>
        <v>15000</v>
      </c>
      <c r="P648" s="60">
        <f t="shared" si="90"/>
        <v>0.12632681612536184</v>
      </c>
      <c r="R648" s="56">
        <f t="shared" si="91"/>
        <v>634</v>
      </c>
      <c r="S648" s="57">
        <f>MAX(0,$C648-Parameters!$C$16)*Parameters!$D$16</f>
        <v>276.29409185882992</v>
      </c>
      <c r="T648" s="58">
        <f>MAX(0,$C648-Parameters!$D$17)*Parameters!$D$17</f>
        <v>0</v>
      </c>
      <c r="U648" s="70">
        <f t="shared" si="98"/>
        <v>276.29409185882992</v>
      </c>
      <c r="V648" s="71">
        <f>IF(S648=0,0,Parameters!$C$16*Parameters!$D$16)+IF(T648=0,0,Parameters!$C$17*Parameters!$D$17)</f>
        <v>9000</v>
      </c>
      <c r="W648" s="60">
        <f t="shared" si="92"/>
        <v>3.0699343539869989E-2</v>
      </c>
      <c r="X648" s="57">
        <f>MAX(0,$J648-Parameters!$C$16)*Parameters!$D$16</f>
        <v>0</v>
      </c>
      <c r="Y648" s="27">
        <f>MAX(0,$J648-Parameters!$C$17)*Parameters!$D$17</f>
        <v>0</v>
      </c>
      <c r="Z648" s="72">
        <f t="shared" si="93"/>
        <v>0</v>
      </c>
      <c r="AA648" s="61">
        <f>IF(X648=0,0,Parameters!$C$16*Parameters!$D$16)+IF(Y648=0,0,Parameters!$C$17*Parameters!$D$17)</f>
        <v>0</v>
      </c>
      <c r="AB648" s="60">
        <f t="shared" si="94"/>
        <v>0</v>
      </c>
    </row>
    <row r="649" spans="2:28" x14ac:dyDescent="0.3">
      <c r="B649" s="56">
        <f>'S(t) modelling'!A641</f>
        <v>635</v>
      </c>
      <c r="C649" s="57">
        <f>'S(t) modelling'!E641</f>
        <v>121.32938252707966</v>
      </c>
      <c r="D649" s="57">
        <f>MAX(0,$C649-Parameters!$C$13)*Parameters!$D$13</f>
        <v>5132.9382527079661</v>
      </c>
      <c r="E649" s="27">
        <f>MAX(0,$C649-Parameters!$C$14)*Parameters!$D$14</f>
        <v>4132.9382527079661</v>
      </c>
      <c r="F649" s="58">
        <f>MAX(0,$C649-Parameters!$C$15)*Parameters!$D$15</f>
        <v>3132.9382527079661</v>
      </c>
      <c r="G649" s="59">
        <f t="shared" si="96"/>
        <v>12398.814758123899</v>
      </c>
      <c r="H649" s="59">
        <f>IF(D649=0,0,Parameters!$C$13*Parameters!$D$13)+IF(E649=0,0,Parameters!$C$14*Parameters!$D$14)+IF(F649=0,0,Parameters!$C$15*Parameters!$D$15)</f>
        <v>24000</v>
      </c>
      <c r="I649" s="60">
        <f t="shared" si="95"/>
        <v>0.51661728158849585</v>
      </c>
      <c r="J649" s="58">
        <f>'S(t) modelling'!H641</f>
        <v>145.66620870904441</v>
      </c>
      <c r="K649" s="57">
        <f>MAX(0,$J649-Parameters!$C$13)*Parameters!$D$13</f>
        <v>7566.6208709044413</v>
      </c>
      <c r="L649" s="27">
        <f>MAX(0,$J649-Parameters!$C$14)*Parameters!$D$14</f>
        <v>6566.6208709044413</v>
      </c>
      <c r="M649" s="58">
        <f>MAX(0,$J649-Parameters!$C$15)*Parameters!$D$15</f>
        <v>5566.6208709044413</v>
      </c>
      <c r="N649" s="61">
        <f t="shared" si="97"/>
        <v>19699.862612713325</v>
      </c>
      <c r="O649" s="59">
        <f>IF(K649=0,0,Parameters!$C$13*Parameters!$D$13)+IF(L649=0,0,Parameters!$C$14*Parameters!$D$14)+IF(M649=0,0,Parameters!$C$15*Parameters!$D$15)</f>
        <v>24000</v>
      </c>
      <c r="P649" s="60">
        <f t="shared" si="90"/>
        <v>0.82082760886305517</v>
      </c>
      <c r="R649" s="56">
        <f t="shared" si="91"/>
        <v>635</v>
      </c>
      <c r="S649" s="57">
        <f>MAX(0,$C649-Parameters!$C$16)*Parameters!$D$16</f>
        <v>3132.9382527079661</v>
      </c>
      <c r="T649" s="58">
        <f>MAX(0,$C649-Parameters!$D$17)*Parameters!$D$17</f>
        <v>2132.9382527079661</v>
      </c>
      <c r="U649" s="70">
        <f t="shared" si="98"/>
        <v>5265.8765054159321</v>
      </c>
      <c r="V649" s="71">
        <f>IF(S649=0,0,Parameters!$C$16*Parameters!$D$16)+IF(T649=0,0,Parameters!$C$17*Parameters!$D$17)</f>
        <v>19000</v>
      </c>
      <c r="W649" s="60">
        <f t="shared" si="92"/>
        <v>0.27715139502189118</v>
      </c>
      <c r="X649" s="57">
        <f>MAX(0,$J649-Parameters!$C$16)*Parameters!$D$16</f>
        <v>5566.6208709044413</v>
      </c>
      <c r="Y649" s="27">
        <f>MAX(0,$J649-Parameters!$C$17)*Parameters!$D$17</f>
        <v>4566.6208709044413</v>
      </c>
      <c r="Z649" s="72">
        <f t="shared" si="93"/>
        <v>10133.241741808883</v>
      </c>
      <c r="AA649" s="61">
        <f>IF(X649=0,0,Parameters!$C$16*Parameters!$D$16)+IF(Y649=0,0,Parameters!$C$17*Parameters!$D$17)</f>
        <v>19000</v>
      </c>
      <c r="AB649" s="60">
        <f t="shared" si="94"/>
        <v>0.53332851272678328</v>
      </c>
    </row>
    <row r="650" spans="2:28" x14ac:dyDescent="0.3">
      <c r="B650" s="56">
        <f>'S(t) modelling'!A642</f>
        <v>636</v>
      </c>
      <c r="C650" s="57">
        <f>'S(t) modelling'!E642</f>
        <v>95.416514585512829</v>
      </c>
      <c r="D650" s="57">
        <f>MAX(0,$C650-Parameters!$C$13)*Parameters!$D$13</f>
        <v>2541.6514585512828</v>
      </c>
      <c r="E650" s="27">
        <f>MAX(0,$C650-Parameters!$C$14)*Parameters!$D$14</f>
        <v>1541.6514585512828</v>
      </c>
      <c r="F650" s="58">
        <f>MAX(0,$C650-Parameters!$C$15)*Parameters!$D$15</f>
        <v>541.65145855128287</v>
      </c>
      <c r="G650" s="59">
        <f t="shared" si="96"/>
        <v>4624.9543756538487</v>
      </c>
      <c r="H650" s="59">
        <f>IF(D650=0,0,Parameters!$C$13*Parameters!$D$13)+IF(E650=0,0,Parameters!$C$14*Parameters!$D$14)+IF(F650=0,0,Parameters!$C$15*Parameters!$D$15)</f>
        <v>24000</v>
      </c>
      <c r="I650" s="60">
        <f t="shared" si="95"/>
        <v>0.19270643231891035</v>
      </c>
      <c r="J650" s="58">
        <f>'S(t) modelling'!H642</f>
        <v>109.43500276805312</v>
      </c>
      <c r="K650" s="57">
        <f>MAX(0,$J650-Parameters!$C$13)*Parameters!$D$13</f>
        <v>3943.5002768053123</v>
      </c>
      <c r="L650" s="27">
        <f>MAX(0,$J650-Parameters!$C$14)*Parameters!$D$14</f>
        <v>2943.5002768053123</v>
      </c>
      <c r="M650" s="58">
        <f>MAX(0,$J650-Parameters!$C$15)*Parameters!$D$15</f>
        <v>1943.5002768053123</v>
      </c>
      <c r="N650" s="61">
        <f t="shared" si="97"/>
        <v>8830.5008304159364</v>
      </c>
      <c r="O650" s="59">
        <f>IF(K650=0,0,Parameters!$C$13*Parameters!$D$13)+IF(L650=0,0,Parameters!$C$14*Parameters!$D$14)+IF(M650=0,0,Parameters!$C$15*Parameters!$D$15)</f>
        <v>24000</v>
      </c>
      <c r="P650" s="60">
        <f t="shared" si="90"/>
        <v>0.36793753460066403</v>
      </c>
      <c r="R650" s="56">
        <f t="shared" si="91"/>
        <v>636</v>
      </c>
      <c r="S650" s="57">
        <f>MAX(0,$C650-Parameters!$C$16)*Parameters!$D$16</f>
        <v>541.65145855128287</v>
      </c>
      <c r="T650" s="58">
        <f>MAX(0,$C650-Parameters!$D$17)*Parameters!$D$17</f>
        <v>0</v>
      </c>
      <c r="U650" s="70">
        <f t="shared" si="98"/>
        <v>541.65145855128287</v>
      </c>
      <c r="V650" s="71">
        <f>IF(S650=0,0,Parameters!$C$16*Parameters!$D$16)+IF(T650=0,0,Parameters!$C$17*Parameters!$D$17)</f>
        <v>9000</v>
      </c>
      <c r="W650" s="60">
        <f t="shared" si="92"/>
        <v>6.0183495394586985E-2</v>
      </c>
      <c r="X650" s="57">
        <f>MAX(0,$J650-Parameters!$C$16)*Parameters!$D$16</f>
        <v>1943.5002768053123</v>
      </c>
      <c r="Y650" s="27">
        <f>MAX(0,$J650-Parameters!$C$17)*Parameters!$D$17</f>
        <v>943.50027680531241</v>
      </c>
      <c r="Z650" s="72">
        <f t="shared" si="93"/>
        <v>2887.0005536106246</v>
      </c>
      <c r="AA650" s="61">
        <f>IF(X650=0,0,Parameters!$C$16*Parameters!$D$16)+IF(Y650=0,0,Parameters!$C$17*Parameters!$D$17)</f>
        <v>19000</v>
      </c>
      <c r="AB650" s="60">
        <f t="shared" si="94"/>
        <v>0.15194739755845393</v>
      </c>
    </row>
    <row r="651" spans="2:28" x14ac:dyDescent="0.3">
      <c r="B651" s="56">
        <f>'S(t) modelling'!A643</f>
        <v>637</v>
      </c>
      <c r="C651" s="57">
        <f>'S(t) modelling'!E643</f>
        <v>112.11248158888002</v>
      </c>
      <c r="D651" s="57">
        <f>MAX(0,$C651-Parameters!$C$13)*Parameters!$D$13</f>
        <v>4211.2481588880019</v>
      </c>
      <c r="E651" s="27">
        <f>MAX(0,$C651-Parameters!$C$14)*Parameters!$D$14</f>
        <v>3211.2481588880014</v>
      </c>
      <c r="F651" s="58">
        <f>MAX(0,$C651-Parameters!$C$15)*Parameters!$D$15</f>
        <v>2211.2481588880014</v>
      </c>
      <c r="G651" s="59">
        <f t="shared" si="96"/>
        <v>9633.7444766640056</v>
      </c>
      <c r="H651" s="59">
        <f>IF(D651=0,0,Parameters!$C$13*Parameters!$D$13)+IF(E651=0,0,Parameters!$C$14*Parameters!$D$14)+IF(F651=0,0,Parameters!$C$15*Parameters!$D$15)</f>
        <v>24000</v>
      </c>
      <c r="I651" s="60">
        <f t="shared" si="95"/>
        <v>0.40140601986100022</v>
      </c>
      <c r="J651" s="58">
        <f>'S(t) modelling'!H643</f>
        <v>111.8628254304158</v>
      </c>
      <c r="K651" s="57">
        <f>MAX(0,$J651-Parameters!$C$13)*Parameters!$D$13</f>
        <v>4186.2825430415796</v>
      </c>
      <c r="L651" s="27">
        <f>MAX(0,$J651-Parameters!$C$14)*Parameters!$D$14</f>
        <v>3186.2825430415796</v>
      </c>
      <c r="M651" s="58">
        <f>MAX(0,$J651-Parameters!$C$15)*Parameters!$D$15</f>
        <v>2186.2825430415796</v>
      </c>
      <c r="N651" s="61">
        <f t="shared" si="97"/>
        <v>9558.8476291247389</v>
      </c>
      <c r="O651" s="59">
        <f>IF(K651=0,0,Parameters!$C$13*Parameters!$D$13)+IF(L651=0,0,Parameters!$C$14*Parameters!$D$14)+IF(M651=0,0,Parameters!$C$15*Parameters!$D$15)</f>
        <v>24000</v>
      </c>
      <c r="P651" s="60">
        <f t="shared" si="90"/>
        <v>0.39828531788019744</v>
      </c>
      <c r="R651" s="56">
        <f t="shared" si="91"/>
        <v>637</v>
      </c>
      <c r="S651" s="57">
        <f>MAX(0,$C651-Parameters!$C$16)*Parameters!$D$16</f>
        <v>2211.2481588880014</v>
      </c>
      <c r="T651" s="58">
        <f>MAX(0,$C651-Parameters!$D$17)*Parameters!$D$17</f>
        <v>1211.2481588880016</v>
      </c>
      <c r="U651" s="70">
        <f t="shared" si="98"/>
        <v>3422.4963177760028</v>
      </c>
      <c r="V651" s="71">
        <f>IF(S651=0,0,Parameters!$C$16*Parameters!$D$16)+IF(T651=0,0,Parameters!$C$17*Parameters!$D$17)</f>
        <v>19000</v>
      </c>
      <c r="W651" s="60">
        <f t="shared" si="92"/>
        <v>0.18013138514610541</v>
      </c>
      <c r="X651" s="57">
        <f>MAX(0,$J651-Parameters!$C$16)*Parameters!$D$16</f>
        <v>2186.2825430415796</v>
      </c>
      <c r="Y651" s="27">
        <f>MAX(0,$J651-Parameters!$C$17)*Parameters!$D$17</f>
        <v>1186.2825430415796</v>
      </c>
      <c r="Z651" s="72">
        <f t="shared" si="93"/>
        <v>3372.5650860831593</v>
      </c>
      <c r="AA651" s="61">
        <f>IF(X651=0,0,Parameters!$C$16*Parameters!$D$16)+IF(Y651=0,0,Parameters!$C$17*Parameters!$D$17)</f>
        <v>19000</v>
      </c>
      <c r="AB651" s="60">
        <f t="shared" si="94"/>
        <v>0.17750342558332416</v>
      </c>
    </row>
    <row r="652" spans="2:28" x14ac:dyDescent="0.3">
      <c r="B652" s="56">
        <f>'S(t) modelling'!A644</f>
        <v>638</v>
      </c>
      <c r="C652" s="57">
        <f>'S(t) modelling'!E644</f>
        <v>100.66150950484882</v>
      </c>
      <c r="D652" s="57">
        <f>MAX(0,$C652-Parameters!$C$13)*Parameters!$D$13</f>
        <v>3066.1509504848823</v>
      </c>
      <c r="E652" s="27">
        <f>MAX(0,$C652-Parameters!$C$14)*Parameters!$D$14</f>
        <v>2066.1509504848823</v>
      </c>
      <c r="F652" s="58">
        <f>MAX(0,$C652-Parameters!$C$15)*Parameters!$D$15</f>
        <v>1066.1509504848823</v>
      </c>
      <c r="G652" s="59">
        <f t="shared" si="96"/>
        <v>6198.4528514546473</v>
      </c>
      <c r="H652" s="59">
        <f>IF(D652=0,0,Parameters!$C$13*Parameters!$D$13)+IF(E652=0,0,Parameters!$C$14*Parameters!$D$14)+IF(F652=0,0,Parameters!$C$15*Parameters!$D$15)</f>
        <v>24000</v>
      </c>
      <c r="I652" s="60">
        <f t="shared" si="95"/>
        <v>0.25826886881061029</v>
      </c>
      <c r="J652" s="58">
        <f>'S(t) modelling'!H644</f>
        <v>104.28822558711525</v>
      </c>
      <c r="K652" s="57">
        <f>MAX(0,$J652-Parameters!$C$13)*Parameters!$D$13</f>
        <v>3428.8225587115248</v>
      </c>
      <c r="L652" s="27">
        <f>MAX(0,$J652-Parameters!$C$14)*Parameters!$D$14</f>
        <v>2428.8225587115248</v>
      </c>
      <c r="M652" s="58">
        <f>MAX(0,$J652-Parameters!$C$15)*Parameters!$D$15</f>
        <v>1428.8225587115248</v>
      </c>
      <c r="N652" s="61">
        <f t="shared" si="97"/>
        <v>7286.4676761345745</v>
      </c>
      <c r="O652" s="59">
        <f>IF(K652=0,0,Parameters!$C$13*Parameters!$D$13)+IF(L652=0,0,Parameters!$C$14*Parameters!$D$14)+IF(M652=0,0,Parameters!$C$15*Parameters!$D$15)</f>
        <v>24000</v>
      </c>
      <c r="P652" s="60">
        <f t="shared" si="90"/>
        <v>0.30360281983894061</v>
      </c>
      <c r="R652" s="56">
        <f t="shared" si="91"/>
        <v>638</v>
      </c>
      <c r="S652" s="57">
        <f>MAX(0,$C652-Parameters!$C$16)*Parameters!$D$16</f>
        <v>1066.1509504848823</v>
      </c>
      <c r="T652" s="58">
        <f>MAX(0,$C652-Parameters!$D$17)*Parameters!$D$17</f>
        <v>66.150950484882287</v>
      </c>
      <c r="U652" s="70">
        <f t="shared" si="98"/>
        <v>1132.3019009697646</v>
      </c>
      <c r="V652" s="71">
        <f>IF(S652=0,0,Parameters!$C$16*Parameters!$D$16)+IF(T652=0,0,Parameters!$C$17*Parameters!$D$17)</f>
        <v>19000</v>
      </c>
      <c r="W652" s="60">
        <f t="shared" si="92"/>
        <v>5.9594836893145507E-2</v>
      </c>
      <c r="X652" s="57">
        <f>MAX(0,$J652-Parameters!$C$16)*Parameters!$D$16</f>
        <v>1428.8225587115248</v>
      </c>
      <c r="Y652" s="27">
        <f>MAX(0,$J652-Parameters!$C$17)*Parameters!$D$17</f>
        <v>428.82255871152495</v>
      </c>
      <c r="Z652" s="72">
        <f t="shared" si="93"/>
        <v>1857.6451174230497</v>
      </c>
      <c r="AA652" s="61">
        <f>IF(X652=0,0,Parameters!$C$16*Parameters!$D$16)+IF(Y652=0,0,Parameters!$C$17*Parameters!$D$17)</f>
        <v>19000</v>
      </c>
      <c r="AB652" s="60">
        <f t="shared" si="94"/>
        <v>9.7770795653844722E-2</v>
      </c>
    </row>
    <row r="653" spans="2:28" x14ac:dyDescent="0.3">
      <c r="B653" s="56">
        <f>'S(t) modelling'!A645</f>
        <v>639</v>
      </c>
      <c r="C653" s="57">
        <f>'S(t) modelling'!E645</f>
        <v>82.065857037930272</v>
      </c>
      <c r="D653" s="57">
        <f>MAX(0,$C653-Parameters!$C$13)*Parameters!$D$13</f>
        <v>1206.5857037930273</v>
      </c>
      <c r="E653" s="27">
        <f>MAX(0,$C653-Parameters!$C$14)*Parameters!$D$14</f>
        <v>206.58570379302716</v>
      </c>
      <c r="F653" s="58">
        <f>MAX(0,$C653-Parameters!$C$15)*Parameters!$D$15</f>
        <v>0</v>
      </c>
      <c r="G653" s="59">
        <f t="shared" si="96"/>
        <v>1413.1714075860546</v>
      </c>
      <c r="H653" s="59">
        <f>IF(D653=0,0,Parameters!$C$13*Parameters!$D$13)+IF(E653=0,0,Parameters!$C$14*Parameters!$D$14)+IF(F653=0,0,Parameters!$C$15*Parameters!$D$15)</f>
        <v>15000</v>
      </c>
      <c r="I653" s="60">
        <f t="shared" si="95"/>
        <v>9.4211427172403633E-2</v>
      </c>
      <c r="J653" s="58">
        <f>'S(t) modelling'!H645</f>
        <v>79.681266835204582</v>
      </c>
      <c r="K653" s="57">
        <f>MAX(0,$J653-Parameters!$C$13)*Parameters!$D$13</f>
        <v>968.12668352045819</v>
      </c>
      <c r="L653" s="27">
        <f>MAX(0,$J653-Parameters!$C$14)*Parameters!$D$14</f>
        <v>0</v>
      </c>
      <c r="M653" s="58">
        <f>MAX(0,$J653-Parameters!$C$15)*Parameters!$D$15</f>
        <v>0</v>
      </c>
      <c r="N653" s="61">
        <f t="shared" si="97"/>
        <v>968.12668352045819</v>
      </c>
      <c r="O653" s="59">
        <f>IF(K653=0,0,Parameters!$C$13*Parameters!$D$13)+IF(L653=0,0,Parameters!$C$14*Parameters!$D$14)+IF(M653=0,0,Parameters!$C$15*Parameters!$D$15)</f>
        <v>7000</v>
      </c>
      <c r="P653" s="60">
        <f t="shared" si="90"/>
        <v>0.13830381193149402</v>
      </c>
      <c r="R653" s="56">
        <f t="shared" si="91"/>
        <v>639</v>
      </c>
      <c r="S653" s="57">
        <f>MAX(0,$C653-Parameters!$C$16)*Parameters!$D$16</f>
        <v>0</v>
      </c>
      <c r="T653" s="58">
        <f>MAX(0,$C653-Parameters!$D$17)*Parameters!$D$17</f>
        <v>0</v>
      </c>
      <c r="U653" s="70">
        <f t="shared" si="98"/>
        <v>0</v>
      </c>
      <c r="V653" s="71">
        <f>IF(S653=0,0,Parameters!$C$16*Parameters!$D$16)+IF(T653=0,0,Parameters!$C$17*Parameters!$D$17)</f>
        <v>0</v>
      </c>
      <c r="W653" s="60">
        <f t="shared" si="92"/>
        <v>0</v>
      </c>
      <c r="X653" s="57">
        <f>MAX(0,$J653-Parameters!$C$16)*Parameters!$D$16</f>
        <v>0</v>
      </c>
      <c r="Y653" s="27">
        <f>MAX(0,$J653-Parameters!$C$17)*Parameters!$D$17</f>
        <v>0</v>
      </c>
      <c r="Z653" s="72">
        <f t="shared" si="93"/>
        <v>0</v>
      </c>
      <c r="AA653" s="61">
        <f>IF(X653=0,0,Parameters!$C$16*Parameters!$D$16)+IF(Y653=0,0,Parameters!$C$17*Parameters!$D$17)</f>
        <v>0</v>
      </c>
      <c r="AB653" s="60">
        <f t="shared" si="94"/>
        <v>0</v>
      </c>
    </row>
    <row r="654" spans="2:28" x14ac:dyDescent="0.3">
      <c r="B654" s="56">
        <f>'S(t) modelling'!A646</f>
        <v>640</v>
      </c>
      <c r="C654" s="57">
        <f>'S(t) modelling'!E646</f>
        <v>114.15678972034689</v>
      </c>
      <c r="D654" s="57">
        <f>MAX(0,$C654-Parameters!$C$13)*Parameters!$D$13</f>
        <v>4415.6789720346897</v>
      </c>
      <c r="E654" s="27">
        <f>MAX(0,$C654-Parameters!$C$14)*Parameters!$D$14</f>
        <v>3415.6789720346892</v>
      </c>
      <c r="F654" s="58">
        <f>MAX(0,$C654-Parameters!$C$15)*Parameters!$D$15</f>
        <v>2415.6789720346892</v>
      </c>
      <c r="G654" s="59">
        <f t="shared" si="96"/>
        <v>10247.036916104069</v>
      </c>
      <c r="H654" s="59">
        <f>IF(D654=0,0,Parameters!$C$13*Parameters!$D$13)+IF(E654=0,0,Parameters!$C$14*Parameters!$D$14)+IF(F654=0,0,Parameters!$C$15*Parameters!$D$15)</f>
        <v>24000</v>
      </c>
      <c r="I654" s="60">
        <f t="shared" si="95"/>
        <v>0.42695987150433623</v>
      </c>
      <c r="J654" s="58">
        <f>'S(t) modelling'!H646</f>
        <v>108.91887969731044</v>
      </c>
      <c r="K654" s="57">
        <f>MAX(0,$J654-Parameters!$C$13)*Parameters!$D$13</f>
        <v>3891.8879697310444</v>
      </c>
      <c r="L654" s="27">
        <f>MAX(0,$J654-Parameters!$C$14)*Parameters!$D$14</f>
        <v>2891.8879697310444</v>
      </c>
      <c r="M654" s="58">
        <f>MAX(0,$J654-Parameters!$C$15)*Parameters!$D$15</f>
        <v>1891.8879697310444</v>
      </c>
      <c r="N654" s="61">
        <f t="shared" si="97"/>
        <v>8675.6639091931338</v>
      </c>
      <c r="O654" s="59">
        <f>IF(K654=0,0,Parameters!$C$13*Parameters!$D$13)+IF(L654=0,0,Parameters!$C$14*Parameters!$D$14)+IF(M654=0,0,Parameters!$C$15*Parameters!$D$15)</f>
        <v>24000</v>
      </c>
      <c r="P654" s="60">
        <f t="shared" si="90"/>
        <v>0.36148599621638056</v>
      </c>
      <c r="R654" s="56">
        <f t="shared" si="91"/>
        <v>640</v>
      </c>
      <c r="S654" s="57">
        <f>MAX(0,$C654-Parameters!$C$16)*Parameters!$D$16</f>
        <v>2415.6789720346892</v>
      </c>
      <c r="T654" s="58">
        <f>MAX(0,$C654-Parameters!$D$17)*Parameters!$D$17</f>
        <v>1415.6789720346892</v>
      </c>
      <c r="U654" s="70">
        <f t="shared" si="98"/>
        <v>3831.3579440693784</v>
      </c>
      <c r="V654" s="71">
        <f>IF(S654=0,0,Parameters!$C$16*Parameters!$D$16)+IF(T654=0,0,Parameters!$C$17*Parameters!$D$17)</f>
        <v>19000</v>
      </c>
      <c r="W654" s="60">
        <f t="shared" si="92"/>
        <v>0.20165041810891465</v>
      </c>
      <c r="X654" s="57">
        <f>MAX(0,$J654-Parameters!$C$16)*Parameters!$D$16</f>
        <v>1891.8879697310444</v>
      </c>
      <c r="Y654" s="27">
        <f>MAX(0,$J654-Parameters!$C$17)*Parameters!$D$17</f>
        <v>891.88796973104445</v>
      </c>
      <c r="Z654" s="72">
        <f t="shared" si="93"/>
        <v>2783.7759394620889</v>
      </c>
      <c r="AA654" s="61">
        <f>IF(X654=0,0,Parameters!$C$16*Parameters!$D$16)+IF(Y654=0,0,Parameters!$C$17*Parameters!$D$17)</f>
        <v>19000</v>
      </c>
      <c r="AB654" s="60">
        <f t="shared" si="94"/>
        <v>0.14651452312958363</v>
      </c>
    </row>
    <row r="655" spans="2:28" x14ac:dyDescent="0.3">
      <c r="B655" s="56">
        <f>'S(t) modelling'!A647</f>
        <v>641</v>
      </c>
      <c r="C655" s="57">
        <f>'S(t) modelling'!E647</f>
        <v>89.82226785841253</v>
      </c>
      <c r="D655" s="57">
        <f>MAX(0,$C655-Parameters!$C$13)*Parameters!$D$13</f>
        <v>1982.2267858412531</v>
      </c>
      <c r="E655" s="27">
        <f>MAX(0,$C655-Parameters!$C$14)*Parameters!$D$14</f>
        <v>982.2267858412531</v>
      </c>
      <c r="F655" s="58">
        <f>MAX(0,$C655-Parameters!$C$15)*Parameters!$D$15</f>
        <v>0</v>
      </c>
      <c r="G655" s="59">
        <f t="shared" si="96"/>
        <v>2964.4535716825062</v>
      </c>
      <c r="H655" s="59">
        <f>IF(D655=0,0,Parameters!$C$13*Parameters!$D$13)+IF(E655=0,0,Parameters!$C$14*Parameters!$D$14)+IF(F655=0,0,Parameters!$C$15*Parameters!$D$15)</f>
        <v>15000</v>
      </c>
      <c r="I655" s="60">
        <f t="shared" si="95"/>
        <v>0.19763023811216707</v>
      </c>
      <c r="J655" s="58">
        <f>'S(t) modelling'!H647</f>
        <v>88.815538112878187</v>
      </c>
      <c r="K655" s="57">
        <f>MAX(0,$J655-Parameters!$C$13)*Parameters!$D$13</f>
        <v>1881.5538112878187</v>
      </c>
      <c r="L655" s="27">
        <f>MAX(0,$J655-Parameters!$C$14)*Parameters!$D$14</f>
        <v>881.55381128781869</v>
      </c>
      <c r="M655" s="58">
        <f>MAX(0,$J655-Parameters!$C$15)*Parameters!$D$15</f>
        <v>0</v>
      </c>
      <c r="N655" s="61">
        <f t="shared" si="97"/>
        <v>2763.1076225756374</v>
      </c>
      <c r="O655" s="59">
        <f>IF(K655=0,0,Parameters!$C$13*Parameters!$D$13)+IF(L655=0,0,Parameters!$C$14*Parameters!$D$14)+IF(M655=0,0,Parameters!$C$15*Parameters!$D$15)</f>
        <v>15000</v>
      </c>
      <c r="P655" s="60">
        <f t="shared" ref="P655:P718" si="99">IF(O655=0,0,N655/O655)</f>
        <v>0.18420717483837581</v>
      </c>
      <c r="R655" s="56">
        <f t="shared" ref="R655:R718" si="100">B655</f>
        <v>641</v>
      </c>
      <c r="S655" s="57">
        <f>MAX(0,$C655-Parameters!$C$16)*Parameters!$D$16</f>
        <v>0</v>
      </c>
      <c r="T655" s="58">
        <f>MAX(0,$C655-Parameters!$D$17)*Parameters!$D$17</f>
        <v>0</v>
      </c>
      <c r="U655" s="70">
        <f t="shared" si="98"/>
        <v>0</v>
      </c>
      <c r="V655" s="71">
        <f>IF(S655=0,0,Parameters!$C$16*Parameters!$D$16)+IF(T655=0,0,Parameters!$C$17*Parameters!$D$17)</f>
        <v>0</v>
      </c>
      <c r="W655" s="60">
        <f t="shared" ref="W655:W718" si="101">IF(U655=0,0,U655/V655)</f>
        <v>0</v>
      </c>
      <c r="X655" s="57">
        <f>MAX(0,$J655-Parameters!$C$16)*Parameters!$D$16</f>
        <v>0</v>
      </c>
      <c r="Y655" s="27">
        <f>MAX(0,$J655-Parameters!$C$17)*Parameters!$D$17</f>
        <v>0</v>
      </c>
      <c r="Z655" s="72">
        <f t="shared" ref="Z655:Z718" si="102">SUM(X655:Y655)</f>
        <v>0</v>
      </c>
      <c r="AA655" s="61">
        <f>IF(X655=0,0,Parameters!$C$16*Parameters!$D$16)+IF(Y655=0,0,Parameters!$C$17*Parameters!$D$17)</f>
        <v>0</v>
      </c>
      <c r="AB655" s="60">
        <f t="shared" ref="AB655:AB718" si="103">IF(Z655=0,0,Z655/AA655)</f>
        <v>0</v>
      </c>
    </row>
    <row r="656" spans="2:28" x14ac:dyDescent="0.3">
      <c r="B656" s="56">
        <f>'S(t) modelling'!A648</f>
        <v>642</v>
      </c>
      <c r="C656" s="57">
        <f>'S(t) modelling'!E648</f>
        <v>96.61656063912973</v>
      </c>
      <c r="D656" s="57">
        <f>MAX(0,$C656-Parameters!$C$13)*Parameters!$D$13</f>
        <v>2661.656063912973</v>
      </c>
      <c r="E656" s="27">
        <f>MAX(0,$C656-Parameters!$C$14)*Parameters!$D$14</f>
        <v>1661.656063912973</v>
      </c>
      <c r="F656" s="58">
        <f>MAX(0,$C656-Parameters!$C$15)*Parameters!$D$15</f>
        <v>661.65606391297297</v>
      </c>
      <c r="G656" s="59">
        <f t="shared" si="96"/>
        <v>4984.9681917389189</v>
      </c>
      <c r="H656" s="59">
        <f>IF(D656=0,0,Parameters!$C$13*Parameters!$D$13)+IF(E656=0,0,Parameters!$C$14*Parameters!$D$14)+IF(F656=0,0,Parameters!$C$15*Parameters!$D$15)</f>
        <v>24000</v>
      </c>
      <c r="I656" s="60">
        <f t="shared" ref="I656:I719" si="104">IF(H656=0,0,G656/H656)</f>
        <v>0.20770700798912162</v>
      </c>
      <c r="J656" s="58">
        <f>'S(t) modelling'!H648</f>
        <v>93.364436595775373</v>
      </c>
      <c r="K656" s="57">
        <f>MAX(0,$J656-Parameters!$C$13)*Parameters!$D$13</f>
        <v>2336.4436595775373</v>
      </c>
      <c r="L656" s="27">
        <f>MAX(0,$J656-Parameters!$C$14)*Parameters!$D$14</f>
        <v>1336.4436595775373</v>
      </c>
      <c r="M656" s="58">
        <f>MAX(0,$J656-Parameters!$C$15)*Parameters!$D$15</f>
        <v>336.44365957753735</v>
      </c>
      <c r="N656" s="61">
        <f t="shared" si="97"/>
        <v>4009.330978732612</v>
      </c>
      <c r="O656" s="59">
        <f>IF(K656=0,0,Parameters!$C$13*Parameters!$D$13)+IF(L656=0,0,Parameters!$C$14*Parameters!$D$14)+IF(M656=0,0,Parameters!$C$15*Parameters!$D$15)</f>
        <v>24000</v>
      </c>
      <c r="P656" s="60">
        <f t="shared" si="99"/>
        <v>0.16705545744719216</v>
      </c>
      <c r="R656" s="56">
        <f t="shared" si="100"/>
        <v>642</v>
      </c>
      <c r="S656" s="57">
        <f>MAX(0,$C656-Parameters!$C$16)*Parameters!$D$16</f>
        <v>661.65606391297297</v>
      </c>
      <c r="T656" s="58">
        <f>MAX(0,$C656-Parameters!$D$17)*Parameters!$D$17</f>
        <v>0</v>
      </c>
      <c r="U656" s="70">
        <f t="shared" si="98"/>
        <v>661.65606391297297</v>
      </c>
      <c r="V656" s="71">
        <f>IF(S656=0,0,Parameters!$C$16*Parameters!$D$16)+IF(T656=0,0,Parameters!$C$17*Parameters!$D$17)</f>
        <v>9000</v>
      </c>
      <c r="W656" s="60">
        <f t="shared" si="101"/>
        <v>7.3517340434774772E-2</v>
      </c>
      <c r="X656" s="57">
        <f>MAX(0,$J656-Parameters!$C$16)*Parameters!$D$16</f>
        <v>336.44365957753735</v>
      </c>
      <c r="Y656" s="27">
        <f>MAX(0,$J656-Parameters!$C$17)*Parameters!$D$17</f>
        <v>0</v>
      </c>
      <c r="Z656" s="72">
        <f t="shared" si="102"/>
        <v>336.44365957753735</v>
      </c>
      <c r="AA656" s="61">
        <f>IF(X656=0,0,Parameters!$C$16*Parameters!$D$16)+IF(Y656=0,0,Parameters!$C$17*Parameters!$D$17)</f>
        <v>9000</v>
      </c>
      <c r="AB656" s="60">
        <f t="shared" si="103"/>
        <v>3.7382628841948595E-2</v>
      </c>
    </row>
    <row r="657" spans="2:28" x14ac:dyDescent="0.3">
      <c r="B657" s="56">
        <f>'S(t) modelling'!A649</f>
        <v>643</v>
      </c>
      <c r="C657" s="57">
        <f>'S(t) modelling'!E649</f>
        <v>100.06445263012164</v>
      </c>
      <c r="D657" s="57">
        <f>MAX(0,$C657-Parameters!$C$13)*Parameters!$D$13</f>
        <v>3006.4452630121637</v>
      </c>
      <c r="E657" s="27">
        <f>MAX(0,$C657-Parameters!$C$14)*Parameters!$D$14</f>
        <v>2006.4452630121637</v>
      </c>
      <c r="F657" s="58">
        <f>MAX(0,$C657-Parameters!$C$15)*Parameters!$D$15</f>
        <v>1006.4452630121637</v>
      </c>
      <c r="G657" s="59">
        <f t="shared" si="96"/>
        <v>6019.3357890364914</v>
      </c>
      <c r="H657" s="59">
        <f>IF(D657=0,0,Parameters!$C$13*Parameters!$D$13)+IF(E657=0,0,Parameters!$C$14*Parameters!$D$14)+IF(F657=0,0,Parameters!$C$15*Parameters!$D$15)</f>
        <v>24000</v>
      </c>
      <c r="I657" s="60">
        <f t="shared" si="104"/>
        <v>0.25080565787652048</v>
      </c>
      <c r="J657" s="58">
        <f>'S(t) modelling'!H649</f>
        <v>94.62969180745992</v>
      </c>
      <c r="K657" s="57">
        <f>MAX(0,$J657-Parameters!$C$13)*Parameters!$D$13</f>
        <v>2462.9691807459922</v>
      </c>
      <c r="L657" s="27">
        <f>MAX(0,$J657-Parameters!$C$14)*Parameters!$D$14</f>
        <v>1462.9691807459922</v>
      </c>
      <c r="M657" s="58">
        <f>MAX(0,$J657-Parameters!$C$15)*Parameters!$D$15</f>
        <v>462.96918074599205</v>
      </c>
      <c r="N657" s="61">
        <f t="shared" si="97"/>
        <v>4388.9075422379765</v>
      </c>
      <c r="O657" s="59">
        <f>IF(K657=0,0,Parameters!$C$13*Parameters!$D$13)+IF(L657=0,0,Parameters!$C$14*Parameters!$D$14)+IF(M657=0,0,Parameters!$C$15*Parameters!$D$15)</f>
        <v>24000</v>
      </c>
      <c r="P657" s="60">
        <f t="shared" si="99"/>
        <v>0.18287114759324902</v>
      </c>
      <c r="R657" s="56">
        <f t="shared" si="100"/>
        <v>643</v>
      </c>
      <c r="S657" s="57">
        <f>MAX(0,$C657-Parameters!$C$16)*Parameters!$D$16</f>
        <v>1006.4452630121637</v>
      </c>
      <c r="T657" s="58">
        <f>MAX(0,$C657-Parameters!$D$17)*Parameters!$D$17</f>
        <v>6.4452630121635934</v>
      </c>
      <c r="U657" s="70">
        <f t="shared" si="98"/>
        <v>1012.8905260243273</v>
      </c>
      <c r="V657" s="71">
        <f>IF(S657=0,0,Parameters!$C$16*Parameters!$D$16)+IF(T657=0,0,Parameters!$C$17*Parameters!$D$17)</f>
        <v>19000</v>
      </c>
      <c r="W657" s="60">
        <f t="shared" si="101"/>
        <v>5.331002768549091E-2</v>
      </c>
      <c r="X657" s="57">
        <f>MAX(0,$J657-Parameters!$C$16)*Parameters!$D$16</f>
        <v>462.96918074599205</v>
      </c>
      <c r="Y657" s="27">
        <f>MAX(0,$J657-Parameters!$C$17)*Parameters!$D$17</f>
        <v>0</v>
      </c>
      <c r="Z657" s="72">
        <f t="shared" si="102"/>
        <v>462.96918074599205</v>
      </c>
      <c r="AA657" s="61">
        <f>IF(X657=0,0,Parameters!$C$16*Parameters!$D$16)+IF(Y657=0,0,Parameters!$C$17*Parameters!$D$17)</f>
        <v>9000</v>
      </c>
      <c r="AB657" s="60">
        <f t="shared" si="103"/>
        <v>5.1441020082888006E-2</v>
      </c>
    </row>
    <row r="658" spans="2:28" x14ac:dyDescent="0.3">
      <c r="B658" s="56">
        <f>'S(t) modelling'!A650</f>
        <v>644</v>
      </c>
      <c r="C658" s="57">
        <f>'S(t) modelling'!E650</f>
        <v>101.71047386392732</v>
      </c>
      <c r="D658" s="57">
        <f>MAX(0,$C658-Parameters!$C$13)*Parameters!$D$13</f>
        <v>3171.0473863927318</v>
      </c>
      <c r="E658" s="27">
        <f>MAX(0,$C658-Parameters!$C$14)*Parameters!$D$14</f>
        <v>2171.0473863927318</v>
      </c>
      <c r="F658" s="58">
        <f>MAX(0,$C658-Parameters!$C$15)*Parameters!$D$15</f>
        <v>1171.0473863927318</v>
      </c>
      <c r="G658" s="59">
        <f t="shared" si="96"/>
        <v>6513.1421591781955</v>
      </c>
      <c r="H658" s="59">
        <f>IF(D658=0,0,Parameters!$C$13*Parameters!$D$13)+IF(E658=0,0,Parameters!$C$14*Parameters!$D$14)+IF(F658=0,0,Parameters!$C$15*Parameters!$D$15)</f>
        <v>24000</v>
      </c>
      <c r="I658" s="60">
        <f t="shared" si="104"/>
        <v>0.27138092329909147</v>
      </c>
      <c r="J658" s="58">
        <f>'S(t) modelling'!H650</f>
        <v>116.46208785232261</v>
      </c>
      <c r="K658" s="57">
        <f>MAX(0,$J658-Parameters!$C$13)*Parameters!$D$13</f>
        <v>4646.2087852322611</v>
      </c>
      <c r="L658" s="27">
        <f>MAX(0,$J658-Parameters!$C$14)*Parameters!$D$14</f>
        <v>3646.2087852322611</v>
      </c>
      <c r="M658" s="58">
        <f>MAX(0,$J658-Parameters!$C$15)*Parameters!$D$15</f>
        <v>2646.2087852322611</v>
      </c>
      <c r="N658" s="61">
        <f t="shared" si="97"/>
        <v>10938.626355696782</v>
      </c>
      <c r="O658" s="59">
        <f>IF(K658=0,0,Parameters!$C$13*Parameters!$D$13)+IF(L658=0,0,Parameters!$C$14*Parameters!$D$14)+IF(M658=0,0,Parameters!$C$15*Parameters!$D$15)</f>
        <v>24000</v>
      </c>
      <c r="P658" s="60">
        <f t="shared" si="99"/>
        <v>0.45577609815403258</v>
      </c>
      <c r="R658" s="56">
        <f t="shared" si="100"/>
        <v>644</v>
      </c>
      <c r="S658" s="57">
        <f>MAX(0,$C658-Parameters!$C$16)*Parameters!$D$16</f>
        <v>1171.0473863927318</v>
      </c>
      <c r="T658" s="58">
        <f>MAX(0,$C658-Parameters!$D$17)*Parameters!$D$17</f>
        <v>171.04738639273194</v>
      </c>
      <c r="U658" s="70">
        <f t="shared" si="98"/>
        <v>1342.0947727854636</v>
      </c>
      <c r="V658" s="71">
        <f>IF(S658=0,0,Parameters!$C$16*Parameters!$D$16)+IF(T658=0,0,Parameters!$C$17*Parameters!$D$17)</f>
        <v>19000</v>
      </c>
      <c r="W658" s="60">
        <f t="shared" si="101"/>
        <v>7.0636566988708613E-2</v>
      </c>
      <c r="X658" s="57">
        <f>MAX(0,$J658-Parameters!$C$16)*Parameters!$D$16</f>
        <v>2646.2087852322611</v>
      </c>
      <c r="Y658" s="27">
        <f>MAX(0,$J658-Parameters!$C$17)*Parameters!$D$17</f>
        <v>1646.2087852322611</v>
      </c>
      <c r="Z658" s="72">
        <f t="shared" si="102"/>
        <v>4292.4175704645222</v>
      </c>
      <c r="AA658" s="61">
        <f>IF(X658=0,0,Parameters!$C$16*Parameters!$D$16)+IF(Y658=0,0,Parameters!$C$17*Parameters!$D$17)</f>
        <v>19000</v>
      </c>
      <c r="AB658" s="60">
        <f t="shared" si="103"/>
        <v>0.22591671423497486</v>
      </c>
    </row>
    <row r="659" spans="2:28" x14ac:dyDescent="0.3">
      <c r="B659" s="56">
        <f>'S(t) modelling'!A651</f>
        <v>645</v>
      </c>
      <c r="C659" s="57">
        <f>'S(t) modelling'!E651</f>
        <v>110.74277703401265</v>
      </c>
      <c r="D659" s="57">
        <f>MAX(0,$C659-Parameters!$C$13)*Parameters!$D$13</f>
        <v>4074.2777034012647</v>
      </c>
      <c r="E659" s="27">
        <f>MAX(0,$C659-Parameters!$C$14)*Parameters!$D$14</f>
        <v>3074.2777034012647</v>
      </c>
      <c r="F659" s="58">
        <f>MAX(0,$C659-Parameters!$C$15)*Parameters!$D$15</f>
        <v>2074.2777034012647</v>
      </c>
      <c r="G659" s="59">
        <f t="shared" si="96"/>
        <v>9222.8331102037937</v>
      </c>
      <c r="H659" s="59">
        <f>IF(D659=0,0,Parameters!$C$13*Parameters!$D$13)+IF(E659=0,0,Parameters!$C$14*Parameters!$D$14)+IF(F659=0,0,Parameters!$C$15*Parameters!$D$15)</f>
        <v>24000</v>
      </c>
      <c r="I659" s="60">
        <f t="shared" si="104"/>
        <v>0.38428471292515809</v>
      </c>
      <c r="J659" s="58">
        <f>'S(t) modelling'!H651</f>
        <v>108.21235896271824</v>
      </c>
      <c r="K659" s="57">
        <f>MAX(0,$J659-Parameters!$C$13)*Parameters!$D$13</f>
        <v>3821.235896271824</v>
      </c>
      <c r="L659" s="27">
        <f>MAX(0,$J659-Parameters!$C$14)*Parameters!$D$14</f>
        <v>2821.235896271824</v>
      </c>
      <c r="M659" s="58">
        <f>MAX(0,$J659-Parameters!$C$15)*Parameters!$D$15</f>
        <v>1821.235896271824</v>
      </c>
      <c r="N659" s="61">
        <f t="shared" si="97"/>
        <v>8463.7076888154716</v>
      </c>
      <c r="O659" s="59">
        <f>IF(K659=0,0,Parameters!$C$13*Parameters!$D$13)+IF(L659=0,0,Parameters!$C$14*Parameters!$D$14)+IF(M659=0,0,Parameters!$C$15*Parameters!$D$15)</f>
        <v>24000</v>
      </c>
      <c r="P659" s="60">
        <f t="shared" si="99"/>
        <v>0.352654487033978</v>
      </c>
      <c r="R659" s="56">
        <f t="shared" si="100"/>
        <v>645</v>
      </c>
      <c r="S659" s="57">
        <f>MAX(0,$C659-Parameters!$C$16)*Parameters!$D$16</f>
        <v>2074.2777034012647</v>
      </c>
      <c r="T659" s="58">
        <f>MAX(0,$C659-Parameters!$D$17)*Parameters!$D$17</f>
        <v>1074.2777034012647</v>
      </c>
      <c r="U659" s="70">
        <f t="shared" si="98"/>
        <v>3148.5554068025294</v>
      </c>
      <c r="V659" s="71">
        <f>IF(S659=0,0,Parameters!$C$16*Parameters!$D$16)+IF(T659=0,0,Parameters!$C$17*Parameters!$D$17)</f>
        <v>19000</v>
      </c>
      <c r="W659" s="60">
        <f t="shared" si="101"/>
        <v>0.16571344246329103</v>
      </c>
      <c r="X659" s="57">
        <f>MAX(0,$J659-Parameters!$C$16)*Parameters!$D$16</f>
        <v>1821.235896271824</v>
      </c>
      <c r="Y659" s="27">
        <f>MAX(0,$J659-Parameters!$C$17)*Parameters!$D$17</f>
        <v>821.23589627182412</v>
      </c>
      <c r="Z659" s="72">
        <f t="shared" si="102"/>
        <v>2642.471792543648</v>
      </c>
      <c r="AA659" s="61">
        <f>IF(X659=0,0,Parameters!$C$16*Parameters!$D$16)+IF(Y659=0,0,Parameters!$C$17*Parameters!$D$17)</f>
        <v>19000</v>
      </c>
      <c r="AB659" s="60">
        <f t="shared" si="103"/>
        <v>0.13907746276545516</v>
      </c>
    </row>
    <row r="660" spans="2:28" x14ac:dyDescent="0.3">
      <c r="B660" s="56">
        <f>'S(t) modelling'!A652</f>
        <v>646</v>
      </c>
      <c r="C660" s="57">
        <f>'S(t) modelling'!E652</f>
        <v>97.936229743751042</v>
      </c>
      <c r="D660" s="57">
        <f>MAX(0,$C660-Parameters!$C$13)*Parameters!$D$13</f>
        <v>2793.6229743751041</v>
      </c>
      <c r="E660" s="27">
        <f>MAX(0,$C660-Parameters!$C$14)*Parameters!$D$14</f>
        <v>1793.6229743751041</v>
      </c>
      <c r="F660" s="58">
        <f>MAX(0,$C660-Parameters!$C$15)*Parameters!$D$15</f>
        <v>793.62297437510415</v>
      </c>
      <c r="G660" s="59">
        <f t="shared" si="96"/>
        <v>5380.868923125312</v>
      </c>
      <c r="H660" s="59">
        <f>IF(D660=0,0,Parameters!$C$13*Parameters!$D$13)+IF(E660=0,0,Parameters!$C$14*Parameters!$D$14)+IF(F660=0,0,Parameters!$C$15*Parameters!$D$15)</f>
        <v>24000</v>
      </c>
      <c r="I660" s="60">
        <f t="shared" si="104"/>
        <v>0.224202871796888</v>
      </c>
      <c r="J660" s="58">
        <f>'S(t) modelling'!H652</f>
        <v>106.91393585912908</v>
      </c>
      <c r="K660" s="57">
        <f>MAX(0,$J660-Parameters!$C$13)*Parameters!$D$13</f>
        <v>3691.3935859129083</v>
      </c>
      <c r="L660" s="27">
        <f>MAX(0,$J660-Parameters!$C$14)*Parameters!$D$14</f>
        <v>2691.3935859129083</v>
      </c>
      <c r="M660" s="58">
        <f>MAX(0,$J660-Parameters!$C$15)*Parameters!$D$15</f>
        <v>1691.3935859129083</v>
      </c>
      <c r="N660" s="61">
        <f t="shared" si="97"/>
        <v>8074.1807577387244</v>
      </c>
      <c r="O660" s="59">
        <f>IF(K660=0,0,Parameters!$C$13*Parameters!$D$13)+IF(L660=0,0,Parameters!$C$14*Parameters!$D$14)+IF(M660=0,0,Parameters!$C$15*Parameters!$D$15)</f>
        <v>24000</v>
      </c>
      <c r="P660" s="60">
        <f t="shared" si="99"/>
        <v>0.33642419823911351</v>
      </c>
      <c r="R660" s="56">
        <f t="shared" si="100"/>
        <v>646</v>
      </c>
      <c r="S660" s="57">
        <f>MAX(0,$C660-Parameters!$C$16)*Parameters!$D$16</f>
        <v>793.62297437510415</v>
      </c>
      <c r="T660" s="58">
        <f>MAX(0,$C660-Parameters!$D$17)*Parameters!$D$17</f>
        <v>0</v>
      </c>
      <c r="U660" s="70">
        <f t="shared" si="98"/>
        <v>793.62297437510415</v>
      </c>
      <c r="V660" s="71">
        <f>IF(S660=0,0,Parameters!$C$16*Parameters!$D$16)+IF(T660=0,0,Parameters!$C$17*Parameters!$D$17)</f>
        <v>9000</v>
      </c>
      <c r="W660" s="60">
        <f t="shared" si="101"/>
        <v>8.8180330486122685E-2</v>
      </c>
      <c r="X660" s="57">
        <f>MAX(0,$J660-Parameters!$C$16)*Parameters!$D$16</f>
        <v>1691.3935859129083</v>
      </c>
      <c r="Y660" s="27">
        <f>MAX(0,$J660-Parameters!$C$17)*Parameters!$D$17</f>
        <v>691.39358591290829</v>
      </c>
      <c r="Z660" s="72">
        <f t="shared" si="102"/>
        <v>2382.7871718258166</v>
      </c>
      <c r="AA660" s="61">
        <f>IF(X660=0,0,Parameters!$C$16*Parameters!$D$16)+IF(Y660=0,0,Parameters!$C$17*Parameters!$D$17)</f>
        <v>19000</v>
      </c>
      <c r="AB660" s="60">
        <f t="shared" si="103"/>
        <v>0.12540985114872719</v>
      </c>
    </row>
    <row r="661" spans="2:28" x14ac:dyDescent="0.3">
      <c r="B661" s="56">
        <f>'S(t) modelling'!A653</f>
        <v>647</v>
      </c>
      <c r="C661" s="57">
        <f>'S(t) modelling'!E653</f>
        <v>97.794270299160573</v>
      </c>
      <c r="D661" s="57">
        <f>MAX(0,$C661-Parameters!$C$13)*Parameters!$D$13</f>
        <v>2779.4270299160571</v>
      </c>
      <c r="E661" s="27">
        <f>MAX(0,$C661-Parameters!$C$14)*Parameters!$D$14</f>
        <v>1779.4270299160573</v>
      </c>
      <c r="F661" s="58">
        <f>MAX(0,$C661-Parameters!$C$15)*Parameters!$D$15</f>
        <v>779.42702991605734</v>
      </c>
      <c r="G661" s="59">
        <f t="shared" si="96"/>
        <v>5338.2810897481713</v>
      </c>
      <c r="H661" s="59">
        <f>IF(D661=0,0,Parameters!$C$13*Parameters!$D$13)+IF(E661=0,0,Parameters!$C$14*Parameters!$D$14)+IF(F661=0,0,Parameters!$C$15*Parameters!$D$15)</f>
        <v>24000</v>
      </c>
      <c r="I661" s="60">
        <f t="shared" si="104"/>
        <v>0.22242837873950713</v>
      </c>
      <c r="J661" s="58">
        <f>'S(t) modelling'!H653</f>
        <v>108.30880338622499</v>
      </c>
      <c r="K661" s="57">
        <f>MAX(0,$J661-Parameters!$C$13)*Parameters!$D$13</f>
        <v>3830.8803386224995</v>
      </c>
      <c r="L661" s="27">
        <f>MAX(0,$J661-Parameters!$C$14)*Parameters!$D$14</f>
        <v>2830.8803386224995</v>
      </c>
      <c r="M661" s="58">
        <f>MAX(0,$J661-Parameters!$C$15)*Parameters!$D$15</f>
        <v>1830.8803386224995</v>
      </c>
      <c r="N661" s="61">
        <f t="shared" si="97"/>
        <v>8492.6410158674989</v>
      </c>
      <c r="O661" s="59">
        <f>IF(K661=0,0,Parameters!$C$13*Parameters!$D$13)+IF(L661=0,0,Parameters!$C$14*Parameters!$D$14)+IF(M661=0,0,Parameters!$C$15*Parameters!$D$15)</f>
        <v>24000</v>
      </c>
      <c r="P661" s="60">
        <f t="shared" si="99"/>
        <v>0.35386004232781243</v>
      </c>
      <c r="R661" s="56">
        <f t="shared" si="100"/>
        <v>647</v>
      </c>
      <c r="S661" s="57">
        <f>MAX(0,$C661-Parameters!$C$16)*Parameters!$D$16</f>
        <v>779.42702991605734</v>
      </c>
      <c r="T661" s="58">
        <f>MAX(0,$C661-Parameters!$D$17)*Parameters!$D$17</f>
        <v>0</v>
      </c>
      <c r="U661" s="70">
        <f t="shared" si="98"/>
        <v>779.42702991605734</v>
      </c>
      <c r="V661" s="71">
        <f>IF(S661=0,0,Parameters!$C$16*Parameters!$D$16)+IF(T661=0,0,Parameters!$C$17*Parameters!$D$17)</f>
        <v>9000</v>
      </c>
      <c r="W661" s="60">
        <f t="shared" si="101"/>
        <v>8.6603003324006375E-2</v>
      </c>
      <c r="X661" s="57">
        <f>MAX(0,$J661-Parameters!$C$16)*Parameters!$D$16</f>
        <v>1830.8803386224995</v>
      </c>
      <c r="Y661" s="27">
        <f>MAX(0,$J661-Parameters!$C$17)*Parameters!$D$17</f>
        <v>830.88033862249949</v>
      </c>
      <c r="Z661" s="72">
        <f t="shared" si="102"/>
        <v>2661.760677244999</v>
      </c>
      <c r="AA661" s="61">
        <f>IF(X661=0,0,Parameters!$C$16*Parameters!$D$16)+IF(Y661=0,0,Parameters!$C$17*Parameters!$D$17)</f>
        <v>19000</v>
      </c>
      <c r="AB661" s="60">
        <f t="shared" si="103"/>
        <v>0.14009266722342101</v>
      </c>
    </row>
    <row r="662" spans="2:28" x14ac:dyDescent="0.3">
      <c r="B662" s="56">
        <f>'S(t) modelling'!A654</f>
        <v>648</v>
      </c>
      <c r="C662" s="57">
        <f>'S(t) modelling'!E654</f>
        <v>98.344971908389965</v>
      </c>
      <c r="D662" s="57">
        <f>MAX(0,$C662-Parameters!$C$13)*Parameters!$D$13</f>
        <v>2834.4971908389966</v>
      </c>
      <c r="E662" s="27">
        <f>MAX(0,$C662-Parameters!$C$14)*Parameters!$D$14</f>
        <v>1834.4971908389966</v>
      </c>
      <c r="F662" s="58">
        <f>MAX(0,$C662-Parameters!$C$15)*Parameters!$D$15</f>
        <v>834.49719083899652</v>
      </c>
      <c r="G662" s="59">
        <f t="shared" si="96"/>
        <v>5503.4915725169894</v>
      </c>
      <c r="H662" s="59">
        <f>IF(D662=0,0,Parameters!$C$13*Parameters!$D$13)+IF(E662=0,0,Parameters!$C$14*Parameters!$D$14)+IF(F662=0,0,Parameters!$C$15*Parameters!$D$15)</f>
        <v>24000</v>
      </c>
      <c r="I662" s="60">
        <f t="shared" si="104"/>
        <v>0.22931214885487455</v>
      </c>
      <c r="J662" s="58">
        <f>'S(t) modelling'!H654</f>
        <v>111.08458209120806</v>
      </c>
      <c r="K662" s="57">
        <f>MAX(0,$J662-Parameters!$C$13)*Parameters!$D$13</f>
        <v>4108.4582091208067</v>
      </c>
      <c r="L662" s="27">
        <f>MAX(0,$J662-Parameters!$C$14)*Parameters!$D$14</f>
        <v>3108.4582091208063</v>
      </c>
      <c r="M662" s="58">
        <f>MAX(0,$J662-Parameters!$C$15)*Parameters!$D$15</f>
        <v>2108.4582091208063</v>
      </c>
      <c r="N662" s="61">
        <f t="shared" si="97"/>
        <v>9325.3746273624201</v>
      </c>
      <c r="O662" s="59">
        <f>IF(K662=0,0,Parameters!$C$13*Parameters!$D$13)+IF(L662=0,0,Parameters!$C$14*Parameters!$D$14)+IF(M662=0,0,Parameters!$C$15*Parameters!$D$15)</f>
        <v>24000</v>
      </c>
      <c r="P662" s="60">
        <f t="shared" si="99"/>
        <v>0.38855727614010083</v>
      </c>
      <c r="R662" s="56">
        <f t="shared" si="100"/>
        <v>648</v>
      </c>
      <c r="S662" s="57">
        <f>MAX(0,$C662-Parameters!$C$16)*Parameters!$D$16</f>
        <v>834.49719083899652</v>
      </c>
      <c r="T662" s="58">
        <f>MAX(0,$C662-Parameters!$D$17)*Parameters!$D$17</f>
        <v>0</v>
      </c>
      <c r="U662" s="70">
        <f t="shared" si="98"/>
        <v>834.49719083899652</v>
      </c>
      <c r="V662" s="71">
        <f>IF(S662=0,0,Parameters!$C$16*Parameters!$D$16)+IF(T662=0,0,Parameters!$C$17*Parameters!$D$17)</f>
        <v>9000</v>
      </c>
      <c r="W662" s="60">
        <f t="shared" si="101"/>
        <v>9.2721910093221838E-2</v>
      </c>
      <c r="X662" s="57">
        <f>MAX(0,$J662-Parameters!$C$16)*Parameters!$D$16</f>
        <v>2108.4582091208063</v>
      </c>
      <c r="Y662" s="27">
        <f>MAX(0,$J662-Parameters!$C$17)*Parameters!$D$17</f>
        <v>1108.4582091208063</v>
      </c>
      <c r="Z662" s="72">
        <f t="shared" si="102"/>
        <v>3216.9164182416125</v>
      </c>
      <c r="AA662" s="61">
        <f>IF(X662=0,0,Parameters!$C$16*Parameters!$D$16)+IF(Y662=0,0,Parameters!$C$17*Parameters!$D$17)</f>
        <v>19000</v>
      </c>
      <c r="AB662" s="60">
        <f t="shared" si="103"/>
        <v>0.16931139043376908</v>
      </c>
    </row>
    <row r="663" spans="2:28" x14ac:dyDescent="0.3">
      <c r="B663" s="56">
        <f>'S(t) modelling'!A655</f>
        <v>649</v>
      </c>
      <c r="C663" s="57">
        <f>'S(t) modelling'!E655</f>
        <v>103.86395312939439</v>
      </c>
      <c r="D663" s="57">
        <f>MAX(0,$C663-Parameters!$C$13)*Parameters!$D$13</f>
        <v>3386.395312939439</v>
      </c>
      <c r="E663" s="27">
        <f>MAX(0,$C663-Parameters!$C$14)*Parameters!$D$14</f>
        <v>2386.395312939439</v>
      </c>
      <c r="F663" s="58">
        <f>MAX(0,$C663-Parameters!$C$15)*Parameters!$D$15</f>
        <v>1386.395312939439</v>
      </c>
      <c r="G663" s="59">
        <f t="shared" si="96"/>
        <v>7159.1859388183166</v>
      </c>
      <c r="H663" s="59">
        <f>IF(D663=0,0,Parameters!$C$13*Parameters!$D$13)+IF(E663=0,0,Parameters!$C$14*Parameters!$D$14)+IF(F663=0,0,Parameters!$C$15*Parameters!$D$15)</f>
        <v>24000</v>
      </c>
      <c r="I663" s="60">
        <f t="shared" si="104"/>
        <v>0.29829941411742988</v>
      </c>
      <c r="J663" s="58">
        <f>'S(t) modelling'!H655</f>
        <v>95.990814438617704</v>
      </c>
      <c r="K663" s="57">
        <f>MAX(0,$J663-Parameters!$C$13)*Parameters!$D$13</f>
        <v>2599.0814438617704</v>
      </c>
      <c r="L663" s="27">
        <f>MAX(0,$J663-Parameters!$C$14)*Parameters!$D$14</f>
        <v>1599.0814438617704</v>
      </c>
      <c r="M663" s="58">
        <f>MAX(0,$J663-Parameters!$C$15)*Parameters!$D$15</f>
        <v>599.08144386177037</v>
      </c>
      <c r="N663" s="61">
        <f t="shared" si="97"/>
        <v>4797.2443315853106</v>
      </c>
      <c r="O663" s="59">
        <f>IF(K663=0,0,Parameters!$C$13*Parameters!$D$13)+IF(L663=0,0,Parameters!$C$14*Parameters!$D$14)+IF(M663=0,0,Parameters!$C$15*Parameters!$D$15)</f>
        <v>24000</v>
      </c>
      <c r="P663" s="60">
        <f t="shared" si="99"/>
        <v>0.19988518048272128</v>
      </c>
      <c r="R663" s="56">
        <f t="shared" si="100"/>
        <v>649</v>
      </c>
      <c r="S663" s="57">
        <f>MAX(0,$C663-Parameters!$C$16)*Parameters!$D$16</f>
        <v>1386.395312939439</v>
      </c>
      <c r="T663" s="58">
        <f>MAX(0,$C663-Parameters!$D$17)*Parameters!$D$17</f>
        <v>386.3953129394389</v>
      </c>
      <c r="U663" s="70">
        <f t="shared" si="98"/>
        <v>1772.790625878878</v>
      </c>
      <c r="V663" s="71">
        <f>IF(S663=0,0,Parameters!$C$16*Parameters!$D$16)+IF(T663=0,0,Parameters!$C$17*Parameters!$D$17)</f>
        <v>19000</v>
      </c>
      <c r="W663" s="60">
        <f t="shared" si="101"/>
        <v>9.3304769783098845E-2</v>
      </c>
      <c r="X663" s="57">
        <f>MAX(0,$J663-Parameters!$C$16)*Parameters!$D$16</f>
        <v>599.08144386177037</v>
      </c>
      <c r="Y663" s="27">
        <f>MAX(0,$J663-Parameters!$C$17)*Parameters!$D$17</f>
        <v>0</v>
      </c>
      <c r="Z663" s="72">
        <f t="shared" si="102"/>
        <v>599.08144386177037</v>
      </c>
      <c r="AA663" s="61">
        <f>IF(X663=0,0,Parameters!$C$16*Parameters!$D$16)+IF(Y663=0,0,Parameters!$C$17*Parameters!$D$17)</f>
        <v>9000</v>
      </c>
      <c r="AB663" s="60">
        <f t="shared" si="103"/>
        <v>6.6564604873530039E-2</v>
      </c>
    </row>
    <row r="664" spans="2:28" x14ac:dyDescent="0.3">
      <c r="B664" s="56">
        <f>'S(t) modelling'!A656</f>
        <v>650</v>
      </c>
      <c r="C664" s="57">
        <f>'S(t) modelling'!E656</f>
        <v>100.50945150667044</v>
      </c>
      <c r="D664" s="57">
        <f>MAX(0,$C664-Parameters!$C$13)*Parameters!$D$13</f>
        <v>3050.9451506670443</v>
      </c>
      <c r="E664" s="27">
        <f>MAX(0,$C664-Parameters!$C$14)*Parameters!$D$14</f>
        <v>2050.9451506670443</v>
      </c>
      <c r="F664" s="58">
        <f>MAX(0,$C664-Parameters!$C$15)*Parameters!$D$15</f>
        <v>1050.9451506670443</v>
      </c>
      <c r="G664" s="59">
        <f t="shared" si="96"/>
        <v>6152.8354520011326</v>
      </c>
      <c r="H664" s="59">
        <f>IF(D664=0,0,Parameters!$C$13*Parameters!$D$13)+IF(E664=0,0,Parameters!$C$14*Parameters!$D$14)+IF(F664=0,0,Parameters!$C$15*Parameters!$D$15)</f>
        <v>24000</v>
      </c>
      <c r="I664" s="60">
        <f t="shared" si="104"/>
        <v>0.25636814383338052</v>
      </c>
      <c r="J664" s="58">
        <f>'S(t) modelling'!H656</f>
        <v>101.49680637301613</v>
      </c>
      <c r="K664" s="57">
        <f>MAX(0,$J664-Parameters!$C$13)*Parameters!$D$13</f>
        <v>3149.6806373016129</v>
      </c>
      <c r="L664" s="27">
        <f>MAX(0,$J664-Parameters!$C$14)*Parameters!$D$14</f>
        <v>2149.6806373016129</v>
      </c>
      <c r="M664" s="58">
        <f>MAX(0,$J664-Parameters!$C$15)*Parameters!$D$15</f>
        <v>1149.6806373016127</v>
      </c>
      <c r="N664" s="61">
        <f t="shared" si="97"/>
        <v>6449.0419119048383</v>
      </c>
      <c r="O664" s="59">
        <f>IF(K664=0,0,Parameters!$C$13*Parameters!$D$13)+IF(L664=0,0,Parameters!$C$14*Parameters!$D$14)+IF(M664=0,0,Parameters!$C$15*Parameters!$D$15)</f>
        <v>24000</v>
      </c>
      <c r="P664" s="60">
        <f t="shared" si="99"/>
        <v>0.26871007966270161</v>
      </c>
      <c r="R664" s="56">
        <f t="shared" si="100"/>
        <v>650</v>
      </c>
      <c r="S664" s="57">
        <f>MAX(0,$C664-Parameters!$C$16)*Parameters!$D$16</f>
        <v>1050.9451506670443</v>
      </c>
      <c r="T664" s="58">
        <f>MAX(0,$C664-Parameters!$D$17)*Parameters!$D$17</f>
        <v>50.945150667044459</v>
      </c>
      <c r="U664" s="70">
        <f t="shared" si="98"/>
        <v>1101.8903013340887</v>
      </c>
      <c r="V664" s="71">
        <f>IF(S664=0,0,Parameters!$C$16*Parameters!$D$16)+IF(T664=0,0,Parameters!$C$17*Parameters!$D$17)</f>
        <v>19000</v>
      </c>
      <c r="W664" s="60">
        <f t="shared" si="101"/>
        <v>5.7994226386004669E-2</v>
      </c>
      <c r="X664" s="57">
        <f>MAX(0,$J664-Parameters!$C$16)*Parameters!$D$16</f>
        <v>1149.6806373016127</v>
      </c>
      <c r="Y664" s="27">
        <f>MAX(0,$J664-Parameters!$C$17)*Parameters!$D$17</f>
        <v>149.68063730161276</v>
      </c>
      <c r="Z664" s="72">
        <f t="shared" si="102"/>
        <v>1299.3612746032254</v>
      </c>
      <c r="AA664" s="61">
        <f>IF(X664=0,0,Parameters!$C$16*Parameters!$D$16)+IF(Y664=0,0,Parameters!$C$17*Parameters!$D$17)</f>
        <v>19000</v>
      </c>
      <c r="AB664" s="60">
        <f t="shared" si="103"/>
        <v>6.8387435505432914E-2</v>
      </c>
    </row>
    <row r="665" spans="2:28" x14ac:dyDescent="0.3">
      <c r="B665" s="56">
        <f>'S(t) modelling'!A657</f>
        <v>651</v>
      </c>
      <c r="C665" s="57">
        <f>'S(t) modelling'!E657</f>
        <v>91.501383974626961</v>
      </c>
      <c r="D665" s="57">
        <f>MAX(0,$C665-Parameters!$C$13)*Parameters!$D$13</f>
        <v>2150.138397462696</v>
      </c>
      <c r="E665" s="27">
        <f>MAX(0,$C665-Parameters!$C$14)*Parameters!$D$14</f>
        <v>1150.138397462696</v>
      </c>
      <c r="F665" s="58">
        <f>MAX(0,$C665-Parameters!$C$15)*Parameters!$D$15</f>
        <v>150.1383974626961</v>
      </c>
      <c r="G665" s="59">
        <f t="shared" si="96"/>
        <v>3450.4151923880881</v>
      </c>
      <c r="H665" s="59">
        <f>IF(D665=0,0,Parameters!$C$13*Parameters!$D$13)+IF(E665=0,0,Parameters!$C$14*Parameters!$D$14)+IF(F665=0,0,Parameters!$C$15*Parameters!$D$15)</f>
        <v>24000</v>
      </c>
      <c r="I665" s="60">
        <f t="shared" si="104"/>
        <v>0.143767299682837</v>
      </c>
      <c r="J665" s="58">
        <f>'S(t) modelling'!H657</f>
        <v>87.9175220450295</v>
      </c>
      <c r="K665" s="57">
        <f>MAX(0,$J665-Parameters!$C$13)*Parameters!$D$13</f>
        <v>1791.75220450295</v>
      </c>
      <c r="L665" s="27">
        <f>MAX(0,$J665-Parameters!$C$14)*Parameters!$D$14</f>
        <v>791.75220450295001</v>
      </c>
      <c r="M665" s="58">
        <f>MAX(0,$J665-Parameters!$C$15)*Parameters!$D$15</f>
        <v>0</v>
      </c>
      <c r="N665" s="61">
        <f t="shared" si="97"/>
        <v>2583.5044090059</v>
      </c>
      <c r="O665" s="59">
        <f>IF(K665=0,0,Parameters!$C$13*Parameters!$D$13)+IF(L665=0,0,Parameters!$C$14*Parameters!$D$14)+IF(M665=0,0,Parameters!$C$15*Parameters!$D$15)</f>
        <v>15000</v>
      </c>
      <c r="P665" s="60">
        <f t="shared" si="99"/>
        <v>0.17223362726706001</v>
      </c>
      <c r="R665" s="56">
        <f t="shared" si="100"/>
        <v>651</v>
      </c>
      <c r="S665" s="57">
        <f>MAX(0,$C665-Parameters!$C$16)*Parameters!$D$16</f>
        <v>150.1383974626961</v>
      </c>
      <c r="T665" s="58">
        <f>MAX(0,$C665-Parameters!$D$17)*Parameters!$D$17</f>
        <v>0</v>
      </c>
      <c r="U665" s="70">
        <f t="shared" si="98"/>
        <v>150.1383974626961</v>
      </c>
      <c r="V665" s="71">
        <f>IF(S665=0,0,Parameters!$C$16*Parameters!$D$16)+IF(T665=0,0,Parameters!$C$17*Parameters!$D$17)</f>
        <v>9000</v>
      </c>
      <c r="W665" s="60">
        <f t="shared" si="101"/>
        <v>1.6682044162521788E-2</v>
      </c>
      <c r="X665" s="57">
        <f>MAX(0,$J665-Parameters!$C$16)*Parameters!$D$16</f>
        <v>0</v>
      </c>
      <c r="Y665" s="27">
        <f>MAX(0,$J665-Parameters!$C$17)*Parameters!$D$17</f>
        <v>0</v>
      </c>
      <c r="Z665" s="72">
        <f t="shared" si="102"/>
        <v>0</v>
      </c>
      <c r="AA665" s="61">
        <f>IF(X665=0,0,Parameters!$C$16*Parameters!$D$16)+IF(Y665=0,0,Parameters!$C$17*Parameters!$D$17)</f>
        <v>0</v>
      </c>
      <c r="AB665" s="60">
        <f t="shared" si="103"/>
        <v>0</v>
      </c>
    </row>
    <row r="666" spans="2:28" x14ac:dyDescent="0.3">
      <c r="B666" s="56">
        <f>'S(t) modelling'!A658</f>
        <v>652</v>
      </c>
      <c r="C666" s="57">
        <f>'S(t) modelling'!E658</f>
        <v>90.726484198257566</v>
      </c>
      <c r="D666" s="57">
        <f>MAX(0,$C666-Parameters!$C$13)*Parameters!$D$13</f>
        <v>2072.6484198257567</v>
      </c>
      <c r="E666" s="27">
        <f>MAX(0,$C666-Parameters!$C$14)*Parameters!$D$14</f>
        <v>1072.6484198257567</v>
      </c>
      <c r="F666" s="58">
        <f>MAX(0,$C666-Parameters!$C$15)*Parameters!$D$15</f>
        <v>72.648419825756605</v>
      </c>
      <c r="G666" s="59">
        <f t="shared" si="96"/>
        <v>3217.9452594772702</v>
      </c>
      <c r="H666" s="59">
        <f>IF(D666=0,0,Parameters!$C$13*Parameters!$D$13)+IF(E666=0,0,Parameters!$C$14*Parameters!$D$14)+IF(F666=0,0,Parameters!$C$15*Parameters!$D$15)</f>
        <v>24000</v>
      </c>
      <c r="I666" s="60">
        <f t="shared" si="104"/>
        <v>0.13408105247821958</v>
      </c>
      <c r="J666" s="58">
        <f>'S(t) modelling'!H658</f>
        <v>102.14084237638907</v>
      </c>
      <c r="K666" s="57">
        <f>MAX(0,$J666-Parameters!$C$13)*Parameters!$D$13</f>
        <v>3214.0842376389073</v>
      </c>
      <c r="L666" s="27">
        <f>MAX(0,$J666-Parameters!$C$14)*Parameters!$D$14</f>
        <v>2214.0842376389073</v>
      </c>
      <c r="M666" s="58">
        <f>MAX(0,$J666-Parameters!$C$15)*Parameters!$D$15</f>
        <v>1214.0842376389073</v>
      </c>
      <c r="N666" s="61">
        <f t="shared" si="97"/>
        <v>6642.252712916722</v>
      </c>
      <c r="O666" s="59">
        <f>IF(K666=0,0,Parameters!$C$13*Parameters!$D$13)+IF(L666=0,0,Parameters!$C$14*Parameters!$D$14)+IF(M666=0,0,Parameters!$C$15*Parameters!$D$15)</f>
        <v>24000</v>
      </c>
      <c r="P666" s="60">
        <f t="shared" si="99"/>
        <v>0.27676052970486342</v>
      </c>
      <c r="R666" s="56">
        <f t="shared" si="100"/>
        <v>652</v>
      </c>
      <c r="S666" s="57">
        <f>MAX(0,$C666-Parameters!$C$16)*Parameters!$D$16</f>
        <v>72.648419825756605</v>
      </c>
      <c r="T666" s="58">
        <f>MAX(0,$C666-Parameters!$D$17)*Parameters!$D$17</f>
        <v>0</v>
      </c>
      <c r="U666" s="70">
        <f t="shared" si="98"/>
        <v>72.648419825756605</v>
      </c>
      <c r="V666" s="71">
        <f>IF(S666=0,0,Parameters!$C$16*Parameters!$D$16)+IF(T666=0,0,Parameters!$C$17*Parameters!$D$17)</f>
        <v>9000</v>
      </c>
      <c r="W666" s="60">
        <f t="shared" si="101"/>
        <v>8.0720466473062896E-3</v>
      </c>
      <c r="X666" s="57">
        <f>MAX(0,$J666-Parameters!$C$16)*Parameters!$D$16</f>
        <v>1214.0842376389073</v>
      </c>
      <c r="Y666" s="27">
        <f>MAX(0,$J666-Parameters!$C$17)*Parameters!$D$17</f>
        <v>214.08423763890738</v>
      </c>
      <c r="Z666" s="72">
        <f t="shared" si="102"/>
        <v>1428.1684752778147</v>
      </c>
      <c r="AA666" s="61">
        <f>IF(X666=0,0,Parameters!$C$16*Parameters!$D$16)+IF(Y666=0,0,Parameters!$C$17*Parameters!$D$17)</f>
        <v>19000</v>
      </c>
      <c r="AB666" s="60">
        <f t="shared" si="103"/>
        <v>7.5166761856727091E-2</v>
      </c>
    </row>
    <row r="667" spans="2:28" x14ac:dyDescent="0.3">
      <c r="B667" s="56">
        <f>'S(t) modelling'!A659</f>
        <v>653</v>
      </c>
      <c r="C667" s="57">
        <f>'S(t) modelling'!E659</f>
        <v>100.07573157800456</v>
      </c>
      <c r="D667" s="57">
        <f>MAX(0,$C667-Parameters!$C$13)*Parameters!$D$13</f>
        <v>3007.5731578004566</v>
      </c>
      <c r="E667" s="27">
        <f>MAX(0,$C667-Parameters!$C$14)*Parameters!$D$14</f>
        <v>2007.5731578004566</v>
      </c>
      <c r="F667" s="58">
        <f>MAX(0,$C667-Parameters!$C$15)*Parameters!$D$15</f>
        <v>1007.5731578004564</v>
      </c>
      <c r="G667" s="59">
        <f t="shared" si="96"/>
        <v>6022.7194734013692</v>
      </c>
      <c r="H667" s="59">
        <f>IF(D667=0,0,Parameters!$C$13*Parameters!$D$13)+IF(E667=0,0,Parameters!$C$14*Parameters!$D$14)+IF(F667=0,0,Parameters!$C$15*Parameters!$D$15)</f>
        <v>24000</v>
      </c>
      <c r="I667" s="60">
        <f t="shared" si="104"/>
        <v>0.25094664472505707</v>
      </c>
      <c r="J667" s="58">
        <f>'S(t) modelling'!H659</f>
        <v>106.05791789321242</v>
      </c>
      <c r="K667" s="57">
        <f>MAX(0,$J667-Parameters!$C$13)*Parameters!$D$13</f>
        <v>3605.791789321242</v>
      </c>
      <c r="L667" s="27">
        <f>MAX(0,$J667-Parameters!$C$14)*Parameters!$D$14</f>
        <v>2605.791789321242</v>
      </c>
      <c r="M667" s="58">
        <f>MAX(0,$J667-Parameters!$C$15)*Parameters!$D$15</f>
        <v>1605.791789321242</v>
      </c>
      <c r="N667" s="61">
        <f t="shared" si="97"/>
        <v>7817.3753679637266</v>
      </c>
      <c r="O667" s="59">
        <f>IF(K667=0,0,Parameters!$C$13*Parameters!$D$13)+IF(L667=0,0,Parameters!$C$14*Parameters!$D$14)+IF(M667=0,0,Parameters!$C$15*Parameters!$D$15)</f>
        <v>24000</v>
      </c>
      <c r="P667" s="60">
        <f t="shared" si="99"/>
        <v>0.32572397366515526</v>
      </c>
      <c r="R667" s="56">
        <f t="shared" si="100"/>
        <v>653</v>
      </c>
      <c r="S667" s="57">
        <f>MAX(0,$C667-Parameters!$C$16)*Parameters!$D$16</f>
        <v>1007.5731578004564</v>
      </c>
      <c r="T667" s="58">
        <f>MAX(0,$C667-Parameters!$D$17)*Parameters!$D$17</f>
        <v>7.5731578004564426</v>
      </c>
      <c r="U667" s="70">
        <f t="shared" si="98"/>
        <v>1015.1463156009129</v>
      </c>
      <c r="V667" s="71">
        <f>IF(S667=0,0,Parameters!$C$16*Parameters!$D$16)+IF(T667=0,0,Parameters!$C$17*Parameters!$D$17)</f>
        <v>19000</v>
      </c>
      <c r="W667" s="60">
        <f t="shared" si="101"/>
        <v>5.3428753452679625E-2</v>
      </c>
      <c r="X667" s="57">
        <f>MAX(0,$J667-Parameters!$C$16)*Parameters!$D$16</f>
        <v>1605.791789321242</v>
      </c>
      <c r="Y667" s="27">
        <f>MAX(0,$J667-Parameters!$C$17)*Parameters!$D$17</f>
        <v>605.79178932124194</v>
      </c>
      <c r="Z667" s="72">
        <f t="shared" si="102"/>
        <v>2211.5835786424841</v>
      </c>
      <c r="AA667" s="61">
        <f>IF(X667=0,0,Parameters!$C$16*Parameters!$D$16)+IF(Y667=0,0,Parameters!$C$17*Parameters!$D$17)</f>
        <v>19000</v>
      </c>
      <c r="AB667" s="60">
        <f t="shared" si="103"/>
        <v>0.11639913571802547</v>
      </c>
    </row>
    <row r="668" spans="2:28" x14ac:dyDescent="0.3">
      <c r="B668" s="56">
        <f>'S(t) modelling'!A660</f>
        <v>654</v>
      </c>
      <c r="C668" s="57">
        <f>'S(t) modelling'!E660</f>
        <v>95.152092035868804</v>
      </c>
      <c r="D668" s="57">
        <f>MAX(0,$C668-Parameters!$C$13)*Parameters!$D$13</f>
        <v>2515.2092035868804</v>
      </c>
      <c r="E668" s="27">
        <f>MAX(0,$C668-Parameters!$C$14)*Parameters!$D$14</f>
        <v>1515.2092035868804</v>
      </c>
      <c r="F668" s="58">
        <f>MAX(0,$C668-Parameters!$C$15)*Parameters!$D$15</f>
        <v>515.20920358688045</v>
      </c>
      <c r="G668" s="59">
        <f t="shared" si="96"/>
        <v>4545.6276107606409</v>
      </c>
      <c r="H668" s="59">
        <f>IF(D668=0,0,Parameters!$C$13*Parameters!$D$13)+IF(E668=0,0,Parameters!$C$14*Parameters!$D$14)+IF(F668=0,0,Parameters!$C$15*Parameters!$D$15)</f>
        <v>24000</v>
      </c>
      <c r="I668" s="60">
        <f t="shared" si="104"/>
        <v>0.18940115044836003</v>
      </c>
      <c r="J668" s="58">
        <f>'S(t) modelling'!H660</f>
        <v>101.70913334727209</v>
      </c>
      <c r="K668" s="57">
        <f>MAX(0,$J668-Parameters!$C$13)*Parameters!$D$13</f>
        <v>3170.9133347272086</v>
      </c>
      <c r="L668" s="27">
        <f>MAX(0,$J668-Parameters!$C$14)*Parameters!$D$14</f>
        <v>2170.9133347272086</v>
      </c>
      <c r="M668" s="58">
        <f>MAX(0,$J668-Parameters!$C$15)*Parameters!$D$15</f>
        <v>1170.9133347272086</v>
      </c>
      <c r="N668" s="61">
        <f t="shared" si="97"/>
        <v>6512.7400041816254</v>
      </c>
      <c r="O668" s="59">
        <f>IF(K668=0,0,Parameters!$C$13*Parameters!$D$13)+IF(L668=0,0,Parameters!$C$14*Parameters!$D$14)+IF(M668=0,0,Parameters!$C$15*Parameters!$D$15)</f>
        <v>24000</v>
      </c>
      <c r="P668" s="60">
        <f t="shared" si="99"/>
        <v>0.27136416684090103</v>
      </c>
      <c r="R668" s="56">
        <f t="shared" si="100"/>
        <v>654</v>
      </c>
      <c r="S668" s="57">
        <f>MAX(0,$C668-Parameters!$C$16)*Parameters!$D$16</f>
        <v>515.20920358688045</v>
      </c>
      <c r="T668" s="58">
        <f>MAX(0,$C668-Parameters!$D$17)*Parameters!$D$17</f>
        <v>0</v>
      </c>
      <c r="U668" s="70">
        <f t="shared" si="98"/>
        <v>515.20920358688045</v>
      </c>
      <c r="V668" s="71">
        <f>IF(S668=0,0,Parameters!$C$16*Parameters!$D$16)+IF(T668=0,0,Parameters!$C$17*Parameters!$D$17)</f>
        <v>9000</v>
      </c>
      <c r="W668" s="60">
        <f t="shared" si="101"/>
        <v>5.7245467065208937E-2</v>
      </c>
      <c r="X668" s="57">
        <f>MAX(0,$J668-Parameters!$C$16)*Parameters!$D$16</f>
        <v>1170.9133347272086</v>
      </c>
      <c r="Y668" s="27">
        <f>MAX(0,$J668-Parameters!$C$17)*Parameters!$D$17</f>
        <v>170.91333472720862</v>
      </c>
      <c r="Z668" s="72">
        <f t="shared" si="102"/>
        <v>1341.8266694544172</v>
      </c>
      <c r="AA668" s="61">
        <f>IF(X668=0,0,Parameters!$C$16*Parameters!$D$16)+IF(Y668=0,0,Parameters!$C$17*Parameters!$D$17)</f>
        <v>19000</v>
      </c>
      <c r="AB668" s="60">
        <f t="shared" si="103"/>
        <v>7.0622456287074586E-2</v>
      </c>
    </row>
    <row r="669" spans="2:28" x14ac:dyDescent="0.3">
      <c r="B669" s="56">
        <f>'S(t) modelling'!A661</f>
        <v>655</v>
      </c>
      <c r="C669" s="57">
        <f>'S(t) modelling'!E661</f>
        <v>87.27237750908705</v>
      </c>
      <c r="D669" s="57">
        <f>MAX(0,$C669-Parameters!$C$13)*Parameters!$D$13</f>
        <v>1727.237750908705</v>
      </c>
      <c r="E669" s="27">
        <f>MAX(0,$C669-Parameters!$C$14)*Parameters!$D$14</f>
        <v>727.23775090870504</v>
      </c>
      <c r="F669" s="58">
        <f>MAX(0,$C669-Parameters!$C$15)*Parameters!$D$15</f>
        <v>0</v>
      </c>
      <c r="G669" s="59">
        <f t="shared" si="96"/>
        <v>2454.4755018174101</v>
      </c>
      <c r="H669" s="59">
        <f>IF(D669=0,0,Parameters!$C$13*Parameters!$D$13)+IF(E669=0,0,Parameters!$C$14*Parameters!$D$14)+IF(F669=0,0,Parameters!$C$15*Parameters!$D$15)</f>
        <v>15000</v>
      </c>
      <c r="I669" s="60">
        <f t="shared" si="104"/>
        <v>0.16363170012116068</v>
      </c>
      <c r="J669" s="58">
        <f>'S(t) modelling'!H661</f>
        <v>96.827845689584422</v>
      </c>
      <c r="K669" s="57">
        <f>MAX(0,$J669-Parameters!$C$13)*Parameters!$D$13</f>
        <v>2682.7845689584419</v>
      </c>
      <c r="L669" s="27">
        <f>MAX(0,$J669-Parameters!$C$14)*Parameters!$D$14</f>
        <v>1682.7845689584422</v>
      </c>
      <c r="M669" s="58">
        <f>MAX(0,$J669-Parameters!$C$15)*Parameters!$D$15</f>
        <v>682.78456895844215</v>
      </c>
      <c r="N669" s="61">
        <f t="shared" si="97"/>
        <v>5048.3537068753258</v>
      </c>
      <c r="O669" s="59">
        <f>IF(K669=0,0,Parameters!$C$13*Parameters!$D$13)+IF(L669=0,0,Parameters!$C$14*Parameters!$D$14)+IF(M669=0,0,Parameters!$C$15*Parameters!$D$15)</f>
        <v>24000</v>
      </c>
      <c r="P669" s="60">
        <f t="shared" si="99"/>
        <v>0.21034807111980525</v>
      </c>
      <c r="R669" s="56">
        <f t="shared" si="100"/>
        <v>655</v>
      </c>
      <c r="S669" s="57">
        <f>MAX(0,$C669-Parameters!$C$16)*Parameters!$D$16</f>
        <v>0</v>
      </c>
      <c r="T669" s="58">
        <f>MAX(0,$C669-Parameters!$D$17)*Parameters!$D$17</f>
        <v>0</v>
      </c>
      <c r="U669" s="70">
        <f t="shared" si="98"/>
        <v>0</v>
      </c>
      <c r="V669" s="71">
        <f>IF(S669=0,0,Parameters!$C$16*Parameters!$D$16)+IF(T669=0,0,Parameters!$C$17*Parameters!$D$17)</f>
        <v>0</v>
      </c>
      <c r="W669" s="60">
        <f t="shared" si="101"/>
        <v>0</v>
      </c>
      <c r="X669" s="57">
        <f>MAX(0,$J669-Parameters!$C$16)*Parameters!$D$16</f>
        <v>682.78456895844215</v>
      </c>
      <c r="Y669" s="27">
        <f>MAX(0,$J669-Parameters!$C$17)*Parameters!$D$17</f>
        <v>0</v>
      </c>
      <c r="Z669" s="72">
        <f t="shared" si="102"/>
        <v>682.78456895844215</v>
      </c>
      <c r="AA669" s="61">
        <f>IF(X669=0,0,Parameters!$C$16*Parameters!$D$16)+IF(Y669=0,0,Parameters!$C$17*Parameters!$D$17)</f>
        <v>9000</v>
      </c>
      <c r="AB669" s="60">
        <f t="shared" si="103"/>
        <v>7.5864952106493577E-2</v>
      </c>
    </row>
    <row r="670" spans="2:28" x14ac:dyDescent="0.3">
      <c r="B670" s="56">
        <f>'S(t) modelling'!A662</f>
        <v>656</v>
      </c>
      <c r="C670" s="57">
        <f>'S(t) modelling'!E662</f>
        <v>107.9472119088108</v>
      </c>
      <c r="D670" s="57">
        <f>MAX(0,$C670-Parameters!$C$13)*Parameters!$D$13</f>
        <v>3794.72119088108</v>
      </c>
      <c r="E670" s="27">
        <f>MAX(0,$C670-Parameters!$C$14)*Parameters!$D$14</f>
        <v>2794.72119088108</v>
      </c>
      <c r="F670" s="58">
        <f>MAX(0,$C670-Parameters!$C$15)*Parameters!$D$15</f>
        <v>1794.72119088108</v>
      </c>
      <c r="G670" s="59">
        <f t="shared" si="96"/>
        <v>8384.1635726432396</v>
      </c>
      <c r="H670" s="59">
        <f>IF(D670=0,0,Parameters!$C$13*Parameters!$D$13)+IF(E670=0,0,Parameters!$C$14*Parameters!$D$14)+IF(F670=0,0,Parameters!$C$15*Parameters!$D$15)</f>
        <v>24000</v>
      </c>
      <c r="I670" s="60">
        <f t="shared" si="104"/>
        <v>0.34934014886013498</v>
      </c>
      <c r="J670" s="58">
        <f>'S(t) modelling'!H662</f>
        <v>110.56699615367432</v>
      </c>
      <c r="K670" s="57">
        <f>MAX(0,$J670-Parameters!$C$13)*Parameters!$D$13</f>
        <v>4056.6996153674327</v>
      </c>
      <c r="L670" s="27">
        <f>MAX(0,$J670-Parameters!$C$14)*Parameters!$D$14</f>
        <v>3056.6996153674327</v>
      </c>
      <c r="M670" s="58">
        <f>MAX(0,$J670-Parameters!$C$15)*Parameters!$D$15</f>
        <v>2056.6996153674327</v>
      </c>
      <c r="N670" s="61">
        <f t="shared" si="97"/>
        <v>9170.0988461022971</v>
      </c>
      <c r="O670" s="59">
        <f>IF(K670=0,0,Parameters!$C$13*Parameters!$D$13)+IF(L670=0,0,Parameters!$C$14*Parameters!$D$14)+IF(M670=0,0,Parameters!$C$15*Parameters!$D$15)</f>
        <v>24000</v>
      </c>
      <c r="P670" s="60">
        <f t="shared" si="99"/>
        <v>0.38208745192092902</v>
      </c>
      <c r="R670" s="56">
        <f t="shared" si="100"/>
        <v>656</v>
      </c>
      <c r="S670" s="57">
        <f>MAX(0,$C670-Parameters!$C$16)*Parameters!$D$16</f>
        <v>1794.72119088108</v>
      </c>
      <c r="T670" s="58">
        <f>MAX(0,$C670-Parameters!$D$17)*Parameters!$D$17</f>
        <v>794.72119088108002</v>
      </c>
      <c r="U670" s="70">
        <f t="shared" si="98"/>
        <v>2589.44238176216</v>
      </c>
      <c r="V670" s="71">
        <f>IF(S670=0,0,Parameters!$C$16*Parameters!$D$16)+IF(T670=0,0,Parameters!$C$17*Parameters!$D$17)</f>
        <v>19000</v>
      </c>
      <c r="W670" s="60">
        <f t="shared" si="101"/>
        <v>0.13628644114537686</v>
      </c>
      <c r="X670" s="57">
        <f>MAX(0,$J670-Parameters!$C$16)*Parameters!$D$16</f>
        <v>2056.6996153674327</v>
      </c>
      <c r="Y670" s="27">
        <f>MAX(0,$J670-Parameters!$C$17)*Parameters!$D$17</f>
        <v>1056.6996153674324</v>
      </c>
      <c r="Z670" s="72">
        <f t="shared" si="102"/>
        <v>3113.3992307348653</v>
      </c>
      <c r="AA670" s="61">
        <f>IF(X670=0,0,Parameters!$C$16*Parameters!$D$16)+IF(Y670=0,0,Parameters!$C$17*Parameters!$D$17)</f>
        <v>19000</v>
      </c>
      <c r="AB670" s="60">
        <f t="shared" si="103"/>
        <v>0.16386311740709816</v>
      </c>
    </row>
    <row r="671" spans="2:28" x14ac:dyDescent="0.3">
      <c r="B671" s="56">
        <f>'S(t) modelling'!A663</f>
        <v>657</v>
      </c>
      <c r="C671" s="57">
        <f>'S(t) modelling'!E663</f>
        <v>109.96392525949106</v>
      </c>
      <c r="D671" s="57">
        <f>MAX(0,$C671-Parameters!$C$13)*Parameters!$D$13</f>
        <v>3996.3925259491061</v>
      </c>
      <c r="E671" s="27">
        <f>MAX(0,$C671-Parameters!$C$14)*Parameters!$D$14</f>
        <v>2996.3925259491061</v>
      </c>
      <c r="F671" s="58">
        <f>MAX(0,$C671-Parameters!$C$15)*Parameters!$D$15</f>
        <v>1996.3925259491064</v>
      </c>
      <c r="G671" s="59">
        <f t="shared" si="96"/>
        <v>8989.1775778473184</v>
      </c>
      <c r="H671" s="59">
        <f>IF(D671=0,0,Parameters!$C$13*Parameters!$D$13)+IF(E671=0,0,Parameters!$C$14*Parameters!$D$14)+IF(F671=0,0,Parameters!$C$15*Parameters!$D$15)</f>
        <v>24000</v>
      </c>
      <c r="I671" s="60">
        <f t="shared" si="104"/>
        <v>0.37454906574363828</v>
      </c>
      <c r="J671" s="58">
        <f>'S(t) modelling'!H663</f>
        <v>122.31825926739582</v>
      </c>
      <c r="K671" s="57">
        <f>MAX(0,$J671-Parameters!$C$13)*Parameters!$D$13</f>
        <v>5231.8259267395815</v>
      </c>
      <c r="L671" s="27">
        <f>MAX(0,$J671-Parameters!$C$14)*Parameters!$D$14</f>
        <v>4231.8259267395815</v>
      </c>
      <c r="M671" s="58">
        <f>MAX(0,$J671-Parameters!$C$15)*Parameters!$D$15</f>
        <v>3231.8259267395815</v>
      </c>
      <c r="N671" s="61">
        <f t="shared" si="97"/>
        <v>12695.477780218745</v>
      </c>
      <c r="O671" s="59">
        <f>IF(K671=0,0,Parameters!$C$13*Parameters!$D$13)+IF(L671=0,0,Parameters!$C$14*Parameters!$D$14)+IF(M671=0,0,Parameters!$C$15*Parameters!$D$15)</f>
        <v>24000</v>
      </c>
      <c r="P671" s="60">
        <f t="shared" si="99"/>
        <v>0.52897824084244771</v>
      </c>
      <c r="R671" s="56">
        <f t="shared" si="100"/>
        <v>657</v>
      </c>
      <c r="S671" s="57">
        <f>MAX(0,$C671-Parameters!$C$16)*Parameters!$D$16</f>
        <v>1996.3925259491064</v>
      </c>
      <c r="T671" s="58">
        <f>MAX(0,$C671-Parameters!$D$17)*Parameters!$D$17</f>
        <v>996.39252594910636</v>
      </c>
      <c r="U671" s="70">
        <f t="shared" si="98"/>
        <v>2992.7850518982127</v>
      </c>
      <c r="V671" s="71">
        <f>IF(S671=0,0,Parameters!$C$16*Parameters!$D$16)+IF(T671=0,0,Parameters!$C$17*Parameters!$D$17)</f>
        <v>19000</v>
      </c>
      <c r="W671" s="60">
        <f t="shared" si="101"/>
        <v>0.15751500273148489</v>
      </c>
      <c r="X671" s="57">
        <f>MAX(0,$J671-Parameters!$C$16)*Parameters!$D$16</f>
        <v>3231.8259267395815</v>
      </c>
      <c r="Y671" s="27">
        <f>MAX(0,$J671-Parameters!$C$17)*Parameters!$D$17</f>
        <v>2231.8259267395815</v>
      </c>
      <c r="Z671" s="72">
        <f t="shared" si="102"/>
        <v>5463.651853479163</v>
      </c>
      <c r="AA671" s="61">
        <f>IF(X671=0,0,Parameters!$C$16*Parameters!$D$16)+IF(Y671=0,0,Parameters!$C$17*Parameters!$D$17)</f>
        <v>19000</v>
      </c>
      <c r="AB671" s="60">
        <f t="shared" si="103"/>
        <v>0.28756062386732439</v>
      </c>
    </row>
    <row r="672" spans="2:28" x14ac:dyDescent="0.3">
      <c r="B672" s="56">
        <f>'S(t) modelling'!A664</f>
        <v>658</v>
      </c>
      <c r="C672" s="57">
        <f>'S(t) modelling'!E664</f>
        <v>102.63868145795202</v>
      </c>
      <c r="D672" s="57">
        <f>MAX(0,$C672-Parameters!$C$13)*Parameters!$D$13</f>
        <v>3263.8681457952016</v>
      </c>
      <c r="E672" s="27">
        <f>MAX(0,$C672-Parameters!$C$14)*Parameters!$D$14</f>
        <v>2263.8681457952016</v>
      </c>
      <c r="F672" s="58">
        <f>MAX(0,$C672-Parameters!$C$15)*Parameters!$D$15</f>
        <v>1263.8681457952018</v>
      </c>
      <c r="G672" s="59">
        <f t="shared" si="96"/>
        <v>6791.6044373856048</v>
      </c>
      <c r="H672" s="59">
        <f>IF(D672=0,0,Parameters!$C$13*Parameters!$D$13)+IF(E672=0,0,Parameters!$C$14*Parameters!$D$14)+IF(F672=0,0,Parameters!$C$15*Parameters!$D$15)</f>
        <v>24000</v>
      </c>
      <c r="I672" s="60">
        <f t="shared" si="104"/>
        <v>0.28298351822440021</v>
      </c>
      <c r="J672" s="58">
        <f>'S(t) modelling'!H664</f>
        <v>92.812520896475505</v>
      </c>
      <c r="K672" s="57">
        <f>MAX(0,$J672-Parameters!$C$13)*Parameters!$D$13</f>
        <v>2281.2520896475503</v>
      </c>
      <c r="L672" s="27">
        <f>MAX(0,$J672-Parameters!$C$14)*Parameters!$D$14</f>
        <v>1281.2520896475505</v>
      </c>
      <c r="M672" s="58">
        <f>MAX(0,$J672-Parameters!$C$15)*Parameters!$D$15</f>
        <v>281.25208964755046</v>
      </c>
      <c r="N672" s="61">
        <f t="shared" si="97"/>
        <v>3843.7562689426509</v>
      </c>
      <c r="O672" s="59">
        <f>IF(K672=0,0,Parameters!$C$13*Parameters!$D$13)+IF(L672=0,0,Parameters!$C$14*Parameters!$D$14)+IF(M672=0,0,Parameters!$C$15*Parameters!$D$15)</f>
        <v>24000</v>
      </c>
      <c r="P672" s="60">
        <f t="shared" si="99"/>
        <v>0.16015651120594379</v>
      </c>
      <c r="R672" s="56">
        <f t="shared" si="100"/>
        <v>658</v>
      </c>
      <c r="S672" s="57">
        <f>MAX(0,$C672-Parameters!$C$16)*Parameters!$D$16</f>
        <v>1263.8681457952018</v>
      </c>
      <c r="T672" s="58">
        <f>MAX(0,$C672-Parameters!$D$17)*Parameters!$D$17</f>
        <v>263.86814579520177</v>
      </c>
      <c r="U672" s="70">
        <f t="shared" si="98"/>
        <v>1527.7362915904037</v>
      </c>
      <c r="V672" s="71">
        <f>IF(S672=0,0,Parameters!$C$16*Parameters!$D$16)+IF(T672=0,0,Parameters!$C$17*Parameters!$D$17)</f>
        <v>19000</v>
      </c>
      <c r="W672" s="60">
        <f t="shared" si="101"/>
        <v>8.0407173241600197E-2</v>
      </c>
      <c r="X672" s="57">
        <f>MAX(0,$J672-Parameters!$C$16)*Parameters!$D$16</f>
        <v>281.25208964755046</v>
      </c>
      <c r="Y672" s="27">
        <f>MAX(0,$J672-Parameters!$C$17)*Parameters!$D$17</f>
        <v>0</v>
      </c>
      <c r="Z672" s="72">
        <f t="shared" si="102"/>
        <v>281.25208964755046</v>
      </c>
      <c r="AA672" s="61">
        <f>IF(X672=0,0,Parameters!$C$16*Parameters!$D$16)+IF(Y672=0,0,Parameters!$C$17*Parameters!$D$17)</f>
        <v>9000</v>
      </c>
      <c r="AB672" s="60">
        <f t="shared" si="103"/>
        <v>3.1250232183061159E-2</v>
      </c>
    </row>
    <row r="673" spans="2:28" x14ac:dyDescent="0.3">
      <c r="B673" s="56">
        <f>'S(t) modelling'!A665</f>
        <v>659</v>
      </c>
      <c r="C673" s="57">
        <f>'S(t) modelling'!E665</f>
        <v>113.49462059129357</v>
      </c>
      <c r="D673" s="57">
        <f>MAX(0,$C673-Parameters!$C$13)*Parameters!$D$13</f>
        <v>4349.4620591293569</v>
      </c>
      <c r="E673" s="27">
        <f>MAX(0,$C673-Parameters!$C$14)*Parameters!$D$14</f>
        <v>3349.4620591293569</v>
      </c>
      <c r="F673" s="58">
        <f>MAX(0,$C673-Parameters!$C$15)*Parameters!$D$15</f>
        <v>2349.4620591293569</v>
      </c>
      <c r="G673" s="59">
        <f t="shared" si="96"/>
        <v>10048.386177388071</v>
      </c>
      <c r="H673" s="59">
        <f>IF(D673=0,0,Parameters!$C$13*Parameters!$D$13)+IF(E673=0,0,Parameters!$C$14*Parameters!$D$14)+IF(F673=0,0,Parameters!$C$15*Parameters!$D$15)</f>
        <v>24000</v>
      </c>
      <c r="I673" s="60">
        <f t="shared" si="104"/>
        <v>0.41868275739116961</v>
      </c>
      <c r="J673" s="58">
        <f>'S(t) modelling'!H665</f>
        <v>102.50430377770002</v>
      </c>
      <c r="K673" s="57">
        <f>MAX(0,$J673-Parameters!$C$13)*Parameters!$D$13</f>
        <v>3250.4303777700015</v>
      </c>
      <c r="L673" s="27">
        <f>MAX(0,$J673-Parameters!$C$14)*Parameters!$D$14</f>
        <v>2250.4303777700015</v>
      </c>
      <c r="M673" s="58">
        <f>MAX(0,$J673-Parameters!$C$15)*Parameters!$D$15</f>
        <v>1250.4303777700015</v>
      </c>
      <c r="N673" s="61">
        <f t="shared" si="97"/>
        <v>6751.2911333100046</v>
      </c>
      <c r="O673" s="59">
        <f>IF(K673=0,0,Parameters!$C$13*Parameters!$D$13)+IF(L673=0,0,Parameters!$C$14*Parameters!$D$14)+IF(M673=0,0,Parameters!$C$15*Parameters!$D$15)</f>
        <v>24000</v>
      </c>
      <c r="P673" s="60">
        <f t="shared" si="99"/>
        <v>0.28130379722125021</v>
      </c>
      <c r="R673" s="56">
        <f t="shared" si="100"/>
        <v>659</v>
      </c>
      <c r="S673" s="57">
        <f>MAX(0,$C673-Parameters!$C$16)*Parameters!$D$16</f>
        <v>2349.4620591293569</v>
      </c>
      <c r="T673" s="58">
        <f>MAX(0,$C673-Parameters!$D$17)*Parameters!$D$17</f>
        <v>1349.4620591293569</v>
      </c>
      <c r="U673" s="70">
        <f t="shared" si="98"/>
        <v>3698.9241182587139</v>
      </c>
      <c r="V673" s="71">
        <f>IF(S673=0,0,Parameters!$C$16*Parameters!$D$16)+IF(T673=0,0,Parameters!$C$17*Parameters!$D$17)</f>
        <v>19000</v>
      </c>
      <c r="W673" s="60">
        <f t="shared" si="101"/>
        <v>0.19468021675045863</v>
      </c>
      <c r="X673" s="57">
        <f>MAX(0,$J673-Parameters!$C$16)*Parameters!$D$16</f>
        <v>1250.4303777700015</v>
      </c>
      <c r="Y673" s="27">
        <f>MAX(0,$J673-Parameters!$C$17)*Parameters!$D$17</f>
        <v>250.43037777000166</v>
      </c>
      <c r="Z673" s="72">
        <f t="shared" si="102"/>
        <v>1500.8607555400031</v>
      </c>
      <c r="AA673" s="61">
        <f>IF(X673=0,0,Parameters!$C$16*Parameters!$D$16)+IF(Y673=0,0,Parameters!$C$17*Parameters!$D$17)</f>
        <v>19000</v>
      </c>
      <c r="AB673" s="60">
        <f t="shared" si="103"/>
        <v>7.8992671344210688E-2</v>
      </c>
    </row>
    <row r="674" spans="2:28" x14ac:dyDescent="0.3">
      <c r="B674" s="56">
        <f>'S(t) modelling'!A666</f>
        <v>660</v>
      </c>
      <c r="C674" s="57">
        <f>'S(t) modelling'!E666</f>
        <v>105.43493158361902</v>
      </c>
      <c r="D674" s="57">
        <f>MAX(0,$C674-Parameters!$C$13)*Parameters!$D$13</f>
        <v>3543.4931583619018</v>
      </c>
      <c r="E674" s="27">
        <f>MAX(0,$C674-Parameters!$C$14)*Parameters!$D$14</f>
        <v>2543.4931583619018</v>
      </c>
      <c r="F674" s="58">
        <f>MAX(0,$C674-Parameters!$C$15)*Parameters!$D$15</f>
        <v>1543.4931583619018</v>
      </c>
      <c r="G674" s="59">
        <f t="shared" si="96"/>
        <v>7630.4794750857054</v>
      </c>
      <c r="H674" s="59">
        <f>IF(D674=0,0,Parameters!$C$13*Parameters!$D$13)+IF(E674=0,0,Parameters!$C$14*Parameters!$D$14)+IF(F674=0,0,Parameters!$C$15*Parameters!$D$15)</f>
        <v>24000</v>
      </c>
      <c r="I674" s="60">
        <f t="shared" si="104"/>
        <v>0.3179366447952377</v>
      </c>
      <c r="J674" s="58">
        <f>'S(t) modelling'!H666</f>
        <v>93.735871985047311</v>
      </c>
      <c r="K674" s="57">
        <f>MAX(0,$J674-Parameters!$C$13)*Parameters!$D$13</f>
        <v>2373.5871985047311</v>
      </c>
      <c r="L674" s="27">
        <f>MAX(0,$J674-Parameters!$C$14)*Parameters!$D$14</f>
        <v>1373.5871985047311</v>
      </c>
      <c r="M674" s="58">
        <f>MAX(0,$J674-Parameters!$C$15)*Parameters!$D$15</f>
        <v>373.58719850473108</v>
      </c>
      <c r="N674" s="61">
        <f t="shared" si="97"/>
        <v>4120.7615955141937</v>
      </c>
      <c r="O674" s="59">
        <f>IF(K674=0,0,Parameters!$C$13*Parameters!$D$13)+IF(L674=0,0,Parameters!$C$14*Parameters!$D$14)+IF(M674=0,0,Parameters!$C$15*Parameters!$D$15)</f>
        <v>24000</v>
      </c>
      <c r="P674" s="60">
        <f t="shared" si="99"/>
        <v>0.1716983998130914</v>
      </c>
      <c r="R674" s="56">
        <f t="shared" si="100"/>
        <v>660</v>
      </c>
      <c r="S674" s="57">
        <f>MAX(0,$C674-Parameters!$C$16)*Parameters!$D$16</f>
        <v>1543.4931583619018</v>
      </c>
      <c r="T674" s="58">
        <f>MAX(0,$C674-Parameters!$D$17)*Parameters!$D$17</f>
        <v>543.49315836190181</v>
      </c>
      <c r="U674" s="70">
        <f t="shared" si="98"/>
        <v>2086.9863167238036</v>
      </c>
      <c r="V674" s="71">
        <f>IF(S674=0,0,Parameters!$C$16*Parameters!$D$16)+IF(T674=0,0,Parameters!$C$17*Parameters!$D$17)</f>
        <v>19000</v>
      </c>
      <c r="W674" s="60">
        <f t="shared" si="101"/>
        <v>0.10984138509072651</v>
      </c>
      <c r="X674" s="57">
        <f>MAX(0,$J674-Parameters!$C$16)*Parameters!$D$16</f>
        <v>373.58719850473108</v>
      </c>
      <c r="Y674" s="27">
        <f>MAX(0,$J674-Parameters!$C$17)*Parameters!$D$17</f>
        <v>0</v>
      </c>
      <c r="Z674" s="72">
        <f t="shared" si="102"/>
        <v>373.58719850473108</v>
      </c>
      <c r="AA674" s="61">
        <f>IF(X674=0,0,Parameters!$C$16*Parameters!$D$16)+IF(Y674=0,0,Parameters!$C$17*Parameters!$D$17)</f>
        <v>9000</v>
      </c>
      <c r="AB674" s="60">
        <f t="shared" si="103"/>
        <v>4.1509688722747899E-2</v>
      </c>
    </row>
    <row r="675" spans="2:28" x14ac:dyDescent="0.3">
      <c r="B675" s="56">
        <f>'S(t) modelling'!A667</f>
        <v>661</v>
      </c>
      <c r="C675" s="57">
        <f>'S(t) modelling'!E667</f>
        <v>102.43434367056383</v>
      </c>
      <c r="D675" s="57">
        <f>MAX(0,$C675-Parameters!$C$13)*Parameters!$D$13</f>
        <v>3243.4343670563835</v>
      </c>
      <c r="E675" s="27">
        <f>MAX(0,$C675-Parameters!$C$14)*Parameters!$D$14</f>
        <v>2243.4343670563835</v>
      </c>
      <c r="F675" s="58">
        <f>MAX(0,$C675-Parameters!$C$15)*Parameters!$D$15</f>
        <v>1243.4343670563835</v>
      </c>
      <c r="G675" s="59">
        <f t="shared" si="96"/>
        <v>6730.303101169151</v>
      </c>
      <c r="H675" s="59">
        <f>IF(D675=0,0,Parameters!$C$13*Parameters!$D$13)+IF(E675=0,0,Parameters!$C$14*Parameters!$D$14)+IF(F675=0,0,Parameters!$C$15*Parameters!$D$15)</f>
        <v>24000</v>
      </c>
      <c r="I675" s="60">
        <f t="shared" si="104"/>
        <v>0.28042929588204796</v>
      </c>
      <c r="J675" s="58">
        <f>'S(t) modelling'!H667</f>
        <v>97.081156663259364</v>
      </c>
      <c r="K675" s="57">
        <f>MAX(0,$J675-Parameters!$C$13)*Parameters!$D$13</f>
        <v>2708.1156663259362</v>
      </c>
      <c r="L675" s="27">
        <f>MAX(0,$J675-Parameters!$C$14)*Parameters!$D$14</f>
        <v>1708.1156663259364</v>
      </c>
      <c r="M675" s="58">
        <f>MAX(0,$J675-Parameters!$C$15)*Parameters!$D$15</f>
        <v>708.11566632593644</v>
      </c>
      <c r="N675" s="61">
        <f t="shared" si="97"/>
        <v>5124.3469989778087</v>
      </c>
      <c r="O675" s="59">
        <f>IF(K675=0,0,Parameters!$C$13*Parameters!$D$13)+IF(L675=0,0,Parameters!$C$14*Parameters!$D$14)+IF(M675=0,0,Parameters!$C$15*Parameters!$D$15)</f>
        <v>24000</v>
      </c>
      <c r="P675" s="60">
        <f t="shared" si="99"/>
        <v>0.21351445829074203</v>
      </c>
      <c r="R675" s="56">
        <f t="shared" si="100"/>
        <v>661</v>
      </c>
      <c r="S675" s="57">
        <f>MAX(0,$C675-Parameters!$C$16)*Parameters!$D$16</f>
        <v>1243.4343670563835</v>
      </c>
      <c r="T675" s="58">
        <f>MAX(0,$C675-Parameters!$D$17)*Parameters!$D$17</f>
        <v>243.43436705638339</v>
      </c>
      <c r="U675" s="70">
        <f t="shared" si="98"/>
        <v>1486.868734112767</v>
      </c>
      <c r="V675" s="71">
        <f>IF(S675=0,0,Parameters!$C$16*Parameters!$D$16)+IF(T675=0,0,Parameters!$C$17*Parameters!$D$17)</f>
        <v>19000</v>
      </c>
      <c r="W675" s="60">
        <f t="shared" si="101"/>
        <v>7.8256249163829839E-2</v>
      </c>
      <c r="X675" s="57">
        <f>MAX(0,$J675-Parameters!$C$16)*Parameters!$D$16</f>
        <v>708.11566632593644</v>
      </c>
      <c r="Y675" s="27">
        <f>MAX(0,$J675-Parameters!$C$17)*Parameters!$D$17</f>
        <v>0</v>
      </c>
      <c r="Z675" s="72">
        <f t="shared" si="102"/>
        <v>708.11566632593644</v>
      </c>
      <c r="AA675" s="61">
        <f>IF(X675=0,0,Parameters!$C$16*Parameters!$D$16)+IF(Y675=0,0,Parameters!$C$17*Parameters!$D$17)</f>
        <v>9000</v>
      </c>
      <c r="AB675" s="60">
        <f t="shared" si="103"/>
        <v>7.8679518480659599E-2</v>
      </c>
    </row>
    <row r="676" spans="2:28" x14ac:dyDescent="0.3">
      <c r="B676" s="56">
        <f>'S(t) modelling'!A668</f>
        <v>662</v>
      </c>
      <c r="C676" s="57">
        <f>'S(t) modelling'!E668</f>
        <v>105.13436441393898</v>
      </c>
      <c r="D676" s="57">
        <f>MAX(0,$C676-Parameters!$C$13)*Parameters!$D$13</f>
        <v>3513.4364413938983</v>
      </c>
      <c r="E676" s="27">
        <f>MAX(0,$C676-Parameters!$C$14)*Parameters!$D$14</f>
        <v>2513.4364413938983</v>
      </c>
      <c r="F676" s="58">
        <f>MAX(0,$C676-Parameters!$C$15)*Parameters!$D$15</f>
        <v>1513.4364413938983</v>
      </c>
      <c r="G676" s="59">
        <f t="shared" si="96"/>
        <v>7540.309324181695</v>
      </c>
      <c r="H676" s="59">
        <f>IF(D676=0,0,Parameters!$C$13*Parameters!$D$13)+IF(E676=0,0,Parameters!$C$14*Parameters!$D$14)+IF(F676=0,0,Parameters!$C$15*Parameters!$D$15)</f>
        <v>24000</v>
      </c>
      <c r="I676" s="60">
        <f t="shared" si="104"/>
        <v>0.31417955517423729</v>
      </c>
      <c r="J676" s="58">
        <f>'S(t) modelling'!H668</f>
        <v>117.51877978320628</v>
      </c>
      <c r="K676" s="57">
        <f>MAX(0,$J676-Parameters!$C$13)*Parameters!$D$13</f>
        <v>4751.8779783206282</v>
      </c>
      <c r="L676" s="27">
        <f>MAX(0,$J676-Parameters!$C$14)*Parameters!$D$14</f>
        <v>3751.8779783206282</v>
      </c>
      <c r="M676" s="58">
        <f>MAX(0,$J676-Parameters!$C$15)*Parameters!$D$15</f>
        <v>2751.8779783206282</v>
      </c>
      <c r="N676" s="61">
        <f t="shared" si="97"/>
        <v>11255.633934961885</v>
      </c>
      <c r="O676" s="59">
        <f>IF(K676=0,0,Parameters!$C$13*Parameters!$D$13)+IF(L676=0,0,Parameters!$C$14*Parameters!$D$14)+IF(M676=0,0,Parameters!$C$15*Parameters!$D$15)</f>
        <v>24000</v>
      </c>
      <c r="P676" s="60">
        <f t="shared" si="99"/>
        <v>0.46898474729007855</v>
      </c>
      <c r="R676" s="56">
        <f t="shared" si="100"/>
        <v>662</v>
      </c>
      <c r="S676" s="57">
        <f>MAX(0,$C676-Parameters!$C$16)*Parameters!$D$16</f>
        <v>1513.4364413938983</v>
      </c>
      <c r="T676" s="58">
        <f>MAX(0,$C676-Parameters!$D$17)*Parameters!$D$17</f>
        <v>513.43644139389824</v>
      </c>
      <c r="U676" s="70">
        <f t="shared" si="98"/>
        <v>2026.8728827877967</v>
      </c>
      <c r="V676" s="71">
        <f>IF(S676=0,0,Parameters!$C$16*Parameters!$D$16)+IF(T676=0,0,Parameters!$C$17*Parameters!$D$17)</f>
        <v>19000</v>
      </c>
      <c r="W676" s="60">
        <f t="shared" si="101"/>
        <v>0.10667752014672614</v>
      </c>
      <c r="X676" s="57">
        <f>MAX(0,$J676-Parameters!$C$16)*Parameters!$D$16</f>
        <v>2751.8779783206282</v>
      </c>
      <c r="Y676" s="27">
        <f>MAX(0,$J676-Parameters!$C$17)*Parameters!$D$17</f>
        <v>1751.8779783206285</v>
      </c>
      <c r="Z676" s="72">
        <f t="shared" si="102"/>
        <v>4503.7559566412565</v>
      </c>
      <c r="AA676" s="61">
        <f>IF(X676=0,0,Parameters!$C$16*Parameters!$D$16)+IF(Y676=0,0,Parameters!$C$17*Parameters!$D$17)</f>
        <v>19000</v>
      </c>
      <c r="AB676" s="60">
        <f t="shared" si="103"/>
        <v>0.23703978719164509</v>
      </c>
    </row>
    <row r="677" spans="2:28" x14ac:dyDescent="0.3">
      <c r="B677" s="56">
        <f>'S(t) modelling'!A669</f>
        <v>663</v>
      </c>
      <c r="C677" s="57">
        <f>'S(t) modelling'!E669</f>
        <v>118.743278269565</v>
      </c>
      <c r="D677" s="57">
        <f>MAX(0,$C677-Parameters!$C$13)*Parameters!$D$13</f>
        <v>4874.3278269564998</v>
      </c>
      <c r="E677" s="27">
        <f>MAX(0,$C677-Parameters!$C$14)*Parameters!$D$14</f>
        <v>3874.3278269564998</v>
      </c>
      <c r="F677" s="58">
        <f>MAX(0,$C677-Parameters!$C$15)*Parameters!$D$15</f>
        <v>2874.3278269564998</v>
      </c>
      <c r="G677" s="59">
        <f t="shared" si="96"/>
        <v>11622.9834808695</v>
      </c>
      <c r="H677" s="59">
        <f>IF(D677=0,0,Parameters!$C$13*Parameters!$D$13)+IF(E677=0,0,Parameters!$C$14*Parameters!$D$14)+IF(F677=0,0,Parameters!$C$15*Parameters!$D$15)</f>
        <v>24000</v>
      </c>
      <c r="I677" s="60">
        <f t="shared" si="104"/>
        <v>0.48429097836956247</v>
      </c>
      <c r="J677" s="58">
        <f>'S(t) modelling'!H669</f>
        <v>134.7001770922202</v>
      </c>
      <c r="K677" s="57">
        <f>MAX(0,$J677-Parameters!$C$13)*Parameters!$D$13</f>
        <v>6470.0177092220201</v>
      </c>
      <c r="L677" s="27">
        <f>MAX(0,$J677-Parameters!$C$14)*Parameters!$D$14</f>
        <v>5470.0177092220201</v>
      </c>
      <c r="M677" s="58">
        <f>MAX(0,$J677-Parameters!$C$15)*Parameters!$D$15</f>
        <v>4470.0177092220201</v>
      </c>
      <c r="N677" s="61">
        <f t="shared" si="97"/>
        <v>16410.053127666062</v>
      </c>
      <c r="O677" s="59">
        <f>IF(K677=0,0,Parameters!$C$13*Parameters!$D$13)+IF(L677=0,0,Parameters!$C$14*Parameters!$D$14)+IF(M677=0,0,Parameters!$C$15*Parameters!$D$15)</f>
        <v>24000</v>
      </c>
      <c r="P677" s="60">
        <f t="shared" si="99"/>
        <v>0.68375221365275263</v>
      </c>
      <c r="R677" s="56">
        <f t="shared" si="100"/>
        <v>663</v>
      </c>
      <c r="S677" s="57">
        <f>MAX(0,$C677-Parameters!$C$16)*Parameters!$D$16</f>
        <v>2874.3278269564998</v>
      </c>
      <c r="T677" s="58">
        <f>MAX(0,$C677-Parameters!$D$17)*Parameters!$D$17</f>
        <v>1874.3278269564996</v>
      </c>
      <c r="U677" s="70">
        <f t="shared" si="98"/>
        <v>4748.6556539129997</v>
      </c>
      <c r="V677" s="71">
        <f>IF(S677=0,0,Parameters!$C$16*Parameters!$D$16)+IF(T677=0,0,Parameters!$C$17*Parameters!$D$17)</f>
        <v>19000</v>
      </c>
      <c r="W677" s="60">
        <f t="shared" si="101"/>
        <v>0.24992924494278945</v>
      </c>
      <c r="X677" s="57">
        <f>MAX(0,$J677-Parameters!$C$16)*Parameters!$D$16</f>
        <v>4470.0177092220201</v>
      </c>
      <c r="Y677" s="27">
        <f>MAX(0,$J677-Parameters!$C$17)*Parameters!$D$17</f>
        <v>3470.0177092220201</v>
      </c>
      <c r="Z677" s="72">
        <f t="shared" si="102"/>
        <v>7940.0354184440403</v>
      </c>
      <c r="AA677" s="61">
        <f>IF(X677=0,0,Parameters!$C$16*Parameters!$D$16)+IF(Y677=0,0,Parameters!$C$17*Parameters!$D$17)</f>
        <v>19000</v>
      </c>
      <c r="AB677" s="60">
        <f t="shared" si="103"/>
        <v>0.41789660097073894</v>
      </c>
    </row>
    <row r="678" spans="2:28" x14ac:dyDescent="0.3">
      <c r="B678" s="56">
        <f>'S(t) modelling'!A670</f>
        <v>664</v>
      </c>
      <c r="C678" s="57">
        <f>'S(t) modelling'!E670</f>
        <v>89.998531746143186</v>
      </c>
      <c r="D678" s="57">
        <f>MAX(0,$C678-Parameters!$C$13)*Parameters!$D$13</f>
        <v>1999.8531746143185</v>
      </c>
      <c r="E678" s="27">
        <f>MAX(0,$C678-Parameters!$C$14)*Parameters!$D$14</f>
        <v>999.85317461431862</v>
      </c>
      <c r="F678" s="58">
        <f>MAX(0,$C678-Parameters!$C$15)*Parameters!$D$15</f>
        <v>0</v>
      </c>
      <c r="G678" s="59">
        <f t="shared" si="96"/>
        <v>2999.706349228637</v>
      </c>
      <c r="H678" s="59">
        <f>IF(D678=0,0,Parameters!$C$13*Parameters!$D$13)+IF(E678=0,0,Parameters!$C$14*Parameters!$D$14)+IF(F678=0,0,Parameters!$C$15*Parameters!$D$15)</f>
        <v>15000</v>
      </c>
      <c r="I678" s="60">
        <f t="shared" si="104"/>
        <v>0.19998042328190913</v>
      </c>
      <c r="J678" s="58">
        <f>'S(t) modelling'!H670</f>
        <v>100.6733742409189</v>
      </c>
      <c r="K678" s="57">
        <f>MAX(0,$J678-Parameters!$C$13)*Parameters!$D$13</f>
        <v>3067.3374240918902</v>
      </c>
      <c r="L678" s="27">
        <f>MAX(0,$J678-Parameters!$C$14)*Parameters!$D$14</f>
        <v>2067.3374240918902</v>
      </c>
      <c r="M678" s="58">
        <f>MAX(0,$J678-Parameters!$C$15)*Parameters!$D$15</f>
        <v>1067.3374240918904</v>
      </c>
      <c r="N678" s="61">
        <f t="shared" si="97"/>
        <v>6202.0122722756705</v>
      </c>
      <c r="O678" s="59">
        <f>IF(K678=0,0,Parameters!$C$13*Parameters!$D$13)+IF(L678=0,0,Parameters!$C$14*Parameters!$D$14)+IF(M678=0,0,Parameters!$C$15*Parameters!$D$15)</f>
        <v>24000</v>
      </c>
      <c r="P678" s="60">
        <f t="shared" si="99"/>
        <v>0.25841717801148628</v>
      </c>
      <c r="R678" s="56">
        <f t="shared" si="100"/>
        <v>664</v>
      </c>
      <c r="S678" s="57">
        <f>MAX(0,$C678-Parameters!$C$16)*Parameters!$D$16</f>
        <v>0</v>
      </c>
      <c r="T678" s="58">
        <f>MAX(0,$C678-Parameters!$D$17)*Parameters!$D$17</f>
        <v>0</v>
      </c>
      <c r="U678" s="70">
        <f t="shared" si="98"/>
        <v>0</v>
      </c>
      <c r="V678" s="71">
        <f>IF(S678=0,0,Parameters!$C$16*Parameters!$D$16)+IF(T678=0,0,Parameters!$C$17*Parameters!$D$17)</f>
        <v>0</v>
      </c>
      <c r="W678" s="60">
        <f t="shared" si="101"/>
        <v>0</v>
      </c>
      <c r="X678" s="57">
        <f>MAX(0,$J678-Parameters!$C$16)*Parameters!$D$16</f>
        <v>1067.3374240918904</v>
      </c>
      <c r="Y678" s="27">
        <f>MAX(0,$J678-Parameters!$C$17)*Parameters!$D$17</f>
        <v>67.337424091890341</v>
      </c>
      <c r="Z678" s="72">
        <f t="shared" si="102"/>
        <v>1134.6748481837808</v>
      </c>
      <c r="AA678" s="61">
        <f>IF(X678=0,0,Parameters!$C$16*Parameters!$D$16)+IF(Y678=0,0,Parameters!$C$17*Parameters!$D$17)</f>
        <v>19000</v>
      </c>
      <c r="AB678" s="60">
        <f t="shared" si="103"/>
        <v>5.971972885177794E-2</v>
      </c>
    </row>
    <row r="679" spans="2:28" x14ac:dyDescent="0.3">
      <c r="B679" s="56">
        <f>'S(t) modelling'!A671</f>
        <v>665</v>
      </c>
      <c r="C679" s="57">
        <f>'S(t) modelling'!E671</f>
        <v>106.38464695348948</v>
      </c>
      <c r="D679" s="57">
        <f>MAX(0,$C679-Parameters!$C$13)*Parameters!$D$13</f>
        <v>3638.4646953489478</v>
      </c>
      <c r="E679" s="27">
        <f>MAX(0,$C679-Parameters!$C$14)*Parameters!$D$14</f>
        <v>2638.4646953489478</v>
      </c>
      <c r="F679" s="58">
        <f>MAX(0,$C679-Parameters!$C$15)*Parameters!$D$15</f>
        <v>1638.464695348948</v>
      </c>
      <c r="G679" s="59">
        <f t="shared" si="96"/>
        <v>7915.3940860468438</v>
      </c>
      <c r="H679" s="59">
        <f>IF(D679=0,0,Parameters!$C$13*Parameters!$D$13)+IF(E679=0,0,Parameters!$C$14*Parameters!$D$14)+IF(F679=0,0,Parameters!$C$15*Parameters!$D$15)</f>
        <v>24000</v>
      </c>
      <c r="I679" s="60">
        <f t="shared" si="104"/>
        <v>0.32980808691861851</v>
      </c>
      <c r="J679" s="58">
        <f>'S(t) modelling'!H671</f>
        <v>113.17026982538604</v>
      </c>
      <c r="K679" s="57">
        <f>MAX(0,$J679-Parameters!$C$13)*Parameters!$D$13</f>
        <v>4317.026982538604</v>
      </c>
      <c r="L679" s="27">
        <f>MAX(0,$J679-Parameters!$C$14)*Parameters!$D$14</f>
        <v>3317.0269825386044</v>
      </c>
      <c r="M679" s="58">
        <f>MAX(0,$J679-Parameters!$C$15)*Parameters!$D$15</f>
        <v>2317.0269825386044</v>
      </c>
      <c r="N679" s="61">
        <f t="shared" si="97"/>
        <v>9951.080947615812</v>
      </c>
      <c r="O679" s="59">
        <f>IF(K679=0,0,Parameters!$C$13*Parameters!$D$13)+IF(L679=0,0,Parameters!$C$14*Parameters!$D$14)+IF(M679=0,0,Parameters!$C$15*Parameters!$D$15)</f>
        <v>24000</v>
      </c>
      <c r="P679" s="60">
        <f t="shared" si="99"/>
        <v>0.41462837281732551</v>
      </c>
      <c r="R679" s="56">
        <f t="shared" si="100"/>
        <v>665</v>
      </c>
      <c r="S679" s="57">
        <f>MAX(0,$C679-Parameters!$C$16)*Parameters!$D$16</f>
        <v>1638.464695348948</v>
      </c>
      <c r="T679" s="58">
        <f>MAX(0,$C679-Parameters!$D$17)*Parameters!$D$17</f>
        <v>638.464695348948</v>
      </c>
      <c r="U679" s="70">
        <f t="shared" si="98"/>
        <v>2276.929390697896</v>
      </c>
      <c r="V679" s="71">
        <f>IF(S679=0,0,Parameters!$C$16*Parameters!$D$16)+IF(T679=0,0,Parameters!$C$17*Parameters!$D$17)</f>
        <v>19000</v>
      </c>
      <c r="W679" s="60">
        <f t="shared" si="101"/>
        <v>0.11983838898409979</v>
      </c>
      <c r="X679" s="57">
        <f>MAX(0,$J679-Parameters!$C$16)*Parameters!$D$16</f>
        <v>2317.0269825386044</v>
      </c>
      <c r="Y679" s="27">
        <f>MAX(0,$J679-Parameters!$C$17)*Parameters!$D$17</f>
        <v>1317.0269825386044</v>
      </c>
      <c r="Z679" s="72">
        <f t="shared" si="102"/>
        <v>3634.0539650772089</v>
      </c>
      <c r="AA679" s="61">
        <f>IF(X679=0,0,Parameters!$C$16*Parameters!$D$16)+IF(Y679=0,0,Parameters!$C$17*Parameters!$D$17)</f>
        <v>19000</v>
      </c>
      <c r="AB679" s="60">
        <f t="shared" si="103"/>
        <v>0.19126599816195836</v>
      </c>
    </row>
    <row r="680" spans="2:28" x14ac:dyDescent="0.3">
      <c r="B680" s="56">
        <f>'S(t) modelling'!A672</f>
        <v>666</v>
      </c>
      <c r="C680" s="57">
        <f>'S(t) modelling'!E672</f>
        <v>109.27128839863329</v>
      </c>
      <c r="D680" s="57">
        <f>MAX(0,$C680-Parameters!$C$13)*Parameters!$D$13</f>
        <v>3927.1288398633287</v>
      </c>
      <c r="E680" s="27">
        <f>MAX(0,$C680-Parameters!$C$14)*Parameters!$D$14</f>
        <v>2927.1288398633287</v>
      </c>
      <c r="F680" s="58">
        <f>MAX(0,$C680-Parameters!$C$15)*Parameters!$D$15</f>
        <v>1927.1288398633287</v>
      </c>
      <c r="G680" s="59">
        <f t="shared" si="96"/>
        <v>8781.3865195899853</v>
      </c>
      <c r="H680" s="59">
        <f>IF(D680=0,0,Parameters!$C$13*Parameters!$D$13)+IF(E680=0,0,Parameters!$C$14*Parameters!$D$14)+IF(F680=0,0,Parameters!$C$15*Parameters!$D$15)</f>
        <v>24000</v>
      </c>
      <c r="I680" s="60">
        <f t="shared" si="104"/>
        <v>0.36589110498291605</v>
      </c>
      <c r="J680" s="58">
        <f>'S(t) modelling'!H672</f>
        <v>116.3055369592055</v>
      </c>
      <c r="K680" s="57">
        <f>MAX(0,$J680-Parameters!$C$13)*Parameters!$D$13</f>
        <v>4630.5536959205501</v>
      </c>
      <c r="L680" s="27">
        <f>MAX(0,$J680-Parameters!$C$14)*Parameters!$D$14</f>
        <v>3630.5536959205497</v>
      </c>
      <c r="M680" s="58">
        <f>MAX(0,$J680-Parameters!$C$15)*Parameters!$D$15</f>
        <v>2630.5536959205497</v>
      </c>
      <c r="N680" s="61">
        <f t="shared" si="97"/>
        <v>10891.661087761649</v>
      </c>
      <c r="O680" s="59">
        <f>IF(K680=0,0,Parameters!$C$13*Parameters!$D$13)+IF(L680=0,0,Parameters!$C$14*Parameters!$D$14)+IF(M680=0,0,Parameters!$C$15*Parameters!$D$15)</f>
        <v>24000</v>
      </c>
      <c r="P680" s="60">
        <f t="shared" si="99"/>
        <v>0.45381921199006875</v>
      </c>
      <c r="R680" s="56">
        <f t="shared" si="100"/>
        <v>666</v>
      </c>
      <c r="S680" s="57">
        <f>MAX(0,$C680-Parameters!$C$16)*Parameters!$D$16</f>
        <v>1927.1288398633287</v>
      </c>
      <c r="T680" s="58">
        <f>MAX(0,$C680-Parameters!$D$17)*Parameters!$D$17</f>
        <v>927.12883986332884</v>
      </c>
      <c r="U680" s="70">
        <f t="shared" si="98"/>
        <v>2854.2576797266574</v>
      </c>
      <c r="V680" s="71">
        <f>IF(S680=0,0,Parameters!$C$16*Parameters!$D$16)+IF(T680=0,0,Parameters!$C$17*Parameters!$D$17)</f>
        <v>19000</v>
      </c>
      <c r="W680" s="60">
        <f t="shared" si="101"/>
        <v>0.15022408840666618</v>
      </c>
      <c r="X680" s="57">
        <f>MAX(0,$J680-Parameters!$C$16)*Parameters!$D$16</f>
        <v>2630.5536959205497</v>
      </c>
      <c r="Y680" s="27">
        <f>MAX(0,$J680-Parameters!$C$17)*Parameters!$D$17</f>
        <v>1630.5536959205497</v>
      </c>
      <c r="Z680" s="72">
        <f t="shared" si="102"/>
        <v>4261.1073918410993</v>
      </c>
      <c r="AA680" s="61">
        <f>IF(X680=0,0,Parameters!$C$16*Parameters!$D$16)+IF(Y680=0,0,Parameters!$C$17*Parameters!$D$17)</f>
        <v>19000</v>
      </c>
      <c r="AB680" s="60">
        <f t="shared" si="103"/>
        <v>0.22426881009689997</v>
      </c>
    </row>
    <row r="681" spans="2:28" x14ac:dyDescent="0.3">
      <c r="B681" s="56">
        <f>'S(t) modelling'!A673</f>
        <v>667</v>
      </c>
      <c r="C681" s="57">
        <f>'S(t) modelling'!E673</f>
        <v>95.882981678648591</v>
      </c>
      <c r="D681" s="57">
        <f>MAX(0,$C681-Parameters!$C$13)*Parameters!$D$13</f>
        <v>2588.2981678648589</v>
      </c>
      <c r="E681" s="27">
        <f>MAX(0,$C681-Parameters!$C$14)*Parameters!$D$14</f>
        <v>1588.2981678648591</v>
      </c>
      <c r="F681" s="58">
        <f>MAX(0,$C681-Parameters!$C$15)*Parameters!$D$15</f>
        <v>588.29816786485912</v>
      </c>
      <c r="G681" s="59">
        <f t="shared" si="96"/>
        <v>4764.8945035945771</v>
      </c>
      <c r="H681" s="59">
        <f>IF(D681=0,0,Parameters!$C$13*Parameters!$D$13)+IF(E681=0,0,Parameters!$C$14*Parameters!$D$14)+IF(F681=0,0,Parameters!$C$15*Parameters!$D$15)</f>
        <v>24000</v>
      </c>
      <c r="I681" s="60">
        <f t="shared" si="104"/>
        <v>0.19853727098310739</v>
      </c>
      <c r="J681" s="58">
        <f>'S(t) modelling'!H673</f>
        <v>83.40707071479774</v>
      </c>
      <c r="K681" s="57">
        <f>MAX(0,$J681-Parameters!$C$13)*Parameters!$D$13</f>
        <v>1340.707071479774</v>
      </c>
      <c r="L681" s="27">
        <f>MAX(0,$J681-Parameters!$C$14)*Parameters!$D$14</f>
        <v>340.70707147977402</v>
      </c>
      <c r="M681" s="58">
        <f>MAX(0,$J681-Parameters!$C$15)*Parameters!$D$15</f>
        <v>0</v>
      </c>
      <c r="N681" s="61">
        <f t="shared" si="97"/>
        <v>1681.4141429595479</v>
      </c>
      <c r="O681" s="59">
        <f>IF(K681=0,0,Parameters!$C$13*Parameters!$D$13)+IF(L681=0,0,Parameters!$C$14*Parameters!$D$14)+IF(M681=0,0,Parameters!$C$15*Parameters!$D$15)</f>
        <v>15000</v>
      </c>
      <c r="P681" s="60">
        <f t="shared" si="99"/>
        <v>0.11209427619730319</v>
      </c>
      <c r="R681" s="56">
        <f t="shared" si="100"/>
        <v>667</v>
      </c>
      <c r="S681" s="57">
        <f>MAX(0,$C681-Parameters!$C$16)*Parameters!$D$16</f>
        <v>588.29816786485912</v>
      </c>
      <c r="T681" s="58">
        <f>MAX(0,$C681-Parameters!$D$17)*Parameters!$D$17</f>
        <v>0</v>
      </c>
      <c r="U681" s="70">
        <f t="shared" si="98"/>
        <v>588.29816786485912</v>
      </c>
      <c r="V681" s="71">
        <f>IF(S681=0,0,Parameters!$C$16*Parameters!$D$16)+IF(T681=0,0,Parameters!$C$17*Parameters!$D$17)</f>
        <v>9000</v>
      </c>
      <c r="W681" s="60">
        <f t="shared" si="101"/>
        <v>6.5366463096095465E-2</v>
      </c>
      <c r="X681" s="57">
        <f>MAX(0,$J681-Parameters!$C$16)*Parameters!$D$16</f>
        <v>0</v>
      </c>
      <c r="Y681" s="27">
        <f>MAX(0,$J681-Parameters!$C$17)*Parameters!$D$17</f>
        <v>0</v>
      </c>
      <c r="Z681" s="72">
        <f t="shared" si="102"/>
        <v>0</v>
      </c>
      <c r="AA681" s="61">
        <f>IF(X681=0,0,Parameters!$C$16*Parameters!$D$16)+IF(Y681=0,0,Parameters!$C$17*Parameters!$D$17)</f>
        <v>0</v>
      </c>
      <c r="AB681" s="60">
        <f t="shared" si="103"/>
        <v>0</v>
      </c>
    </row>
    <row r="682" spans="2:28" x14ac:dyDescent="0.3">
      <c r="B682" s="56">
        <f>'S(t) modelling'!A674</f>
        <v>668</v>
      </c>
      <c r="C682" s="57">
        <f>'S(t) modelling'!E674</f>
        <v>99.612847037733758</v>
      </c>
      <c r="D682" s="57">
        <f>MAX(0,$C682-Parameters!$C$13)*Parameters!$D$13</f>
        <v>2961.2847037733759</v>
      </c>
      <c r="E682" s="27">
        <f>MAX(0,$C682-Parameters!$C$14)*Parameters!$D$14</f>
        <v>1961.2847037733759</v>
      </c>
      <c r="F682" s="58">
        <f>MAX(0,$C682-Parameters!$C$15)*Parameters!$D$15</f>
        <v>961.28470377337578</v>
      </c>
      <c r="G682" s="59">
        <f t="shared" si="96"/>
        <v>5883.8541113201272</v>
      </c>
      <c r="H682" s="59">
        <f>IF(D682=0,0,Parameters!$C$13*Parameters!$D$13)+IF(E682=0,0,Parameters!$C$14*Parameters!$D$14)+IF(F682=0,0,Parameters!$C$15*Parameters!$D$15)</f>
        <v>24000</v>
      </c>
      <c r="I682" s="60">
        <f t="shared" si="104"/>
        <v>0.24516058797167198</v>
      </c>
      <c r="J682" s="58">
        <f>'S(t) modelling'!H674</f>
        <v>107.21226307092573</v>
      </c>
      <c r="K682" s="57">
        <f>MAX(0,$J682-Parameters!$C$13)*Parameters!$D$13</f>
        <v>3721.2263070925728</v>
      </c>
      <c r="L682" s="27">
        <f>MAX(0,$J682-Parameters!$C$14)*Parameters!$D$14</f>
        <v>2721.2263070925728</v>
      </c>
      <c r="M682" s="58">
        <f>MAX(0,$J682-Parameters!$C$15)*Parameters!$D$15</f>
        <v>1721.2263070925728</v>
      </c>
      <c r="N682" s="61">
        <f t="shared" si="97"/>
        <v>8163.6789212777185</v>
      </c>
      <c r="O682" s="59">
        <f>IF(K682=0,0,Parameters!$C$13*Parameters!$D$13)+IF(L682=0,0,Parameters!$C$14*Parameters!$D$14)+IF(M682=0,0,Parameters!$C$15*Parameters!$D$15)</f>
        <v>24000</v>
      </c>
      <c r="P682" s="60">
        <f t="shared" si="99"/>
        <v>0.34015328838657161</v>
      </c>
      <c r="R682" s="56">
        <f t="shared" si="100"/>
        <v>668</v>
      </c>
      <c r="S682" s="57">
        <f>MAX(0,$C682-Parameters!$C$16)*Parameters!$D$16</f>
        <v>961.28470377337578</v>
      </c>
      <c r="T682" s="58">
        <f>MAX(0,$C682-Parameters!$D$17)*Parameters!$D$17</f>
        <v>0</v>
      </c>
      <c r="U682" s="70">
        <f t="shared" si="98"/>
        <v>961.28470377337578</v>
      </c>
      <c r="V682" s="71">
        <f>IF(S682=0,0,Parameters!$C$16*Parameters!$D$16)+IF(T682=0,0,Parameters!$C$17*Parameters!$D$17)</f>
        <v>9000</v>
      </c>
      <c r="W682" s="60">
        <f t="shared" si="101"/>
        <v>0.10680941153037508</v>
      </c>
      <c r="X682" s="57">
        <f>MAX(0,$J682-Parameters!$C$16)*Parameters!$D$16</f>
        <v>1721.2263070925728</v>
      </c>
      <c r="Y682" s="27">
        <f>MAX(0,$J682-Parameters!$C$17)*Parameters!$D$17</f>
        <v>721.22630709257294</v>
      </c>
      <c r="Z682" s="72">
        <f t="shared" si="102"/>
        <v>2442.4526141851456</v>
      </c>
      <c r="AA682" s="61">
        <f>IF(X682=0,0,Parameters!$C$16*Parameters!$D$16)+IF(Y682=0,0,Parameters!$C$17*Parameters!$D$17)</f>
        <v>19000</v>
      </c>
      <c r="AB682" s="60">
        <f t="shared" si="103"/>
        <v>0.12855013758869188</v>
      </c>
    </row>
    <row r="683" spans="2:28" x14ac:dyDescent="0.3">
      <c r="B683" s="56">
        <f>'S(t) modelling'!A675</f>
        <v>669</v>
      </c>
      <c r="C683" s="57">
        <f>'S(t) modelling'!E675</f>
        <v>90.657070953412827</v>
      </c>
      <c r="D683" s="57">
        <f>MAX(0,$C683-Parameters!$C$13)*Parameters!$D$13</f>
        <v>2065.7070953412826</v>
      </c>
      <c r="E683" s="27">
        <f>MAX(0,$C683-Parameters!$C$14)*Parameters!$D$14</f>
        <v>1065.7070953412826</v>
      </c>
      <c r="F683" s="58">
        <f>MAX(0,$C683-Parameters!$C$15)*Parameters!$D$15</f>
        <v>65.707095341282695</v>
      </c>
      <c r="G683" s="59">
        <f t="shared" si="96"/>
        <v>3197.1212860238479</v>
      </c>
      <c r="H683" s="59">
        <f>IF(D683=0,0,Parameters!$C$13*Parameters!$D$13)+IF(E683=0,0,Parameters!$C$14*Parameters!$D$14)+IF(F683=0,0,Parameters!$C$15*Parameters!$D$15)</f>
        <v>24000</v>
      </c>
      <c r="I683" s="60">
        <f t="shared" si="104"/>
        <v>0.13321338691766033</v>
      </c>
      <c r="J683" s="58">
        <f>'S(t) modelling'!H675</f>
        <v>82.21361723048102</v>
      </c>
      <c r="K683" s="57">
        <f>MAX(0,$J683-Parameters!$C$13)*Parameters!$D$13</f>
        <v>1221.361723048102</v>
      </c>
      <c r="L683" s="27">
        <f>MAX(0,$J683-Parameters!$C$14)*Parameters!$D$14</f>
        <v>221.36172304810202</v>
      </c>
      <c r="M683" s="58">
        <f>MAX(0,$J683-Parameters!$C$15)*Parameters!$D$15</f>
        <v>0</v>
      </c>
      <c r="N683" s="61">
        <f t="shared" si="97"/>
        <v>1442.723446096204</v>
      </c>
      <c r="O683" s="59">
        <f>IF(K683=0,0,Parameters!$C$13*Parameters!$D$13)+IF(L683=0,0,Parameters!$C$14*Parameters!$D$14)+IF(M683=0,0,Parameters!$C$15*Parameters!$D$15)</f>
        <v>15000</v>
      </c>
      <c r="P683" s="60">
        <f t="shared" si="99"/>
        <v>9.6181563073080276E-2</v>
      </c>
      <c r="R683" s="56">
        <f t="shared" si="100"/>
        <v>669</v>
      </c>
      <c r="S683" s="57">
        <f>MAX(0,$C683-Parameters!$C$16)*Parameters!$D$16</f>
        <v>65.707095341282695</v>
      </c>
      <c r="T683" s="58">
        <f>MAX(0,$C683-Parameters!$D$17)*Parameters!$D$17</f>
        <v>0</v>
      </c>
      <c r="U683" s="70">
        <f t="shared" si="98"/>
        <v>65.707095341282695</v>
      </c>
      <c r="V683" s="71">
        <f>IF(S683=0,0,Parameters!$C$16*Parameters!$D$16)+IF(T683=0,0,Parameters!$C$17*Parameters!$D$17)</f>
        <v>9000</v>
      </c>
      <c r="W683" s="60">
        <f t="shared" si="101"/>
        <v>7.3007883712536328E-3</v>
      </c>
      <c r="X683" s="57">
        <f>MAX(0,$J683-Parameters!$C$16)*Parameters!$D$16</f>
        <v>0</v>
      </c>
      <c r="Y683" s="27">
        <f>MAX(0,$J683-Parameters!$C$17)*Parameters!$D$17</f>
        <v>0</v>
      </c>
      <c r="Z683" s="72">
        <f t="shared" si="102"/>
        <v>0</v>
      </c>
      <c r="AA683" s="61">
        <f>IF(X683=0,0,Parameters!$C$16*Parameters!$D$16)+IF(Y683=0,0,Parameters!$C$17*Parameters!$D$17)</f>
        <v>0</v>
      </c>
      <c r="AB683" s="60">
        <f t="shared" si="103"/>
        <v>0</v>
      </c>
    </row>
    <row r="684" spans="2:28" x14ac:dyDescent="0.3">
      <c r="B684" s="56">
        <f>'S(t) modelling'!A676</f>
        <v>670</v>
      </c>
      <c r="C684" s="57">
        <f>'S(t) modelling'!E676</f>
        <v>101.00719054777949</v>
      </c>
      <c r="D684" s="57">
        <f>MAX(0,$C684-Parameters!$C$13)*Parameters!$D$13</f>
        <v>3100.7190547779487</v>
      </c>
      <c r="E684" s="27">
        <f>MAX(0,$C684-Parameters!$C$14)*Parameters!$D$14</f>
        <v>2100.7190547779487</v>
      </c>
      <c r="F684" s="58">
        <f>MAX(0,$C684-Parameters!$C$15)*Parameters!$D$15</f>
        <v>1100.7190547779487</v>
      </c>
      <c r="G684" s="59">
        <f t="shared" si="96"/>
        <v>6302.1571643338466</v>
      </c>
      <c r="H684" s="59">
        <f>IF(D684=0,0,Parameters!$C$13*Parameters!$D$13)+IF(E684=0,0,Parameters!$C$14*Parameters!$D$14)+IF(F684=0,0,Parameters!$C$15*Parameters!$D$15)</f>
        <v>24000</v>
      </c>
      <c r="I684" s="60">
        <f t="shared" si="104"/>
        <v>0.26258988184724363</v>
      </c>
      <c r="J684" s="58">
        <f>'S(t) modelling'!H676</f>
        <v>98.754401397898647</v>
      </c>
      <c r="K684" s="57">
        <f>MAX(0,$J684-Parameters!$C$13)*Parameters!$D$13</f>
        <v>2875.4401397898646</v>
      </c>
      <c r="L684" s="27">
        <f>MAX(0,$J684-Parameters!$C$14)*Parameters!$D$14</f>
        <v>1875.4401397898646</v>
      </c>
      <c r="M684" s="58">
        <f>MAX(0,$J684-Parameters!$C$15)*Parameters!$D$15</f>
        <v>875.4401397898647</v>
      </c>
      <c r="N684" s="61">
        <f t="shared" si="97"/>
        <v>5626.3204193695938</v>
      </c>
      <c r="O684" s="59">
        <f>IF(K684=0,0,Parameters!$C$13*Parameters!$D$13)+IF(L684=0,0,Parameters!$C$14*Parameters!$D$14)+IF(M684=0,0,Parameters!$C$15*Parameters!$D$15)</f>
        <v>24000</v>
      </c>
      <c r="P684" s="60">
        <f t="shared" si="99"/>
        <v>0.23443001747373307</v>
      </c>
      <c r="R684" s="56">
        <f t="shared" si="100"/>
        <v>670</v>
      </c>
      <c r="S684" s="57">
        <f>MAX(0,$C684-Parameters!$C$16)*Parameters!$D$16</f>
        <v>1100.7190547779487</v>
      </c>
      <c r="T684" s="58">
        <f>MAX(0,$C684-Parameters!$D$17)*Parameters!$D$17</f>
        <v>100.71905477794871</v>
      </c>
      <c r="U684" s="70">
        <f t="shared" si="98"/>
        <v>1201.4381095558974</v>
      </c>
      <c r="V684" s="71">
        <f>IF(S684=0,0,Parameters!$C$16*Parameters!$D$16)+IF(T684=0,0,Parameters!$C$17*Parameters!$D$17)</f>
        <v>19000</v>
      </c>
      <c r="W684" s="60">
        <f t="shared" si="101"/>
        <v>6.323358471346828E-2</v>
      </c>
      <c r="X684" s="57">
        <f>MAX(0,$J684-Parameters!$C$16)*Parameters!$D$16</f>
        <v>875.4401397898647</v>
      </c>
      <c r="Y684" s="27">
        <f>MAX(0,$J684-Parameters!$C$17)*Parameters!$D$17</f>
        <v>0</v>
      </c>
      <c r="Z684" s="72">
        <f t="shared" si="102"/>
        <v>875.4401397898647</v>
      </c>
      <c r="AA684" s="61">
        <f>IF(X684=0,0,Parameters!$C$16*Parameters!$D$16)+IF(Y684=0,0,Parameters!$C$17*Parameters!$D$17)</f>
        <v>9000</v>
      </c>
      <c r="AB684" s="60">
        <f t="shared" si="103"/>
        <v>9.7271126643318301E-2</v>
      </c>
    </row>
    <row r="685" spans="2:28" x14ac:dyDescent="0.3">
      <c r="B685" s="56">
        <f>'S(t) modelling'!A677</f>
        <v>671</v>
      </c>
      <c r="C685" s="57">
        <f>'S(t) modelling'!E677</f>
        <v>91.503183122922962</v>
      </c>
      <c r="D685" s="57">
        <f>MAX(0,$C685-Parameters!$C$13)*Parameters!$D$13</f>
        <v>2150.3183122922965</v>
      </c>
      <c r="E685" s="27">
        <f>MAX(0,$C685-Parameters!$C$14)*Parameters!$D$14</f>
        <v>1150.3183122922962</v>
      </c>
      <c r="F685" s="58">
        <f>MAX(0,$C685-Parameters!$C$15)*Parameters!$D$15</f>
        <v>150.31831229229624</v>
      </c>
      <c r="G685" s="59">
        <f t="shared" si="96"/>
        <v>3450.9549368768894</v>
      </c>
      <c r="H685" s="59">
        <f>IF(D685=0,0,Parameters!$C$13*Parameters!$D$13)+IF(E685=0,0,Parameters!$C$14*Parameters!$D$14)+IF(F685=0,0,Parameters!$C$15*Parameters!$D$15)</f>
        <v>24000</v>
      </c>
      <c r="I685" s="60">
        <f t="shared" si="104"/>
        <v>0.14378978903653705</v>
      </c>
      <c r="J685" s="58">
        <f>'S(t) modelling'!H677</f>
        <v>89.036892638484929</v>
      </c>
      <c r="K685" s="57">
        <f>MAX(0,$J685-Parameters!$C$13)*Parameters!$D$13</f>
        <v>1903.6892638484928</v>
      </c>
      <c r="L685" s="27">
        <f>MAX(0,$J685-Parameters!$C$14)*Parameters!$D$14</f>
        <v>903.68926384849283</v>
      </c>
      <c r="M685" s="58">
        <f>MAX(0,$J685-Parameters!$C$15)*Parameters!$D$15</f>
        <v>0</v>
      </c>
      <c r="N685" s="61">
        <f t="shared" si="97"/>
        <v>2807.3785276969857</v>
      </c>
      <c r="O685" s="59">
        <f>IF(K685=0,0,Parameters!$C$13*Parameters!$D$13)+IF(L685=0,0,Parameters!$C$14*Parameters!$D$14)+IF(M685=0,0,Parameters!$C$15*Parameters!$D$15)</f>
        <v>15000</v>
      </c>
      <c r="P685" s="60">
        <f t="shared" si="99"/>
        <v>0.18715856851313237</v>
      </c>
      <c r="R685" s="56">
        <f t="shared" si="100"/>
        <v>671</v>
      </c>
      <c r="S685" s="57">
        <f>MAX(0,$C685-Parameters!$C$16)*Parameters!$D$16</f>
        <v>150.31831229229624</v>
      </c>
      <c r="T685" s="58">
        <f>MAX(0,$C685-Parameters!$D$17)*Parameters!$D$17</f>
        <v>0</v>
      </c>
      <c r="U685" s="70">
        <f t="shared" si="98"/>
        <v>150.31831229229624</v>
      </c>
      <c r="V685" s="71">
        <f>IF(S685=0,0,Parameters!$C$16*Parameters!$D$16)+IF(T685=0,0,Parameters!$C$17*Parameters!$D$17)</f>
        <v>9000</v>
      </c>
      <c r="W685" s="60">
        <f t="shared" si="101"/>
        <v>1.6702034699144028E-2</v>
      </c>
      <c r="X685" s="57">
        <f>MAX(0,$J685-Parameters!$C$16)*Parameters!$D$16</f>
        <v>0</v>
      </c>
      <c r="Y685" s="27">
        <f>MAX(0,$J685-Parameters!$C$17)*Parameters!$D$17</f>
        <v>0</v>
      </c>
      <c r="Z685" s="72">
        <f t="shared" si="102"/>
        <v>0</v>
      </c>
      <c r="AA685" s="61">
        <f>IF(X685=0,0,Parameters!$C$16*Parameters!$D$16)+IF(Y685=0,0,Parameters!$C$17*Parameters!$D$17)</f>
        <v>0</v>
      </c>
      <c r="AB685" s="60">
        <f t="shared" si="103"/>
        <v>0</v>
      </c>
    </row>
    <row r="686" spans="2:28" x14ac:dyDescent="0.3">
      <c r="B686" s="56">
        <f>'S(t) modelling'!A678</f>
        <v>672</v>
      </c>
      <c r="C686" s="57">
        <f>'S(t) modelling'!E678</f>
        <v>109.86402267035889</v>
      </c>
      <c r="D686" s="57">
        <f>MAX(0,$C686-Parameters!$C$13)*Parameters!$D$13</f>
        <v>3986.4022670358891</v>
      </c>
      <c r="E686" s="27">
        <f>MAX(0,$C686-Parameters!$C$14)*Parameters!$D$14</f>
        <v>2986.4022670358891</v>
      </c>
      <c r="F686" s="58">
        <f>MAX(0,$C686-Parameters!$C$15)*Parameters!$D$15</f>
        <v>1986.4022670358893</v>
      </c>
      <c r="G686" s="59">
        <f t="shared" si="96"/>
        <v>8959.2068011076681</v>
      </c>
      <c r="H686" s="59">
        <f>IF(D686=0,0,Parameters!$C$13*Parameters!$D$13)+IF(E686=0,0,Parameters!$C$14*Parameters!$D$14)+IF(F686=0,0,Parameters!$C$15*Parameters!$D$15)</f>
        <v>24000</v>
      </c>
      <c r="I686" s="60">
        <f t="shared" si="104"/>
        <v>0.37330028337948618</v>
      </c>
      <c r="J686" s="58">
        <f>'S(t) modelling'!H678</f>
        <v>104.70306871559799</v>
      </c>
      <c r="K686" s="57">
        <f>MAX(0,$J686-Parameters!$C$13)*Parameters!$D$13</f>
        <v>3470.3068715597992</v>
      </c>
      <c r="L686" s="27">
        <f>MAX(0,$J686-Parameters!$C$14)*Parameters!$D$14</f>
        <v>2470.3068715597992</v>
      </c>
      <c r="M686" s="58">
        <f>MAX(0,$J686-Parameters!$C$15)*Parameters!$D$15</f>
        <v>1470.3068715597992</v>
      </c>
      <c r="N686" s="61">
        <f t="shared" si="97"/>
        <v>7410.9206146793977</v>
      </c>
      <c r="O686" s="59">
        <f>IF(K686=0,0,Parameters!$C$13*Parameters!$D$13)+IF(L686=0,0,Parameters!$C$14*Parameters!$D$14)+IF(M686=0,0,Parameters!$C$15*Parameters!$D$15)</f>
        <v>24000</v>
      </c>
      <c r="P686" s="60">
        <f t="shared" si="99"/>
        <v>0.30878835894497492</v>
      </c>
      <c r="R686" s="56">
        <f t="shared" si="100"/>
        <v>672</v>
      </c>
      <c r="S686" s="57">
        <f>MAX(0,$C686-Parameters!$C$16)*Parameters!$D$16</f>
        <v>1986.4022670358893</v>
      </c>
      <c r="T686" s="58">
        <f>MAX(0,$C686-Parameters!$D$17)*Parameters!$D$17</f>
        <v>986.40226703588928</v>
      </c>
      <c r="U686" s="70">
        <f t="shared" si="98"/>
        <v>2972.8045340717786</v>
      </c>
      <c r="V686" s="71">
        <f>IF(S686=0,0,Parameters!$C$16*Parameters!$D$16)+IF(T686=0,0,Parameters!$C$17*Parameters!$D$17)</f>
        <v>19000</v>
      </c>
      <c r="W686" s="60">
        <f t="shared" si="101"/>
        <v>0.15646339653009361</v>
      </c>
      <c r="X686" s="57">
        <f>MAX(0,$J686-Parameters!$C$16)*Parameters!$D$16</f>
        <v>1470.3068715597992</v>
      </c>
      <c r="Y686" s="27">
        <f>MAX(0,$J686-Parameters!$C$17)*Parameters!$D$17</f>
        <v>470.30687155979933</v>
      </c>
      <c r="Z686" s="72">
        <f t="shared" si="102"/>
        <v>1940.6137431195984</v>
      </c>
      <c r="AA686" s="61">
        <f>IF(X686=0,0,Parameters!$C$16*Parameters!$D$16)+IF(Y686=0,0,Parameters!$C$17*Parameters!$D$17)</f>
        <v>19000</v>
      </c>
      <c r="AB686" s="60">
        <f t="shared" si="103"/>
        <v>0.10213756542734728</v>
      </c>
    </row>
    <row r="687" spans="2:28" x14ac:dyDescent="0.3">
      <c r="B687" s="56">
        <f>'S(t) modelling'!A679</f>
        <v>673</v>
      </c>
      <c r="C687" s="57">
        <f>'S(t) modelling'!E679</f>
        <v>88.570149312794214</v>
      </c>
      <c r="D687" s="57">
        <f>MAX(0,$C687-Parameters!$C$13)*Parameters!$D$13</f>
        <v>1857.0149312794215</v>
      </c>
      <c r="E687" s="27">
        <f>MAX(0,$C687-Parameters!$C$14)*Parameters!$D$14</f>
        <v>857.01493127942149</v>
      </c>
      <c r="F687" s="58">
        <f>MAX(0,$C687-Parameters!$C$15)*Parameters!$D$15</f>
        <v>0</v>
      </c>
      <c r="G687" s="59">
        <f t="shared" si="96"/>
        <v>2714.029862558843</v>
      </c>
      <c r="H687" s="59">
        <f>IF(D687=0,0,Parameters!$C$13*Parameters!$D$13)+IF(E687=0,0,Parameters!$C$14*Parameters!$D$14)+IF(F687=0,0,Parameters!$C$15*Parameters!$D$15)</f>
        <v>15000</v>
      </c>
      <c r="I687" s="60">
        <f t="shared" si="104"/>
        <v>0.18093532417058952</v>
      </c>
      <c r="J687" s="58">
        <f>'S(t) modelling'!H679</f>
        <v>106.39990818393257</v>
      </c>
      <c r="K687" s="57">
        <f>MAX(0,$J687-Parameters!$C$13)*Parameters!$D$13</f>
        <v>3639.9908183932566</v>
      </c>
      <c r="L687" s="27">
        <f>MAX(0,$J687-Parameters!$C$14)*Parameters!$D$14</f>
        <v>2639.9908183932566</v>
      </c>
      <c r="M687" s="58">
        <f>MAX(0,$J687-Parameters!$C$15)*Parameters!$D$15</f>
        <v>1639.9908183932566</v>
      </c>
      <c r="N687" s="61">
        <f t="shared" si="97"/>
        <v>7919.9724551797699</v>
      </c>
      <c r="O687" s="59">
        <f>IF(K687=0,0,Parameters!$C$13*Parameters!$D$13)+IF(L687=0,0,Parameters!$C$14*Parameters!$D$14)+IF(M687=0,0,Parameters!$C$15*Parameters!$D$15)</f>
        <v>24000</v>
      </c>
      <c r="P687" s="60">
        <f t="shared" si="99"/>
        <v>0.3299988522991571</v>
      </c>
      <c r="R687" s="56">
        <f t="shared" si="100"/>
        <v>673</v>
      </c>
      <c r="S687" s="57">
        <f>MAX(0,$C687-Parameters!$C$16)*Parameters!$D$16</f>
        <v>0</v>
      </c>
      <c r="T687" s="58">
        <f>MAX(0,$C687-Parameters!$D$17)*Parameters!$D$17</f>
        <v>0</v>
      </c>
      <c r="U687" s="70">
        <f t="shared" si="98"/>
        <v>0</v>
      </c>
      <c r="V687" s="71">
        <f>IF(S687=0,0,Parameters!$C$16*Parameters!$D$16)+IF(T687=0,0,Parameters!$C$17*Parameters!$D$17)</f>
        <v>0</v>
      </c>
      <c r="W687" s="60">
        <f t="shared" si="101"/>
        <v>0</v>
      </c>
      <c r="X687" s="57">
        <f>MAX(0,$J687-Parameters!$C$16)*Parameters!$D$16</f>
        <v>1639.9908183932566</v>
      </c>
      <c r="Y687" s="27">
        <f>MAX(0,$J687-Parameters!$C$17)*Parameters!$D$17</f>
        <v>639.99081839325663</v>
      </c>
      <c r="Z687" s="72">
        <f t="shared" si="102"/>
        <v>2279.9816367865133</v>
      </c>
      <c r="AA687" s="61">
        <f>IF(X687=0,0,Parameters!$C$16*Parameters!$D$16)+IF(Y687=0,0,Parameters!$C$17*Parameters!$D$17)</f>
        <v>19000</v>
      </c>
      <c r="AB687" s="60">
        <f t="shared" si="103"/>
        <v>0.11999903351507965</v>
      </c>
    </row>
    <row r="688" spans="2:28" x14ac:dyDescent="0.3">
      <c r="B688" s="56">
        <f>'S(t) modelling'!A680</f>
        <v>674</v>
      </c>
      <c r="C688" s="57">
        <f>'S(t) modelling'!E680</f>
        <v>98.746124124941318</v>
      </c>
      <c r="D688" s="57">
        <f>MAX(0,$C688-Parameters!$C$13)*Parameters!$D$13</f>
        <v>2874.6124124941316</v>
      </c>
      <c r="E688" s="27">
        <f>MAX(0,$C688-Parameters!$C$14)*Parameters!$D$14</f>
        <v>1874.6124124941318</v>
      </c>
      <c r="F688" s="58">
        <f>MAX(0,$C688-Parameters!$C$15)*Parameters!$D$15</f>
        <v>874.61241249413183</v>
      </c>
      <c r="G688" s="59">
        <f t="shared" si="96"/>
        <v>5623.8372374823948</v>
      </c>
      <c r="H688" s="59">
        <f>IF(D688=0,0,Parameters!$C$13*Parameters!$D$13)+IF(E688=0,0,Parameters!$C$14*Parameters!$D$14)+IF(F688=0,0,Parameters!$C$15*Parameters!$D$15)</f>
        <v>24000</v>
      </c>
      <c r="I688" s="60">
        <f t="shared" si="104"/>
        <v>0.23432655156176646</v>
      </c>
      <c r="J688" s="58">
        <f>'S(t) modelling'!H680</f>
        <v>93.748782395411041</v>
      </c>
      <c r="K688" s="57">
        <f>MAX(0,$J688-Parameters!$C$13)*Parameters!$D$13</f>
        <v>2374.878239541104</v>
      </c>
      <c r="L688" s="27">
        <f>MAX(0,$J688-Parameters!$C$14)*Parameters!$D$14</f>
        <v>1374.878239541104</v>
      </c>
      <c r="M688" s="58">
        <f>MAX(0,$J688-Parameters!$C$15)*Parameters!$D$15</f>
        <v>374.87823954110411</v>
      </c>
      <c r="N688" s="61">
        <f t="shared" si="97"/>
        <v>4124.6347186233124</v>
      </c>
      <c r="O688" s="59">
        <f>IF(K688=0,0,Parameters!$C$13*Parameters!$D$13)+IF(L688=0,0,Parameters!$C$14*Parameters!$D$14)+IF(M688=0,0,Parameters!$C$15*Parameters!$D$15)</f>
        <v>24000</v>
      </c>
      <c r="P688" s="60">
        <f t="shared" si="99"/>
        <v>0.17185977994263801</v>
      </c>
      <c r="R688" s="56">
        <f t="shared" si="100"/>
        <v>674</v>
      </c>
      <c r="S688" s="57">
        <f>MAX(0,$C688-Parameters!$C$16)*Parameters!$D$16</f>
        <v>874.61241249413183</v>
      </c>
      <c r="T688" s="58">
        <f>MAX(0,$C688-Parameters!$D$17)*Parameters!$D$17</f>
        <v>0</v>
      </c>
      <c r="U688" s="70">
        <f t="shared" si="98"/>
        <v>874.61241249413183</v>
      </c>
      <c r="V688" s="71">
        <f>IF(S688=0,0,Parameters!$C$16*Parameters!$D$16)+IF(T688=0,0,Parameters!$C$17*Parameters!$D$17)</f>
        <v>9000</v>
      </c>
      <c r="W688" s="60">
        <f t="shared" si="101"/>
        <v>9.7179156943792422E-2</v>
      </c>
      <c r="X688" s="57">
        <f>MAX(0,$J688-Parameters!$C$16)*Parameters!$D$16</f>
        <v>374.87823954110411</v>
      </c>
      <c r="Y688" s="27">
        <f>MAX(0,$J688-Parameters!$C$17)*Parameters!$D$17</f>
        <v>0</v>
      </c>
      <c r="Z688" s="72">
        <f t="shared" si="102"/>
        <v>374.87823954110411</v>
      </c>
      <c r="AA688" s="61">
        <f>IF(X688=0,0,Parameters!$C$16*Parameters!$D$16)+IF(Y688=0,0,Parameters!$C$17*Parameters!$D$17)</f>
        <v>9000</v>
      </c>
      <c r="AB688" s="60">
        <f t="shared" si="103"/>
        <v>4.1653137726789344E-2</v>
      </c>
    </row>
    <row r="689" spans="2:28" x14ac:dyDescent="0.3">
      <c r="B689" s="56">
        <f>'S(t) modelling'!A681</f>
        <v>675</v>
      </c>
      <c r="C689" s="57">
        <f>'S(t) modelling'!E681</f>
        <v>90.642577868160757</v>
      </c>
      <c r="D689" s="57">
        <f>MAX(0,$C689-Parameters!$C$13)*Parameters!$D$13</f>
        <v>2064.2577868160756</v>
      </c>
      <c r="E689" s="27">
        <f>MAX(0,$C689-Parameters!$C$14)*Parameters!$D$14</f>
        <v>1064.2577868160756</v>
      </c>
      <c r="F689" s="58">
        <f>MAX(0,$C689-Parameters!$C$15)*Parameters!$D$15</f>
        <v>64.257786816075679</v>
      </c>
      <c r="G689" s="59">
        <f t="shared" si="96"/>
        <v>3192.7733604482269</v>
      </c>
      <c r="H689" s="59">
        <f>IF(D689=0,0,Parameters!$C$13*Parameters!$D$13)+IF(E689=0,0,Parameters!$C$14*Parameters!$D$14)+IF(F689=0,0,Parameters!$C$15*Parameters!$D$15)</f>
        <v>24000</v>
      </c>
      <c r="I689" s="60">
        <f t="shared" si="104"/>
        <v>0.13303222335200945</v>
      </c>
      <c r="J689" s="58">
        <f>'S(t) modelling'!H681</f>
        <v>93.344642269315983</v>
      </c>
      <c r="K689" s="57">
        <f>MAX(0,$J689-Parameters!$C$13)*Parameters!$D$13</f>
        <v>2334.4642269315982</v>
      </c>
      <c r="L689" s="27">
        <f>MAX(0,$J689-Parameters!$C$14)*Parameters!$D$14</f>
        <v>1334.4642269315982</v>
      </c>
      <c r="M689" s="58">
        <f>MAX(0,$J689-Parameters!$C$15)*Parameters!$D$15</f>
        <v>334.46422693159832</v>
      </c>
      <c r="N689" s="61">
        <f t="shared" si="97"/>
        <v>4003.3926807947946</v>
      </c>
      <c r="O689" s="59">
        <f>IF(K689=0,0,Parameters!$C$13*Parameters!$D$13)+IF(L689=0,0,Parameters!$C$14*Parameters!$D$14)+IF(M689=0,0,Parameters!$C$15*Parameters!$D$15)</f>
        <v>24000</v>
      </c>
      <c r="P689" s="60">
        <f t="shared" si="99"/>
        <v>0.16680802836644978</v>
      </c>
      <c r="R689" s="56">
        <f t="shared" si="100"/>
        <v>675</v>
      </c>
      <c r="S689" s="57">
        <f>MAX(0,$C689-Parameters!$C$16)*Parameters!$D$16</f>
        <v>64.257786816075679</v>
      </c>
      <c r="T689" s="58">
        <f>MAX(0,$C689-Parameters!$D$17)*Parameters!$D$17</f>
        <v>0</v>
      </c>
      <c r="U689" s="70">
        <f t="shared" si="98"/>
        <v>64.257786816075679</v>
      </c>
      <c r="V689" s="71">
        <f>IF(S689=0,0,Parameters!$C$16*Parameters!$D$16)+IF(T689=0,0,Parameters!$C$17*Parameters!$D$17)</f>
        <v>9000</v>
      </c>
      <c r="W689" s="60">
        <f t="shared" si="101"/>
        <v>7.1397540906750758E-3</v>
      </c>
      <c r="X689" s="57">
        <f>MAX(0,$J689-Parameters!$C$16)*Parameters!$D$16</f>
        <v>334.46422693159832</v>
      </c>
      <c r="Y689" s="27">
        <f>MAX(0,$J689-Parameters!$C$17)*Parameters!$D$17</f>
        <v>0</v>
      </c>
      <c r="Z689" s="72">
        <f t="shared" si="102"/>
        <v>334.46422693159832</v>
      </c>
      <c r="AA689" s="61">
        <f>IF(X689=0,0,Parameters!$C$16*Parameters!$D$16)+IF(Y689=0,0,Parameters!$C$17*Parameters!$D$17)</f>
        <v>9000</v>
      </c>
      <c r="AB689" s="60">
        <f t="shared" si="103"/>
        <v>3.7162691881288699E-2</v>
      </c>
    </row>
    <row r="690" spans="2:28" x14ac:dyDescent="0.3">
      <c r="B690" s="56">
        <f>'S(t) modelling'!A682</f>
        <v>676</v>
      </c>
      <c r="C690" s="57">
        <f>'S(t) modelling'!E682</f>
        <v>108.51055655912839</v>
      </c>
      <c r="D690" s="57">
        <f>MAX(0,$C690-Parameters!$C$13)*Parameters!$D$13</f>
        <v>3851.055655912839</v>
      </c>
      <c r="E690" s="27">
        <f>MAX(0,$C690-Parameters!$C$14)*Parameters!$D$14</f>
        <v>2851.055655912839</v>
      </c>
      <c r="F690" s="58">
        <f>MAX(0,$C690-Parameters!$C$15)*Parameters!$D$15</f>
        <v>1851.055655912839</v>
      </c>
      <c r="G690" s="59">
        <f t="shared" si="96"/>
        <v>8553.166967738518</v>
      </c>
      <c r="H690" s="59">
        <f>IF(D690=0,0,Parameters!$C$13*Parameters!$D$13)+IF(E690=0,0,Parameters!$C$14*Parameters!$D$14)+IF(F690=0,0,Parameters!$C$15*Parameters!$D$15)</f>
        <v>24000</v>
      </c>
      <c r="I690" s="60">
        <f t="shared" si="104"/>
        <v>0.35638195698910491</v>
      </c>
      <c r="J690" s="58">
        <f>'S(t) modelling'!H682</f>
        <v>114.39692231145553</v>
      </c>
      <c r="K690" s="57">
        <f>MAX(0,$J690-Parameters!$C$13)*Parameters!$D$13</f>
        <v>4439.6922311455528</v>
      </c>
      <c r="L690" s="27">
        <f>MAX(0,$J690-Parameters!$C$14)*Parameters!$D$14</f>
        <v>3439.6922311455528</v>
      </c>
      <c r="M690" s="58">
        <f>MAX(0,$J690-Parameters!$C$15)*Parameters!$D$15</f>
        <v>2439.6922311455528</v>
      </c>
      <c r="N690" s="61">
        <f t="shared" si="97"/>
        <v>10319.076693436658</v>
      </c>
      <c r="O690" s="59">
        <f>IF(K690=0,0,Parameters!$C$13*Parameters!$D$13)+IF(L690=0,0,Parameters!$C$14*Parameters!$D$14)+IF(M690=0,0,Parameters!$C$15*Parameters!$D$15)</f>
        <v>24000</v>
      </c>
      <c r="P690" s="60">
        <f t="shared" si="99"/>
        <v>0.42996152889319411</v>
      </c>
      <c r="R690" s="56">
        <f t="shared" si="100"/>
        <v>676</v>
      </c>
      <c r="S690" s="57">
        <f>MAX(0,$C690-Parameters!$C$16)*Parameters!$D$16</f>
        <v>1851.055655912839</v>
      </c>
      <c r="T690" s="58">
        <f>MAX(0,$C690-Parameters!$D$17)*Parameters!$D$17</f>
        <v>851.05565591283892</v>
      </c>
      <c r="U690" s="70">
        <f t="shared" si="98"/>
        <v>2702.1113118256781</v>
      </c>
      <c r="V690" s="71">
        <f>IF(S690=0,0,Parameters!$C$16*Parameters!$D$16)+IF(T690=0,0,Parameters!$C$17*Parameters!$D$17)</f>
        <v>19000</v>
      </c>
      <c r="W690" s="60">
        <f t="shared" si="101"/>
        <v>0.14221638483293042</v>
      </c>
      <c r="X690" s="57">
        <f>MAX(0,$J690-Parameters!$C$16)*Parameters!$D$16</f>
        <v>2439.6922311455528</v>
      </c>
      <c r="Y690" s="27">
        <f>MAX(0,$J690-Parameters!$C$17)*Parameters!$D$17</f>
        <v>1439.6922311455526</v>
      </c>
      <c r="Z690" s="72">
        <f t="shared" si="102"/>
        <v>3879.3844622911056</v>
      </c>
      <c r="AA690" s="61">
        <f>IF(X690=0,0,Parameters!$C$16*Parameters!$D$16)+IF(Y690=0,0,Parameters!$C$17*Parameters!$D$17)</f>
        <v>19000</v>
      </c>
      <c r="AB690" s="60">
        <f t="shared" si="103"/>
        <v>0.2041781295942687</v>
      </c>
    </row>
    <row r="691" spans="2:28" x14ac:dyDescent="0.3">
      <c r="B691" s="56">
        <f>'S(t) modelling'!A683</f>
        <v>677</v>
      </c>
      <c r="C691" s="57">
        <f>'S(t) modelling'!E683</f>
        <v>110.0784153903803</v>
      </c>
      <c r="D691" s="57">
        <f>MAX(0,$C691-Parameters!$C$13)*Parameters!$D$13</f>
        <v>4007.8415390380301</v>
      </c>
      <c r="E691" s="27">
        <f>MAX(0,$C691-Parameters!$C$14)*Parameters!$D$14</f>
        <v>3007.8415390380301</v>
      </c>
      <c r="F691" s="58">
        <f>MAX(0,$C691-Parameters!$C$15)*Parameters!$D$15</f>
        <v>2007.8415390380301</v>
      </c>
      <c r="G691" s="59">
        <f t="shared" ref="G691:G754" si="105">SUM(D691:F691)</f>
        <v>9023.5246171140898</v>
      </c>
      <c r="H691" s="59">
        <f>IF(D691=0,0,Parameters!$C$13*Parameters!$D$13)+IF(E691=0,0,Parameters!$C$14*Parameters!$D$14)+IF(F691=0,0,Parameters!$C$15*Parameters!$D$15)</f>
        <v>24000</v>
      </c>
      <c r="I691" s="60">
        <f t="shared" si="104"/>
        <v>0.37598019237975372</v>
      </c>
      <c r="J691" s="58">
        <f>'S(t) modelling'!H683</f>
        <v>101.08973547101347</v>
      </c>
      <c r="K691" s="57">
        <f>MAX(0,$J691-Parameters!$C$13)*Parameters!$D$13</f>
        <v>3108.9735471013469</v>
      </c>
      <c r="L691" s="27">
        <f>MAX(0,$J691-Parameters!$C$14)*Parameters!$D$14</f>
        <v>2108.9735471013469</v>
      </c>
      <c r="M691" s="58">
        <f>MAX(0,$J691-Parameters!$C$15)*Parameters!$D$15</f>
        <v>1108.9735471013469</v>
      </c>
      <c r="N691" s="61">
        <f t="shared" ref="N691:N754" si="106">SUM(K691:M691)</f>
        <v>6326.9206413040411</v>
      </c>
      <c r="O691" s="59">
        <f>IF(K691=0,0,Parameters!$C$13*Parameters!$D$13)+IF(L691=0,0,Parameters!$C$14*Parameters!$D$14)+IF(M691=0,0,Parameters!$C$15*Parameters!$D$15)</f>
        <v>24000</v>
      </c>
      <c r="P691" s="60">
        <f t="shared" si="99"/>
        <v>0.26362169338766839</v>
      </c>
      <c r="R691" s="56">
        <f t="shared" si="100"/>
        <v>677</v>
      </c>
      <c r="S691" s="57">
        <f>MAX(0,$C691-Parameters!$C$16)*Parameters!$D$16</f>
        <v>2007.8415390380301</v>
      </c>
      <c r="T691" s="58">
        <f>MAX(0,$C691-Parameters!$D$17)*Parameters!$D$17</f>
        <v>1007.8415390380301</v>
      </c>
      <c r="U691" s="70">
        <f t="shared" ref="U691:U754" si="107">SUM(S691:T691)</f>
        <v>3015.6830780760602</v>
      </c>
      <c r="V691" s="71">
        <f>IF(S691=0,0,Parameters!$C$16*Parameters!$D$16)+IF(T691=0,0,Parameters!$C$17*Parameters!$D$17)</f>
        <v>19000</v>
      </c>
      <c r="W691" s="60">
        <f t="shared" si="101"/>
        <v>0.15872016200400316</v>
      </c>
      <c r="X691" s="57">
        <f>MAX(0,$J691-Parameters!$C$16)*Parameters!$D$16</f>
        <v>1108.9735471013469</v>
      </c>
      <c r="Y691" s="27">
        <f>MAX(0,$J691-Parameters!$C$17)*Parameters!$D$17</f>
        <v>108.97354710134692</v>
      </c>
      <c r="Z691" s="72">
        <f t="shared" si="102"/>
        <v>1217.9470942026937</v>
      </c>
      <c r="AA691" s="61">
        <f>IF(X691=0,0,Parameters!$C$16*Parameters!$D$16)+IF(Y691=0,0,Parameters!$C$17*Parameters!$D$17)</f>
        <v>19000</v>
      </c>
      <c r="AB691" s="60">
        <f t="shared" si="103"/>
        <v>6.4102478642247038E-2</v>
      </c>
    </row>
    <row r="692" spans="2:28" x14ac:dyDescent="0.3">
      <c r="B692" s="56">
        <f>'S(t) modelling'!A684</f>
        <v>678</v>
      </c>
      <c r="C692" s="57">
        <f>'S(t) modelling'!E684</f>
        <v>116.12221957328818</v>
      </c>
      <c r="D692" s="57">
        <f>MAX(0,$C692-Parameters!$C$13)*Parameters!$D$13</f>
        <v>4612.2219573288176</v>
      </c>
      <c r="E692" s="27">
        <f>MAX(0,$C692-Parameters!$C$14)*Parameters!$D$14</f>
        <v>3612.2219573288176</v>
      </c>
      <c r="F692" s="58">
        <f>MAX(0,$C692-Parameters!$C$15)*Parameters!$D$15</f>
        <v>2612.2219573288176</v>
      </c>
      <c r="G692" s="59">
        <f t="shared" si="105"/>
        <v>10836.665871986454</v>
      </c>
      <c r="H692" s="59">
        <f>IF(D692=0,0,Parameters!$C$13*Parameters!$D$13)+IF(E692=0,0,Parameters!$C$14*Parameters!$D$14)+IF(F692=0,0,Parameters!$C$15*Parameters!$D$15)</f>
        <v>24000</v>
      </c>
      <c r="I692" s="60">
        <f t="shared" si="104"/>
        <v>0.45152774466610224</v>
      </c>
      <c r="J692" s="58">
        <f>'S(t) modelling'!H684</f>
        <v>108.87144613465233</v>
      </c>
      <c r="K692" s="57">
        <f>MAX(0,$J692-Parameters!$C$13)*Parameters!$D$13</f>
        <v>3887.1446134652333</v>
      </c>
      <c r="L692" s="27">
        <f>MAX(0,$J692-Parameters!$C$14)*Parameters!$D$14</f>
        <v>2887.1446134652333</v>
      </c>
      <c r="M692" s="58">
        <f>MAX(0,$J692-Parameters!$C$15)*Parameters!$D$15</f>
        <v>1887.1446134652331</v>
      </c>
      <c r="N692" s="61">
        <f t="shared" si="106"/>
        <v>8661.433840395699</v>
      </c>
      <c r="O692" s="59">
        <f>IF(K692=0,0,Parameters!$C$13*Parameters!$D$13)+IF(L692=0,0,Parameters!$C$14*Parameters!$D$14)+IF(M692=0,0,Parameters!$C$15*Parameters!$D$15)</f>
        <v>24000</v>
      </c>
      <c r="P692" s="60">
        <f t="shared" si="99"/>
        <v>0.36089307668315412</v>
      </c>
      <c r="R692" s="56">
        <f t="shared" si="100"/>
        <v>678</v>
      </c>
      <c r="S692" s="57">
        <f>MAX(0,$C692-Parameters!$C$16)*Parameters!$D$16</f>
        <v>2612.2219573288176</v>
      </c>
      <c r="T692" s="58">
        <f>MAX(0,$C692-Parameters!$D$17)*Parameters!$D$17</f>
        <v>1612.2219573288178</v>
      </c>
      <c r="U692" s="70">
        <f t="shared" si="107"/>
        <v>4224.4439146576351</v>
      </c>
      <c r="V692" s="71">
        <f>IF(S692=0,0,Parameters!$C$16*Parameters!$D$16)+IF(T692=0,0,Parameters!$C$17*Parameters!$D$17)</f>
        <v>19000</v>
      </c>
      <c r="W692" s="60">
        <f t="shared" si="101"/>
        <v>0.22233915340303342</v>
      </c>
      <c r="X692" s="57">
        <f>MAX(0,$J692-Parameters!$C$16)*Parameters!$D$16</f>
        <v>1887.1446134652331</v>
      </c>
      <c r="Y692" s="27">
        <f>MAX(0,$J692-Parameters!$C$17)*Parameters!$D$17</f>
        <v>887.14461346523308</v>
      </c>
      <c r="Z692" s="72">
        <f t="shared" si="102"/>
        <v>2774.2892269304662</v>
      </c>
      <c r="AA692" s="61">
        <f>IF(X692=0,0,Parameters!$C$16*Parameters!$D$16)+IF(Y692=0,0,Parameters!$C$17*Parameters!$D$17)</f>
        <v>19000</v>
      </c>
      <c r="AB692" s="60">
        <f t="shared" si="103"/>
        <v>0.14601522247002455</v>
      </c>
    </row>
    <row r="693" spans="2:28" x14ac:dyDescent="0.3">
      <c r="B693" s="56">
        <f>'S(t) modelling'!A685</f>
        <v>679</v>
      </c>
      <c r="C693" s="57">
        <f>'S(t) modelling'!E685</f>
        <v>110.1065211615749</v>
      </c>
      <c r="D693" s="57">
        <f>MAX(0,$C693-Parameters!$C$13)*Parameters!$D$13</f>
        <v>4010.6521161574901</v>
      </c>
      <c r="E693" s="27">
        <f>MAX(0,$C693-Parameters!$C$14)*Parameters!$D$14</f>
        <v>3010.6521161574901</v>
      </c>
      <c r="F693" s="58">
        <f>MAX(0,$C693-Parameters!$C$15)*Parameters!$D$15</f>
        <v>2010.6521161574904</v>
      </c>
      <c r="G693" s="59">
        <f t="shared" si="105"/>
        <v>9031.9563484724713</v>
      </c>
      <c r="H693" s="59">
        <f>IF(D693=0,0,Parameters!$C$13*Parameters!$D$13)+IF(E693=0,0,Parameters!$C$14*Parameters!$D$14)+IF(F693=0,0,Parameters!$C$15*Parameters!$D$15)</f>
        <v>24000</v>
      </c>
      <c r="I693" s="60">
        <f t="shared" si="104"/>
        <v>0.37633151451968633</v>
      </c>
      <c r="J693" s="58">
        <f>'S(t) modelling'!H685</f>
        <v>106.38703931722263</v>
      </c>
      <c r="K693" s="57">
        <f>MAX(0,$J693-Parameters!$C$13)*Parameters!$D$13</f>
        <v>3638.703931722263</v>
      </c>
      <c r="L693" s="27">
        <f>MAX(0,$J693-Parameters!$C$14)*Parameters!$D$14</f>
        <v>2638.703931722263</v>
      </c>
      <c r="M693" s="58">
        <f>MAX(0,$J693-Parameters!$C$15)*Parameters!$D$15</f>
        <v>1638.703931722263</v>
      </c>
      <c r="N693" s="61">
        <f t="shared" si="106"/>
        <v>7916.1117951667893</v>
      </c>
      <c r="O693" s="59">
        <f>IF(K693=0,0,Parameters!$C$13*Parameters!$D$13)+IF(L693=0,0,Parameters!$C$14*Parameters!$D$14)+IF(M693=0,0,Parameters!$C$15*Parameters!$D$15)</f>
        <v>24000</v>
      </c>
      <c r="P693" s="60">
        <f t="shared" si="99"/>
        <v>0.32983799146528286</v>
      </c>
      <c r="R693" s="56">
        <f t="shared" si="100"/>
        <v>679</v>
      </c>
      <c r="S693" s="57">
        <f>MAX(0,$C693-Parameters!$C$16)*Parameters!$D$16</f>
        <v>2010.6521161574904</v>
      </c>
      <c r="T693" s="58">
        <f>MAX(0,$C693-Parameters!$D$17)*Parameters!$D$17</f>
        <v>1010.6521161574904</v>
      </c>
      <c r="U693" s="70">
        <f t="shared" si="107"/>
        <v>3021.3042323149807</v>
      </c>
      <c r="V693" s="71">
        <f>IF(S693=0,0,Parameters!$C$16*Parameters!$D$16)+IF(T693=0,0,Parameters!$C$17*Parameters!$D$17)</f>
        <v>19000</v>
      </c>
      <c r="W693" s="60">
        <f t="shared" si="101"/>
        <v>0.15901601222710424</v>
      </c>
      <c r="X693" s="57">
        <f>MAX(0,$J693-Parameters!$C$16)*Parameters!$D$16</f>
        <v>1638.703931722263</v>
      </c>
      <c r="Y693" s="27">
        <f>MAX(0,$J693-Parameters!$C$17)*Parameters!$D$17</f>
        <v>638.70393172226295</v>
      </c>
      <c r="Z693" s="72">
        <f t="shared" si="102"/>
        <v>2277.4078634445259</v>
      </c>
      <c r="AA693" s="61">
        <f>IF(X693=0,0,Parameters!$C$16*Parameters!$D$16)+IF(Y693=0,0,Parameters!$C$17*Parameters!$D$17)</f>
        <v>19000</v>
      </c>
      <c r="AB693" s="60">
        <f t="shared" si="103"/>
        <v>0.11986357176023821</v>
      </c>
    </row>
    <row r="694" spans="2:28" x14ac:dyDescent="0.3">
      <c r="B694" s="56">
        <f>'S(t) modelling'!A686</f>
        <v>680</v>
      </c>
      <c r="C694" s="57">
        <f>'S(t) modelling'!E686</f>
        <v>104.58981330337019</v>
      </c>
      <c r="D694" s="57">
        <f>MAX(0,$C694-Parameters!$C$13)*Parameters!$D$13</f>
        <v>3458.9813303370192</v>
      </c>
      <c r="E694" s="27">
        <f>MAX(0,$C694-Parameters!$C$14)*Parameters!$D$14</f>
        <v>2458.9813303370192</v>
      </c>
      <c r="F694" s="58">
        <f>MAX(0,$C694-Parameters!$C$15)*Parameters!$D$15</f>
        <v>1458.9813303370192</v>
      </c>
      <c r="G694" s="59">
        <f t="shared" si="105"/>
        <v>7376.9439910110577</v>
      </c>
      <c r="H694" s="59">
        <f>IF(D694=0,0,Parameters!$C$13*Parameters!$D$13)+IF(E694=0,0,Parameters!$C$14*Parameters!$D$14)+IF(F694=0,0,Parameters!$C$15*Parameters!$D$15)</f>
        <v>24000</v>
      </c>
      <c r="I694" s="60">
        <f t="shared" si="104"/>
        <v>0.30737266629212739</v>
      </c>
      <c r="J694" s="58">
        <f>'S(t) modelling'!H686</f>
        <v>106.82536703423727</v>
      </c>
      <c r="K694" s="57">
        <f>MAX(0,$J694-Parameters!$C$13)*Parameters!$D$13</f>
        <v>3682.5367034237274</v>
      </c>
      <c r="L694" s="27">
        <f>MAX(0,$J694-Parameters!$C$14)*Parameters!$D$14</f>
        <v>2682.5367034237274</v>
      </c>
      <c r="M694" s="58">
        <f>MAX(0,$J694-Parameters!$C$15)*Parameters!$D$15</f>
        <v>1682.5367034237274</v>
      </c>
      <c r="N694" s="61">
        <f t="shared" si="106"/>
        <v>8047.6101102711818</v>
      </c>
      <c r="O694" s="59">
        <f>IF(K694=0,0,Parameters!$C$13*Parameters!$D$13)+IF(L694=0,0,Parameters!$C$14*Parameters!$D$14)+IF(M694=0,0,Parameters!$C$15*Parameters!$D$15)</f>
        <v>24000</v>
      </c>
      <c r="P694" s="60">
        <f t="shared" si="99"/>
        <v>0.33531708792796588</v>
      </c>
      <c r="R694" s="56">
        <f t="shared" si="100"/>
        <v>680</v>
      </c>
      <c r="S694" s="57">
        <f>MAX(0,$C694-Parameters!$C$16)*Parameters!$D$16</f>
        <v>1458.9813303370192</v>
      </c>
      <c r="T694" s="58">
        <f>MAX(0,$C694-Parameters!$D$17)*Parameters!$D$17</f>
        <v>458.98133033701924</v>
      </c>
      <c r="U694" s="70">
        <f t="shared" si="107"/>
        <v>1917.9626606740385</v>
      </c>
      <c r="V694" s="71">
        <f>IF(S694=0,0,Parameters!$C$16*Parameters!$D$16)+IF(T694=0,0,Parameters!$C$17*Parameters!$D$17)</f>
        <v>19000</v>
      </c>
      <c r="W694" s="60">
        <f t="shared" si="101"/>
        <v>0.10094540319337045</v>
      </c>
      <c r="X694" s="57">
        <f>MAX(0,$J694-Parameters!$C$16)*Parameters!$D$16</f>
        <v>1682.5367034237274</v>
      </c>
      <c r="Y694" s="27">
        <f>MAX(0,$J694-Parameters!$C$17)*Parameters!$D$17</f>
        <v>682.53670342372743</v>
      </c>
      <c r="Z694" s="72">
        <f t="shared" si="102"/>
        <v>2365.0734068474549</v>
      </c>
      <c r="AA694" s="61">
        <f>IF(X694=0,0,Parameters!$C$16*Parameters!$D$16)+IF(Y694=0,0,Parameters!$C$17*Parameters!$D$17)</f>
        <v>19000</v>
      </c>
      <c r="AB694" s="60">
        <f t="shared" si="103"/>
        <v>0.12447754772881342</v>
      </c>
    </row>
    <row r="695" spans="2:28" x14ac:dyDescent="0.3">
      <c r="B695" s="56">
        <f>'S(t) modelling'!A687</f>
        <v>681</v>
      </c>
      <c r="C695" s="57">
        <f>'S(t) modelling'!E687</f>
        <v>104.85723020172723</v>
      </c>
      <c r="D695" s="57">
        <f>MAX(0,$C695-Parameters!$C$13)*Parameters!$D$13</f>
        <v>3485.7230201727234</v>
      </c>
      <c r="E695" s="27">
        <f>MAX(0,$C695-Parameters!$C$14)*Parameters!$D$14</f>
        <v>2485.7230201727234</v>
      </c>
      <c r="F695" s="58">
        <f>MAX(0,$C695-Parameters!$C$15)*Parameters!$D$15</f>
        <v>1485.7230201727234</v>
      </c>
      <c r="G695" s="59">
        <f t="shared" si="105"/>
        <v>7457.1690605181702</v>
      </c>
      <c r="H695" s="59">
        <f>IF(D695=0,0,Parameters!$C$13*Parameters!$D$13)+IF(E695=0,0,Parameters!$C$14*Parameters!$D$14)+IF(F695=0,0,Parameters!$C$15*Parameters!$D$15)</f>
        <v>24000</v>
      </c>
      <c r="I695" s="60">
        <f t="shared" si="104"/>
        <v>0.31071537752159045</v>
      </c>
      <c r="J695" s="58">
        <f>'S(t) modelling'!H687</f>
        <v>107.53597979129815</v>
      </c>
      <c r="K695" s="57">
        <f>MAX(0,$J695-Parameters!$C$13)*Parameters!$D$13</f>
        <v>3753.5979791298146</v>
      </c>
      <c r="L695" s="27">
        <f>MAX(0,$J695-Parameters!$C$14)*Parameters!$D$14</f>
        <v>2753.5979791298146</v>
      </c>
      <c r="M695" s="58">
        <f>MAX(0,$J695-Parameters!$C$15)*Parameters!$D$15</f>
        <v>1753.5979791298146</v>
      </c>
      <c r="N695" s="61">
        <f t="shared" si="106"/>
        <v>8260.7939373894442</v>
      </c>
      <c r="O695" s="59">
        <f>IF(K695=0,0,Parameters!$C$13*Parameters!$D$13)+IF(L695=0,0,Parameters!$C$14*Parameters!$D$14)+IF(M695=0,0,Parameters!$C$15*Parameters!$D$15)</f>
        <v>24000</v>
      </c>
      <c r="P695" s="60">
        <f t="shared" si="99"/>
        <v>0.34419974739122683</v>
      </c>
      <c r="R695" s="56">
        <f t="shared" si="100"/>
        <v>681</v>
      </c>
      <c r="S695" s="57">
        <f>MAX(0,$C695-Parameters!$C$16)*Parameters!$D$16</f>
        <v>1485.7230201727234</v>
      </c>
      <c r="T695" s="58">
        <f>MAX(0,$C695-Parameters!$D$17)*Parameters!$D$17</f>
        <v>485.72302017272335</v>
      </c>
      <c r="U695" s="70">
        <f t="shared" si="107"/>
        <v>1971.4460403454468</v>
      </c>
      <c r="V695" s="71">
        <f>IF(S695=0,0,Parameters!$C$16*Parameters!$D$16)+IF(T695=0,0,Parameters!$C$17*Parameters!$D$17)</f>
        <v>19000</v>
      </c>
      <c r="W695" s="60">
        <f t="shared" si="101"/>
        <v>0.10376031791291826</v>
      </c>
      <c r="X695" s="57">
        <f>MAX(0,$J695-Parameters!$C$16)*Parameters!$D$16</f>
        <v>1753.5979791298146</v>
      </c>
      <c r="Y695" s="27">
        <f>MAX(0,$J695-Parameters!$C$17)*Parameters!$D$17</f>
        <v>753.59797912981458</v>
      </c>
      <c r="Z695" s="72">
        <f t="shared" si="102"/>
        <v>2507.1959582596292</v>
      </c>
      <c r="AA695" s="61">
        <f>IF(X695=0,0,Parameters!$C$16*Parameters!$D$16)+IF(Y695=0,0,Parameters!$C$17*Parameters!$D$17)</f>
        <v>19000</v>
      </c>
      <c r="AB695" s="60">
        <f t="shared" si="103"/>
        <v>0.1319576820136647</v>
      </c>
    </row>
    <row r="696" spans="2:28" x14ac:dyDescent="0.3">
      <c r="B696" s="56">
        <f>'S(t) modelling'!A688</f>
        <v>682</v>
      </c>
      <c r="C696" s="57">
        <f>'S(t) modelling'!E688</f>
        <v>103.02261948033866</v>
      </c>
      <c r="D696" s="57">
        <f>MAX(0,$C696-Parameters!$C$13)*Parameters!$D$13</f>
        <v>3302.2619480338662</v>
      </c>
      <c r="E696" s="27">
        <f>MAX(0,$C696-Parameters!$C$14)*Parameters!$D$14</f>
        <v>2302.2619480338662</v>
      </c>
      <c r="F696" s="58">
        <f>MAX(0,$C696-Parameters!$C$15)*Parameters!$D$15</f>
        <v>1302.2619480338662</v>
      </c>
      <c r="G696" s="59">
        <f t="shared" si="105"/>
        <v>6906.7858441015987</v>
      </c>
      <c r="H696" s="59">
        <f>IF(D696=0,0,Parameters!$C$13*Parameters!$D$13)+IF(E696=0,0,Parameters!$C$14*Parameters!$D$14)+IF(F696=0,0,Parameters!$C$15*Parameters!$D$15)</f>
        <v>24000</v>
      </c>
      <c r="I696" s="60">
        <f t="shared" si="104"/>
        <v>0.28778274350423327</v>
      </c>
      <c r="J696" s="58">
        <f>'S(t) modelling'!H688</f>
        <v>110.72448304619201</v>
      </c>
      <c r="K696" s="57">
        <f>MAX(0,$J696-Parameters!$C$13)*Parameters!$D$13</f>
        <v>4072.4483046192008</v>
      </c>
      <c r="L696" s="27">
        <f>MAX(0,$J696-Parameters!$C$14)*Parameters!$D$14</f>
        <v>3072.4483046192008</v>
      </c>
      <c r="M696" s="58">
        <f>MAX(0,$J696-Parameters!$C$15)*Parameters!$D$15</f>
        <v>2072.4483046192008</v>
      </c>
      <c r="N696" s="61">
        <f t="shared" si="106"/>
        <v>9217.3449138576034</v>
      </c>
      <c r="O696" s="59">
        <f>IF(K696=0,0,Parameters!$C$13*Parameters!$D$13)+IF(L696=0,0,Parameters!$C$14*Parameters!$D$14)+IF(M696=0,0,Parameters!$C$15*Parameters!$D$15)</f>
        <v>24000</v>
      </c>
      <c r="P696" s="60">
        <f t="shared" si="99"/>
        <v>0.38405603807740013</v>
      </c>
      <c r="R696" s="56">
        <f t="shared" si="100"/>
        <v>682</v>
      </c>
      <c r="S696" s="57">
        <f>MAX(0,$C696-Parameters!$C$16)*Parameters!$D$16</f>
        <v>1302.2619480338662</v>
      </c>
      <c r="T696" s="58">
        <f>MAX(0,$C696-Parameters!$D$17)*Parameters!$D$17</f>
        <v>302.26194803386619</v>
      </c>
      <c r="U696" s="70">
        <f t="shared" si="107"/>
        <v>1604.5238960677325</v>
      </c>
      <c r="V696" s="71">
        <f>IF(S696=0,0,Parameters!$C$16*Parameters!$D$16)+IF(T696=0,0,Parameters!$C$17*Parameters!$D$17)</f>
        <v>19000</v>
      </c>
      <c r="W696" s="60">
        <f t="shared" si="101"/>
        <v>8.4448626108828029E-2</v>
      </c>
      <c r="X696" s="57">
        <f>MAX(0,$J696-Parameters!$C$16)*Parameters!$D$16</f>
        <v>2072.4483046192008</v>
      </c>
      <c r="Y696" s="27">
        <f>MAX(0,$J696-Parameters!$C$17)*Parameters!$D$17</f>
        <v>1072.4483046192006</v>
      </c>
      <c r="Z696" s="72">
        <f t="shared" si="102"/>
        <v>3144.8966092384017</v>
      </c>
      <c r="AA696" s="61">
        <f>IF(X696=0,0,Parameters!$C$16*Parameters!$D$16)+IF(Y696=0,0,Parameters!$C$17*Parameters!$D$17)</f>
        <v>19000</v>
      </c>
      <c r="AB696" s="60">
        <f t="shared" si="103"/>
        <v>0.1655208741704422</v>
      </c>
    </row>
    <row r="697" spans="2:28" x14ac:dyDescent="0.3">
      <c r="B697" s="56">
        <f>'S(t) modelling'!A689</f>
        <v>683</v>
      </c>
      <c r="C697" s="57">
        <f>'S(t) modelling'!E689</f>
        <v>97.19038389513949</v>
      </c>
      <c r="D697" s="57">
        <f>MAX(0,$C697-Parameters!$C$13)*Parameters!$D$13</f>
        <v>2719.0383895139489</v>
      </c>
      <c r="E697" s="27">
        <f>MAX(0,$C697-Parameters!$C$14)*Parameters!$D$14</f>
        <v>1719.0383895139489</v>
      </c>
      <c r="F697" s="58">
        <f>MAX(0,$C697-Parameters!$C$15)*Parameters!$D$15</f>
        <v>719.03838951394903</v>
      </c>
      <c r="G697" s="59">
        <f t="shared" si="105"/>
        <v>5157.1151685418472</v>
      </c>
      <c r="H697" s="59">
        <f>IF(D697=0,0,Parameters!$C$13*Parameters!$D$13)+IF(E697=0,0,Parameters!$C$14*Parameters!$D$14)+IF(F697=0,0,Parameters!$C$15*Parameters!$D$15)</f>
        <v>24000</v>
      </c>
      <c r="I697" s="60">
        <f t="shared" si="104"/>
        <v>0.21487979868924365</v>
      </c>
      <c r="J697" s="58">
        <f>'S(t) modelling'!H689</f>
        <v>97.84267127937926</v>
      </c>
      <c r="K697" s="57">
        <f>MAX(0,$J697-Parameters!$C$13)*Parameters!$D$13</f>
        <v>2784.267127937926</v>
      </c>
      <c r="L697" s="27">
        <f>MAX(0,$J697-Parameters!$C$14)*Parameters!$D$14</f>
        <v>1784.267127937926</v>
      </c>
      <c r="M697" s="58">
        <f>MAX(0,$J697-Parameters!$C$15)*Parameters!$D$15</f>
        <v>784.26712793792603</v>
      </c>
      <c r="N697" s="61">
        <f t="shared" si="106"/>
        <v>5352.8013838137776</v>
      </c>
      <c r="O697" s="59">
        <f>IF(K697=0,0,Parameters!$C$13*Parameters!$D$13)+IF(L697=0,0,Parameters!$C$14*Parameters!$D$14)+IF(M697=0,0,Parameters!$C$15*Parameters!$D$15)</f>
        <v>24000</v>
      </c>
      <c r="P697" s="60">
        <f t="shared" si="99"/>
        <v>0.22303339099224073</v>
      </c>
      <c r="R697" s="56">
        <f t="shared" si="100"/>
        <v>683</v>
      </c>
      <c r="S697" s="57">
        <f>MAX(0,$C697-Parameters!$C$16)*Parameters!$D$16</f>
        <v>719.03838951394903</v>
      </c>
      <c r="T697" s="58">
        <f>MAX(0,$C697-Parameters!$D$17)*Parameters!$D$17</f>
        <v>0</v>
      </c>
      <c r="U697" s="70">
        <f t="shared" si="107"/>
        <v>719.03838951394903</v>
      </c>
      <c r="V697" s="71">
        <f>IF(S697=0,0,Parameters!$C$16*Parameters!$D$16)+IF(T697=0,0,Parameters!$C$17*Parameters!$D$17)</f>
        <v>9000</v>
      </c>
      <c r="W697" s="60">
        <f t="shared" si="101"/>
        <v>7.9893154390438786E-2</v>
      </c>
      <c r="X697" s="57">
        <f>MAX(0,$J697-Parameters!$C$16)*Parameters!$D$16</f>
        <v>784.26712793792603</v>
      </c>
      <c r="Y697" s="27">
        <f>MAX(0,$J697-Parameters!$C$17)*Parameters!$D$17</f>
        <v>0</v>
      </c>
      <c r="Z697" s="72">
        <f t="shared" si="102"/>
        <v>784.26712793792603</v>
      </c>
      <c r="AA697" s="61">
        <f>IF(X697=0,0,Parameters!$C$16*Parameters!$D$16)+IF(Y697=0,0,Parameters!$C$17*Parameters!$D$17)</f>
        <v>9000</v>
      </c>
      <c r="AB697" s="60">
        <f t="shared" si="103"/>
        <v>8.7140791993102887E-2</v>
      </c>
    </row>
    <row r="698" spans="2:28" x14ac:dyDescent="0.3">
      <c r="B698" s="56">
        <f>'S(t) modelling'!A690</f>
        <v>684</v>
      </c>
      <c r="C698" s="57">
        <f>'S(t) modelling'!E690</f>
        <v>102.8798108683322</v>
      </c>
      <c r="D698" s="57">
        <f>MAX(0,$C698-Parameters!$C$13)*Parameters!$D$13</f>
        <v>3287.9810868332202</v>
      </c>
      <c r="E698" s="27">
        <f>MAX(0,$C698-Parameters!$C$14)*Parameters!$D$14</f>
        <v>2287.9810868332202</v>
      </c>
      <c r="F698" s="58">
        <f>MAX(0,$C698-Parameters!$C$15)*Parameters!$D$15</f>
        <v>1287.9810868332199</v>
      </c>
      <c r="G698" s="59">
        <f t="shared" si="105"/>
        <v>6863.94326049966</v>
      </c>
      <c r="H698" s="59">
        <f>IF(D698=0,0,Parameters!$C$13*Parameters!$D$13)+IF(E698=0,0,Parameters!$C$14*Parameters!$D$14)+IF(F698=0,0,Parameters!$C$15*Parameters!$D$15)</f>
        <v>24000</v>
      </c>
      <c r="I698" s="60">
        <f t="shared" si="104"/>
        <v>0.2859976358541525</v>
      </c>
      <c r="J698" s="58">
        <f>'S(t) modelling'!H690</f>
        <v>119.147690000636</v>
      </c>
      <c r="K698" s="57">
        <f>MAX(0,$J698-Parameters!$C$13)*Parameters!$D$13</f>
        <v>4914.7690000636003</v>
      </c>
      <c r="L698" s="27">
        <f>MAX(0,$J698-Parameters!$C$14)*Parameters!$D$14</f>
        <v>3914.7690000636003</v>
      </c>
      <c r="M698" s="58">
        <f>MAX(0,$J698-Parameters!$C$15)*Parameters!$D$15</f>
        <v>2914.7690000636003</v>
      </c>
      <c r="N698" s="61">
        <f t="shared" si="106"/>
        <v>11744.307000190802</v>
      </c>
      <c r="O698" s="59">
        <f>IF(K698=0,0,Parameters!$C$13*Parameters!$D$13)+IF(L698=0,0,Parameters!$C$14*Parameters!$D$14)+IF(M698=0,0,Parameters!$C$15*Parameters!$D$15)</f>
        <v>24000</v>
      </c>
      <c r="P698" s="60">
        <f t="shared" si="99"/>
        <v>0.48934612500795005</v>
      </c>
      <c r="R698" s="56">
        <f t="shared" si="100"/>
        <v>684</v>
      </c>
      <c r="S698" s="57">
        <f>MAX(0,$C698-Parameters!$C$16)*Parameters!$D$16</f>
        <v>1287.9810868332199</v>
      </c>
      <c r="T698" s="58">
        <f>MAX(0,$C698-Parameters!$D$17)*Parameters!$D$17</f>
        <v>287.98108683321999</v>
      </c>
      <c r="U698" s="70">
        <f t="shared" si="107"/>
        <v>1575.9621736664399</v>
      </c>
      <c r="V698" s="71">
        <f>IF(S698=0,0,Parameters!$C$16*Parameters!$D$16)+IF(T698=0,0,Parameters!$C$17*Parameters!$D$17)</f>
        <v>19000</v>
      </c>
      <c r="W698" s="60">
        <f t="shared" si="101"/>
        <v>8.2945377561391573E-2</v>
      </c>
      <c r="X698" s="57">
        <f>MAX(0,$J698-Parameters!$C$16)*Parameters!$D$16</f>
        <v>2914.7690000636003</v>
      </c>
      <c r="Y698" s="27">
        <f>MAX(0,$J698-Parameters!$C$17)*Parameters!$D$17</f>
        <v>1914.7690000636003</v>
      </c>
      <c r="Z698" s="72">
        <f t="shared" si="102"/>
        <v>4829.5380001272006</v>
      </c>
      <c r="AA698" s="61">
        <f>IF(X698=0,0,Parameters!$C$16*Parameters!$D$16)+IF(Y698=0,0,Parameters!$C$17*Parameters!$D$17)</f>
        <v>19000</v>
      </c>
      <c r="AB698" s="60">
        <f t="shared" si="103"/>
        <v>0.25418621053301055</v>
      </c>
    </row>
    <row r="699" spans="2:28" x14ac:dyDescent="0.3">
      <c r="B699" s="56">
        <f>'S(t) modelling'!A691</f>
        <v>685</v>
      </c>
      <c r="C699" s="57">
        <f>'S(t) modelling'!E691</f>
        <v>108.32329531075931</v>
      </c>
      <c r="D699" s="57">
        <f>MAX(0,$C699-Parameters!$C$13)*Parameters!$D$13</f>
        <v>3832.3295310759304</v>
      </c>
      <c r="E699" s="27">
        <f>MAX(0,$C699-Parameters!$C$14)*Parameters!$D$14</f>
        <v>2832.3295310759304</v>
      </c>
      <c r="F699" s="58">
        <f>MAX(0,$C699-Parameters!$C$15)*Parameters!$D$15</f>
        <v>1832.3295310759306</v>
      </c>
      <c r="G699" s="59">
        <f t="shared" si="105"/>
        <v>8496.9885932277921</v>
      </c>
      <c r="H699" s="59">
        <f>IF(D699=0,0,Parameters!$C$13*Parameters!$D$13)+IF(E699=0,0,Parameters!$C$14*Parameters!$D$14)+IF(F699=0,0,Parameters!$C$15*Parameters!$D$15)</f>
        <v>24000</v>
      </c>
      <c r="I699" s="60">
        <f t="shared" si="104"/>
        <v>0.35404119138449136</v>
      </c>
      <c r="J699" s="58">
        <f>'S(t) modelling'!H691</f>
        <v>118.59519470763115</v>
      </c>
      <c r="K699" s="57">
        <f>MAX(0,$J699-Parameters!$C$13)*Parameters!$D$13</f>
        <v>4859.5194707631154</v>
      </c>
      <c r="L699" s="27">
        <f>MAX(0,$J699-Parameters!$C$14)*Parameters!$D$14</f>
        <v>3859.5194707631154</v>
      </c>
      <c r="M699" s="58">
        <f>MAX(0,$J699-Parameters!$C$15)*Parameters!$D$15</f>
        <v>2859.5194707631154</v>
      </c>
      <c r="N699" s="61">
        <f t="shared" si="106"/>
        <v>11578.558412289345</v>
      </c>
      <c r="O699" s="59">
        <f>IF(K699=0,0,Parameters!$C$13*Parameters!$D$13)+IF(L699=0,0,Parameters!$C$14*Parameters!$D$14)+IF(M699=0,0,Parameters!$C$15*Parameters!$D$15)</f>
        <v>24000</v>
      </c>
      <c r="P699" s="60">
        <f t="shared" si="99"/>
        <v>0.48243993384538936</v>
      </c>
      <c r="R699" s="56">
        <f t="shared" si="100"/>
        <v>685</v>
      </c>
      <c r="S699" s="57">
        <f>MAX(0,$C699-Parameters!$C$16)*Parameters!$D$16</f>
        <v>1832.3295310759306</v>
      </c>
      <c r="T699" s="58">
        <f>MAX(0,$C699-Parameters!$D$17)*Parameters!$D$17</f>
        <v>832.32953107593062</v>
      </c>
      <c r="U699" s="70">
        <f t="shared" si="107"/>
        <v>2664.6590621518612</v>
      </c>
      <c r="V699" s="71">
        <f>IF(S699=0,0,Parameters!$C$16*Parameters!$D$16)+IF(T699=0,0,Parameters!$C$17*Parameters!$D$17)</f>
        <v>19000</v>
      </c>
      <c r="W699" s="60">
        <f t="shared" si="101"/>
        <v>0.14024521379746638</v>
      </c>
      <c r="X699" s="57">
        <f>MAX(0,$J699-Parameters!$C$16)*Parameters!$D$16</f>
        <v>2859.5194707631154</v>
      </c>
      <c r="Y699" s="27">
        <f>MAX(0,$J699-Parameters!$C$17)*Parameters!$D$17</f>
        <v>1859.5194707631151</v>
      </c>
      <c r="Z699" s="72">
        <f t="shared" si="102"/>
        <v>4719.0389415262307</v>
      </c>
      <c r="AA699" s="61">
        <f>IF(X699=0,0,Parameters!$C$16*Parameters!$D$16)+IF(Y699=0,0,Parameters!$C$17*Parameters!$D$17)</f>
        <v>19000</v>
      </c>
      <c r="AB699" s="60">
        <f t="shared" si="103"/>
        <v>0.24837047060664372</v>
      </c>
    </row>
    <row r="700" spans="2:28" x14ac:dyDescent="0.3">
      <c r="B700" s="56">
        <f>'S(t) modelling'!A692</f>
        <v>686</v>
      </c>
      <c r="C700" s="57">
        <f>'S(t) modelling'!E692</f>
        <v>113.94883226075278</v>
      </c>
      <c r="D700" s="57">
        <f>MAX(0,$C700-Parameters!$C$13)*Parameters!$D$13</f>
        <v>4394.8832260752779</v>
      </c>
      <c r="E700" s="27">
        <f>MAX(0,$C700-Parameters!$C$14)*Parameters!$D$14</f>
        <v>3394.8832260752779</v>
      </c>
      <c r="F700" s="58">
        <f>MAX(0,$C700-Parameters!$C$15)*Parameters!$D$15</f>
        <v>2394.8832260752779</v>
      </c>
      <c r="G700" s="59">
        <f t="shared" si="105"/>
        <v>10184.649678225833</v>
      </c>
      <c r="H700" s="59">
        <f>IF(D700=0,0,Parameters!$C$13*Parameters!$D$13)+IF(E700=0,0,Parameters!$C$14*Parameters!$D$14)+IF(F700=0,0,Parameters!$C$15*Parameters!$D$15)</f>
        <v>24000</v>
      </c>
      <c r="I700" s="60">
        <f t="shared" si="104"/>
        <v>0.42436040325940971</v>
      </c>
      <c r="J700" s="58">
        <f>'S(t) modelling'!H692</f>
        <v>104.91631377843342</v>
      </c>
      <c r="K700" s="57">
        <f>MAX(0,$J700-Parameters!$C$13)*Parameters!$D$13</f>
        <v>3491.6313778433419</v>
      </c>
      <c r="L700" s="27">
        <f>MAX(0,$J700-Parameters!$C$14)*Parameters!$D$14</f>
        <v>2491.6313778433419</v>
      </c>
      <c r="M700" s="58">
        <f>MAX(0,$J700-Parameters!$C$15)*Parameters!$D$15</f>
        <v>1491.6313778433419</v>
      </c>
      <c r="N700" s="61">
        <f t="shared" si="106"/>
        <v>7474.894133530026</v>
      </c>
      <c r="O700" s="59">
        <f>IF(K700=0,0,Parameters!$C$13*Parameters!$D$13)+IF(L700=0,0,Parameters!$C$14*Parameters!$D$14)+IF(M700=0,0,Parameters!$C$15*Parameters!$D$15)</f>
        <v>24000</v>
      </c>
      <c r="P700" s="60">
        <f t="shared" si="99"/>
        <v>0.31145392223041773</v>
      </c>
      <c r="R700" s="56">
        <f t="shared" si="100"/>
        <v>686</v>
      </c>
      <c r="S700" s="57">
        <f>MAX(0,$C700-Parameters!$C$16)*Parameters!$D$16</f>
        <v>2394.8832260752779</v>
      </c>
      <c r="T700" s="58">
        <f>MAX(0,$C700-Parameters!$D$17)*Parameters!$D$17</f>
        <v>1394.8832260752781</v>
      </c>
      <c r="U700" s="70">
        <f t="shared" si="107"/>
        <v>3789.7664521505558</v>
      </c>
      <c r="V700" s="71">
        <f>IF(S700=0,0,Parameters!$C$16*Parameters!$D$16)+IF(T700=0,0,Parameters!$C$17*Parameters!$D$17)</f>
        <v>19000</v>
      </c>
      <c r="W700" s="60">
        <f t="shared" si="101"/>
        <v>0.1994613922184503</v>
      </c>
      <c r="X700" s="57">
        <f>MAX(0,$J700-Parameters!$C$16)*Parameters!$D$16</f>
        <v>1491.6313778433419</v>
      </c>
      <c r="Y700" s="27">
        <f>MAX(0,$J700-Parameters!$C$17)*Parameters!$D$17</f>
        <v>491.63137784334197</v>
      </c>
      <c r="Z700" s="72">
        <f t="shared" si="102"/>
        <v>1983.2627556866837</v>
      </c>
      <c r="AA700" s="61">
        <f>IF(X700=0,0,Parameters!$C$16*Parameters!$D$16)+IF(Y700=0,0,Parameters!$C$17*Parameters!$D$17)</f>
        <v>19000</v>
      </c>
      <c r="AB700" s="60">
        <f t="shared" si="103"/>
        <v>0.10438225029929914</v>
      </c>
    </row>
    <row r="701" spans="2:28" x14ac:dyDescent="0.3">
      <c r="B701" s="56">
        <f>'S(t) modelling'!A693</f>
        <v>687</v>
      </c>
      <c r="C701" s="57">
        <f>'S(t) modelling'!E693</f>
        <v>121.12946676790355</v>
      </c>
      <c r="D701" s="57">
        <f>MAX(0,$C701-Parameters!$C$13)*Parameters!$D$13</f>
        <v>5112.946676790355</v>
      </c>
      <c r="E701" s="27">
        <f>MAX(0,$C701-Parameters!$C$14)*Parameters!$D$14</f>
        <v>4112.946676790355</v>
      </c>
      <c r="F701" s="58">
        <f>MAX(0,$C701-Parameters!$C$15)*Parameters!$D$15</f>
        <v>3112.946676790355</v>
      </c>
      <c r="G701" s="59">
        <f t="shared" si="105"/>
        <v>12338.840030371066</v>
      </c>
      <c r="H701" s="59">
        <f>IF(D701=0,0,Parameters!$C$13*Parameters!$D$13)+IF(E701=0,0,Parameters!$C$14*Parameters!$D$14)+IF(F701=0,0,Parameters!$C$15*Parameters!$D$15)</f>
        <v>24000</v>
      </c>
      <c r="I701" s="60">
        <f t="shared" si="104"/>
        <v>0.51411833459879441</v>
      </c>
      <c r="J701" s="58">
        <f>'S(t) modelling'!H693</f>
        <v>120.58899984270192</v>
      </c>
      <c r="K701" s="57">
        <f>MAX(0,$J701-Parameters!$C$13)*Parameters!$D$13</f>
        <v>5058.8999842701924</v>
      </c>
      <c r="L701" s="27">
        <f>MAX(0,$J701-Parameters!$C$14)*Parameters!$D$14</f>
        <v>4058.8999842701924</v>
      </c>
      <c r="M701" s="58">
        <f>MAX(0,$J701-Parameters!$C$15)*Parameters!$D$15</f>
        <v>3058.8999842701924</v>
      </c>
      <c r="N701" s="61">
        <f t="shared" si="106"/>
        <v>12176.699952810577</v>
      </c>
      <c r="O701" s="59">
        <f>IF(K701=0,0,Parameters!$C$13*Parameters!$D$13)+IF(L701=0,0,Parameters!$C$14*Parameters!$D$14)+IF(M701=0,0,Parameters!$C$15*Parameters!$D$15)</f>
        <v>24000</v>
      </c>
      <c r="P701" s="60">
        <f t="shared" si="99"/>
        <v>0.50736249803377409</v>
      </c>
      <c r="R701" s="56">
        <f t="shared" si="100"/>
        <v>687</v>
      </c>
      <c r="S701" s="57">
        <f>MAX(0,$C701-Parameters!$C$16)*Parameters!$D$16</f>
        <v>3112.946676790355</v>
      </c>
      <c r="T701" s="58">
        <f>MAX(0,$C701-Parameters!$D$17)*Parameters!$D$17</f>
        <v>2112.946676790355</v>
      </c>
      <c r="U701" s="70">
        <f t="shared" si="107"/>
        <v>5225.89335358071</v>
      </c>
      <c r="V701" s="71">
        <f>IF(S701=0,0,Parameters!$C$16*Parameters!$D$16)+IF(T701=0,0,Parameters!$C$17*Parameters!$D$17)</f>
        <v>19000</v>
      </c>
      <c r="W701" s="60">
        <f t="shared" si="101"/>
        <v>0.27504701860951103</v>
      </c>
      <c r="X701" s="57">
        <f>MAX(0,$J701-Parameters!$C$16)*Parameters!$D$16</f>
        <v>3058.8999842701924</v>
      </c>
      <c r="Y701" s="27">
        <f>MAX(0,$J701-Parameters!$C$17)*Parameters!$D$17</f>
        <v>2058.8999842701924</v>
      </c>
      <c r="Z701" s="72">
        <f t="shared" si="102"/>
        <v>5117.7999685403847</v>
      </c>
      <c r="AA701" s="61">
        <f>IF(X701=0,0,Parameters!$C$16*Parameters!$D$16)+IF(Y701=0,0,Parameters!$C$17*Parameters!$D$17)</f>
        <v>19000</v>
      </c>
      <c r="AB701" s="60">
        <f t="shared" si="103"/>
        <v>0.26935789308107289</v>
      </c>
    </row>
    <row r="702" spans="2:28" x14ac:dyDescent="0.3">
      <c r="B702" s="56">
        <f>'S(t) modelling'!A694</f>
        <v>688</v>
      </c>
      <c r="C702" s="57">
        <f>'S(t) modelling'!E694</f>
        <v>96.601566813083267</v>
      </c>
      <c r="D702" s="57">
        <f>MAX(0,$C702-Parameters!$C$13)*Parameters!$D$13</f>
        <v>2660.1566813083268</v>
      </c>
      <c r="E702" s="27">
        <f>MAX(0,$C702-Parameters!$C$14)*Parameters!$D$14</f>
        <v>1660.1566813083266</v>
      </c>
      <c r="F702" s="58">
        <f>MAX(0,$C702-Parameters!$C$15)*Parameters!$D$15</f>
        <v>660.1566813083266</v>
      </c>
      <c r="G702" s="59">
        <f t="shared" si="105"/>
        <v>4980.47004392498</v>
      </c>
      <c r="H702" s="59">
        <f>IF(D702=0,0,Parameters!$C$13*Parameters!$D$13)+IF(E702=0,0,Parameters!$C$14*Parameters!$D$14)+IF(F702=0,0,Parameters!$C$15*Parameters!$D$15)</f>
        <v>24000</v>
      </c>
      <c r="I702" s="60">
        <f t="shared" si="104"/>
        <v>0.20751958516354083</v>
      </c>
      <c r="J702" s="58">
        <f>'S(t) modelling'!H694</f>
        <v>98.061586235927265</v>
      </c>
      <c r="K702" s="57">
        <f>MAX(0,$J702-Parameters!$C$13)*Parameters!$D$13</f>
        <v>2806.1586235927266</v>
      </c>
      <c r="L702" s="27">
        <f>MAX(0,$J702-Parameters!$C$14)*Parameters!$D$14</f>
        <v>1806.1586235927266</v>
      </c>
      <c r="M702" s="58">
        <f>MAX(0,$J702-Parameters!$C$15)*Parameters!$D$15</f>
        <v>806.1586235927266</v>
      </c>
      <c r="N702" s="61">
        <f t="shared" si="106"/>
        <v>5418.4758707781803</v>
      </c>
      <c r="O702" s="59">
        <f>IF(K702=0,0,Parameters!$C$13*Parameters!$D$13)+IF(L702=0,0,Parameters!$C$14*Parameters!$D$14)+IF(M702=0,0,Parameters!$C$15*Parameters!$D$15)</f>
        <v>24000</v>
      </c>
      <c r="P702" s="60">
        <f t="shared" si="99"/>
        <v>0.22576982794909084</v>
      </c>
      <c r="R702" s="56">
        <f t="shared" si="100"/>
        <v>688</v>
      </c>
      <c r="S702" s="57">
        <f>MAX(0,$C702-Parameters!$C$16)*Parameters!$D$16</f>
        <v>660.1566813083266</v>
      </c>
      <c r="T702" s="58">
        <f>MAX(0,$C702-Parameters!$D$17)*Parameters!$D$17</f>
        <v>0</v>
      </c>
      <c r="U702" s="70">
        <f t="shared" si="107"/>
        <v>660.1566813083266</v>
      </c>
      <c r="V702" s="71">
        <f>IF(S702=0,0,Parameters!$C$16*Parameters!$D$16)+IF(T702=0,0,Parameters!$C$17*Parameters!$D$17)</f>
        <v>9000</v>
      </c>
      <c r="W702" s="60">
        <f t="shared" si="101"/>
        <v>7.3350742367591842E-2</v>
      </c>
      <c r="X702" s="57">
        <f>MAX(0,$J702-Parameters!$C$16)*Parameters!$D$16</f>
        <v>806.1586235927266</v>
      </c>
      <c r="Y702" s="27">
        <f>MAX(0,$J702-Parameters!$C$17)*Parameters!$D$17</f>
        <v>0</v>
      </c>
      <c r="Z702" s="72">
        <f t="shared" si="102"/>
        <v>806.1586235927266</v>
      </c>
      <c r="AA702" s="61">
        <f>IF(X702=0,0,Parameters!$C$16*Parameters!$D$16)+IF(Y702=0,0,Parameters!$C$17*Parameters!$D$17)</f>
        <v>9000</v>
      </c>
      <c r="AB702" s="60">
        <f t="shared" si="103"/>
        <v>8.9573180399191848E-2</v>
      </c>
    </row>
    <row r="703" spans="2:28" x14ac:dyDescent="0.3">
      <c r="B703" s="56">
        <f>'S(t) modelling'!A695</f>
        <v>689</v>
      </c>
      <c r="C703" s="57">
        <f>'S(t) modelling'!E695</f>
        <v>84.988828119657398</v>
      </c>
      <c r="D703" s="57">
        <f>MAX(0,$C703-Parameters!$C$13)*Parameters!$D$13</f>
        <v>1498.8828119657398</v>
      </c>
      <c r="E703" s="27">
        <f>MAX(0,$C703-Parameters!$C$14)*Parameters!$D$14</f>
        <v>498.88281196573985</v>
      </c>
      <c r="F703" s="58">
        <f>MAX(0,$C703-Parameters!$C$15)*Parameters!$D$15</f>
        <v>0</v>
      </c>
      <c r="G703" s="59">
        <f t="shared" si="105"/>
        <v>1997.7656239314797</v>
      </c>
      <c r="H703" s="59">
        <f>IF(D703=0,0,Parameters!$C$13*Parameters!$D$13)+IF(E703=0,0,Parameters!$C$14*Parameters!$D$14)+IF(F703=0,0,Parameters!$C$15*Parameters!$D$15)</f>
        <v>15000</v>
      </c>
      <c r="I703" s="60">
        <f t="shared" si="104"/>
        <v>0.13318437492876531</v>
      </c>
      <c r="J703" s="58">
        <f>'S(t) modelling'!H695</f>
        <v>97.826463259698954</v>
      </c>
      <c r="K703" s="57">
        <f>MAX(0,$J703-Parameters!$C$13)*Parameters!$D$13</f>
        <v>2782.6463259698953</v>
      </c>
      <c r="L703" s="27">
        <f>MAX(0,$J703-Parameters!$C$14)*Parameters!$D$14</f>
        <v>1782.6463259698953</v>
      </c>
      <c r="M703" s="58">
        <f>MAX(0,$J703-Parameters!$C$15)*Parameters!$D$15</f>
        <v>782.64632596989543</v>
      </c>
      <c r="N703" s="61">
        <f t="shared" si="106"/>
        <v>5347.9389779096864</v>
      </c>
      <c r="O703" s="59">
        <f>IF(K703=0,0,Parameters!$C$13*Parameters!$D$13)+IF(L703=0,0,Parameters!$C$14*Parameters!$D$14)+IF(M703=0,0,Parameters!$C$15*Parameters!$D$15)</f>
        <v>24000</v>
      </c>
      <c r="P703" s="60">
        <f t="shared" si="99"/>
        <v>0.22283079074623693</v>
      </c>
      <c r="R703" s="56">
        <f t="shared" si="100"/>
        <v>689</v>
      </c>
      <c r="S703" s="57">
        <f>MAX(0,$C703-Parameters!$C$16)*Parameters!$D$16</f>
        <v>0</v>
      </c>
      <c r="T703" s="58">
        <f>MAX(0,$C703-Parameters!$D$17)*Parameters!$D$17</f>
        <v>0</v>
      </c>
      <c r="U703" s="70">
        <f t="shared" si="107"/>
        <v>0</v>
      </c>
      <c r="V703" s="71">
        <f>IF(S703=0,0,Parameters!$C$16*Parameters!$D$16)+IF(T703=0,0,Parameters!$C$17*Parameters!$D$17)</f>
        <v>0</v>
      </c>
      <c r="W703" s="60">
        <f t="shared" si="101"/>
        <v>0</v>
      </c>
      <c r="X703" s="57">
        <f>MAX(0,$J703-Parameters!$C$16)*Parameters!$D$16</f>
        <v>782.64632596989543</v>
      </c>
      <c r="Y703" s="27">
        <f>MAX(0,$J703-Parameters!$C$17)*Parameters!$D$17</f>
        <v>0</v>
      </c>
      <c r="Z703" s="72">
        <f t="shared" si="102"/>
        <v>782.64632596989543</v>
      </c>
      <c r="AA703" s="61">
        <f>IF(X703=0,0,Parameters!$C$16*Parameters!$D$16)+IF(Y703=0,0,Parameters!$C$17*Parameters!$D$17)</f>
        <v>9000</v>
      </c>
      <c r="AB703" s="60">
        <f t="shared" si="103"/>
        <v>8.6960702885543931E-2</v>
      </c>
    </row>
    <row r="704" spans="2:28" x14ac:dyDescent="0.3">
      <c r="B704" s="56">
        <f>'S(t) modelling'!A696</f>
        <v>690</v>
      </c>
      <c r="C704" s="57">
        <f>'S(t) modelling'!E696</f>
        <v>109.38038291450133</v>
      </c>
      <c r="D704" s="57">
        <f>MAX(0,$C704-Parameters!$C$13)*Parameters!$D$13</f>
        <v>3938.0382914501324</v>
      </c>
      <c r="E704" s="27">
        <f>MAX(0,$C704-Parameters!$C$14)*Parameters!$D$14</f>
        <v>2938.0382914501324</v>
      </c>
      <c r="F704" s="58">
        <f>MAX(0,$C704-Parameters!$C$15)*Parameters!$D$15</f>
        <v>1938.0382914501324</v>
      </c>
      <c r="G704" s="59">
        <f t="shared" si="105"/>
        <v>8814.1148743503982</v>
      </c>
      <c r="H704" s="59">
        <f>IF(D704=0,0,Parameters!$C$13*Parameters!$D$13)+IF(E704=0,0,Parameters!$C$14*Parameters!$D$14)+IF(F704=0,0,Parameters!$C$15*Parameters!$D$15)</f>
        <v>24000</v>
      </c>
      <c r="I704" s="60">
        <f t="shared" si="104"/>
        <v>0.36725478643126658</v>
      </c>
      <c r="J704" s="58">
        <f>'S(t) modelling'!H696</f>
        <v>111.64018289485851</v>
      </c>
      <c r="K704" s="57">
        <f>MAX(0,$J704-Parameters!$C$13)*Parameters!$D$13</f>
        <v>4164.0182894858508</v>
      </c>
      <c r="L704" s="27">
        <f>MAX(0,$J704-Parameters!$C$14)*Parameters!$D$14</f>
        <v>3164.0182894858513</v>
      </c>
      <c r="M704" s="58">
        <f>MAX(0,$J704-Parameters!$C$15)*Parameters!$D$15</f>
        <v>2164.0182894858513</v>
      </c>
      <c r="N704" s="61">
        <f t="shared" si="106"/>
        <v>9492.0548684575533</v>
      </c>
      <c r="O704" s="59">
        <f>IF(K704=0,0,Parameters!$C$13*Parameters!$D$13)+IF(L704=0,0,Parameters!$C$14*Parameters!$D$14)+IF(M704=0,0,Parameters!$C$15*Parameters!$D$15)</f>
        <v>24000</v>
      </c>
      <c r="P704" s="60">
        <f t="shared" si="99"/>
        <v>0.39550228618573141</v>
      </c>
      <c r="R704" s="56">
        <f t="shared" si="100"/>
        <v>690</v>
      </c>
      <c r="S704" s="57">
        <f>MAX(0,$C704-Parameters!$C$16)*Parameters!$D$16</f>
        <v>1938.0382914501324</v>
      </c>
      <c r="T704" s="58">
        <f>MAX(0,$C704-Parameters!$D$17)*Parameters!$D$17</f>
        <v>938.03829145013253</v>
      </c>
      <c r="U704" s="70">
        <f t="shared" si="107"/>
        <v>2876.0765829002648</v>
      </c>
      <c r="V704" s="71">
        <f>IF(S704=0,0,Parameters!$C$16*Parameters!$D$16)+IF(T704=0,0,Parameters!$C$17*Parameters!$D$17)</f>
        <v>19000</v>
      </c>
      <c r="W704" s="60">
        <f t="shared" si="101"/>
        <v>0.15137245173159289</v>
      </c>
      <c r="X704" s="57">
        <f>MAX(0,$J704-Parameters!$C$16)*Parameters!$D$16</f>
        <v>2164.0182894858513</v>
      </c>
      <c r="Y704" s="27">
        <f>MAX(0,$J704-Parameters!$C$17)*Parameters!$D$17</f>
        <v>1164.0182894858513</v>
      </c>
      <c r="Z704" s="72">
        <f t="shared" si="102"/>
        <v>3328.0365789717025</v>
      </c>
      <c r="AA704" s="61">
        <f>IF(X704=0,0,Parameters!$C$16*Parameters!$D$16)+IF(Y704=0,0,Parameters!$C$17*Parameters!$D$17)</f>
        <v>19000</v>
      </c>
      <c r="AB704" s="60">
        <f t="shared" si="103"/>
        <v>0.17515981994587909</v>
      </c>
    </row>
    <row r="705" spans="2:28" x14ac:dyDescent="0.3">
      <c r="B705" s="56">
        <f>'S(t) modelling'!A697</f>
        <v>691</v>
      </c>
      <c r="C705" s="57">
        <f>'S(t) modelling'!E697</f>
        <v>98.321288303777237</v>
      </c>
      <c r="D705" s="57">
        <f>MAX(0,$C705-Parameters!$C$13)*Parameters!$D$13</f>
        <v>2832.1288303777237</v>
      </c>
      <c r="E705" s="27">
        <f>MAX(0,$C705-Parameters!$C$14)*Parameters!$D$14</f>
        <v>1832.1288303777237</v>
      </c>
      <c r="F705" s="58">
        <f>MAX(0,$C705-Parameters!$C$15)*Parameters!$D$15</f>
        <v>832.12883037772372</v>
      </c>
      <c r="G705" s="59">
        <f t="shared" si="105"/>
        <v>5496.3864911331711</v>
      </c>
      <c r="H705" s="59">
        <f>IF(D705=0,0,Parameters!$C$13*Parameters!$D$13)+IF(E705=0,0,Parameters!$C$14*Parameters!$D$14)+IF(F705=0,0,Parameters!$C$15*Parameters!$D$15)</f>
        <v>24000</v>
      </c>
      <c r="I705" s="60">
        <f t="shared" si="104"/>
        <v>0.22901610379721546</v>
      </c>
      <c r="J705" s="58">
        <f>'S(t) modelling'!H697</f>
        <v>150.12515844886124</v>
      </c>
      <c r="K705" s="57">
        <f>MAX(0,$J705-Parameters!$C$13)*Parameters!$D$13</f>
        <v>8012.5158448861239</v>
      </c>
      <c r="L705" s="27">
        <f>MAX(0,$J705-Parameters!$C$14)*Parameters!$D$14</f>
        <v>7012.5158448861239</v>
      </c>
      <c r="M705" s="58">
        <f>MAX(0,$J705-Parameters!$C$15)*Parameters!$D$15</f>
        <v>6012.5158448861239</v>
      </c>
      <c r="N705" s="61">
        <f t="shared" si="106"/>
        <v>21037.54753465837</v>
      </c>
      <c r="O705" s="59">
        <f>IF(K705=0,0,Parameters!$C$13*Parameters!$D$13)+IF(L705=0,0,Parameters!$C$14*Parameters!$D$14)+IF(M705=0,0,Parameters!$C$15*Parameters!$D$15)</f>
        <v>24000</v>
      </c>
      <c r="P705" s="60">
        <f t="shared" si="99"/>
        <v>0.87656448061076542</v>
      </c>
      <c r="R705" s="56">
        <f t="shared" si="100"/>
        <v>691</v>
      </c>
      <c r="S705" s="57">
        <f>MAX(0,$C705-Parameters!$C$16)*Parameters!$D$16</f>
        <v>832.12883037772372</v>
      </c>
      <c r="T705" s="58">
        <f>MAX(0,$C705-Parameters!$D$17)*Parameters!$D$17</f>
        <v>0</v>
      </c>
      <c r="U705" s="70">
        <f t="shared" si="107"/>
        <v>832.12883037772372</v>
      </c>
      <c r="V705" s="71">
        <f>IF(S705=0,0,Parameters!$C$16*Parameters!$D$16)+IF(T705=0,0,Parameters!$C$17*Parameters!$D$17)</f>
        <v>9000</v>
      </c>
      <c r="W705" s="60">
        <f t="shared" si="101"/>
        <v>9.2458758930858184E-2</v>
      </c>
      <c r="X705" s="57">
        <f>MAX(0,$J705-Parameters!$C$16)*Parameters!$D$16</f>
        <v>6012.5158448861239</v>
      </c>
      <c r="Y705" s="27">
        <f>MAX(0,$J705-Parameters!$C$17)*Parameters!$D$17</f>
        <v>5012.5158448861239</v>
      </c>
      <c r="Z705" s="72">
        <f t="shared" si="102"/>
        <v>11025.031689772248</v>
      </c>
      <c r="AA705" s="61">
        <f>IF(X705=0,0,Parameters!$C$16*Parameters!$D$16)+IF(Y705=0,0,Parameters!$C$17*Parameters!$D$17)</f>
        <v>19000</v>
      </c>
      <c r="AB705" s="60">
        <f t="shared" si="103"/>
        <v>0.58026482577748673</v>
      </c>
    </row>
    <row r="706" spans="2:28" x14ac:dyDescent="0.3">
      <c r="B706" s="56">
        <f>'S(t) modelling'!A698</f>
        <v>692</v>
      </c>
      <c r="C706" s="57">
        <f>'S(t) modelling'!E698</f>
        <v>100.54141690343305</v>
      </c>
      <c r="D706" s="57">
        <f>MAX(0,$C706-Parameters!$C$13)*Parameters!$D$13</f>
        <v>3054.1416903433046</v>
      </c>
      <c r="E706" s="27">
        <f>MAX(0,$C706-Parameters!$C$14)*Parameters!$D$14</f>
        <v>2054.1416903433046</v>
      </c>
      <c r="F706" s="58">
        <f>MAX(0,$C706-Parameters!$C$15)*Parameters!$D$15</f>
        <v>1054.1416903433046</v>
      </c>
      <c r="G706" s="59">
        <f t="shared" si="105"/>
        <v>6162.4250710299139</v>
      </c>
      <c r="H706" s="59">
        <f>IF(D706=0,0,Parameters!$C$13*Parameters!$D$13)+IF(E706=0,0,Parameters!$C$14*Parameters!$D$14)+IF(F706=0,0,Parameters!$C$15*Parameters!$D$15)</f>
        <v>24000</v>
      </c>
      <c r="I706" s="60">
        <f t="shared" si="104"/>
        <v>0.25676771129291309</v>
      </c>
      <c r="J706" s="58">
        <f>'S(t) modelling'!H698</f>
        <v>110.99035731529131</v>
      </c>
      <c r="K706" s="57">
        <f>MAX(0,$J706-Parameters!$C$13)*Parameters!$D$13</f>
        <v>4099.0357315291303</v>
      </c>
      <c r="L706" s="27">
        <f>MAX(0,$J706-Parameters!$C$14)*Parameters!$D$14</f>
        <v>3099.0357315291303</v>
      </c>
      <c r="M706" s="58">
        <f>MAX(0,$J706-Parameters!$C$15)*Parameters!$D$15</f>
        <v>2099.0357315291303</v>
      </c>
      <c r="N706" s="61">
        <f t="shared" si="106"/>
        <v>9297.1071945873919</v>
      </c>
      <c r="O706" s="59">
        <f>IF(K706=0,0,Parameters!$C$13*Parameters!$D$13)+IF(L706=0,0,Parameters!$C$14*Parameters!$D$14)+IF(M706=0,0,Parameters!$C$15*Parameters!$D$15)</f>
        <v>24000</v>
      </c>
      <c r="P706" s="60">
        <f t="shared" si="99"/>
        <v>0.38737946644114135</v>
      </c>
      <c r="R706" s="56">
        <f t="shared" si="100"/>
        <v>692</v>
      </c>
      <c r="S706" s="57">
        <f>MAX(0,$C706-Parameters!$C$16)*Parameters!$D$16</f>
        <v>1054.1416903433046</v>
      </c>
      <c r="T706" s="58">
        <f>MAX(0,$C706-Parameters!$D$17)*Parameters!$D$17</f>
        <v>54.14169034330456</v>
      </c>
      <c r="U706" s="70">
        <f t="shared" si="107"/>
        <v>1108.2833806866092</v>
      </c>
      <c r="V706" s="71">
        <f>IF(S706=0,0,Parameters!$C$16*Parameters!$D$16)+IF(T706=0,0,Parameters!$C$17*Parameters!$D$17)</f>
        <v>19000</v>
      </c>
      <c r="W706" s="60">
        <f t="shared" si="101"/>
        <v>5.8330704246663645E-2</v>
      </c>
      <c r="X706" s="57">
        <f>MAX(0,$J706-Parameters!$C$16)*Parameters!$D$16</f>
        <v>2099.0357315291303</v>
      </c>
      <c r="Y706" s="27">
        <f>MAX(0,$J706-Parameters!$C$17)*Parameters!$D$17</f>
        <v>1099.0357315291305</v>
      </c>
      <c r="Z706" s="72">
        <f t="shared" si="102"/>
        <v>3198.0714630582606</v>
      </c>
      <c r="AA706" s="61">
        <f>IF(X706=0,0,Parameters!$C$16*Parameters!$D$16)+IF(Y706=0,0,Parameters!$C$17*Parameters!$D$17)</f>
        <v>19000</v>
      </c>
      <c r="AB706" s="60">
        <f t="shared" si="103"/>
        <v>0.16831955068727689</v>
      </c>
    </row>
    <row r="707" spans="2:28" x14ac:dyDescent="0.3">
      <c r="B707" s="56">
        <f>'S(t) modelling'!A699</f>
        <v>693</v>
      </c>
      <c r="C707" s="57">
        <f>'S(t) modelling'!E699</f>
        <v>109.09881867159271</v>
      </c>
      <c r="D707" s="57">
        <f>MAX(0,$C707-Parameters!$C$13)*Parameters!$D$13</f>
        <v>3909.8818671592708</v>
      </c>
      <c r="E707" s="27">
        <f>MAX(0,$C707-Parameters!$C$14)*Parameters!$D$14</f>
        <v>2909.8818671592708</v>
      </c>
      <c r="F707" s="58">
        <f>MAX(0,$C707-Parameters!$C$15)*Parameters!$D$15</f>
        <v>1909.881867159271</v>
      </c>
      <c r="G707" s="59">
        <f t="shared" si="105"/>
        <v>8729.6456014778123</v>
      </c>
      <c r="H707" s="59">
        <f>IF(D707=0,0,Parameters!$C$13*Parameters!$D$13)+IF(E707=0,0,Parameters!$C$14*Parameters!$D$14)+IF(F707=0,0,Parameters!$C$15*Parameters!$D$15)</f>
        <v>24000</v>
      </c>
      <c r="I707" s="60">
        <f t="shared" si="104"/>
        <v>0.36373523339490882</v>
      </c>
      <c r="J707" s="58">
        <f>'S(t) modelling'!H699</f>
        <v>120.5508878961045</v>
      </c>
      <c r="K707" s="57">
        <f>MAX(0,$J707-Parameters!$C$13)*Parameters!$D$13</f>
        <v>5055.0887896104496</v>
      </c>
      <c r="L707" s="27">
        <f>MAX(0,$J707-Parameters!$C$14)*Parameters!$D$14</f>
        <v>4055.08878961045</v>
      </c>
      <c r="M707" s="58">
        <f>MAX(0,$J707-Parameters!$C$15)*Parameters!$D$15</f>
        <v>3055.08878961045</v>
      </c>
      <c r="N707" s="61">
        <f t="shared" si="106"/>
        <v>12165.26636883135</v>
      </c>
      <c r="O707" s="59">
        <f>IF(K707=0,0,Parameters!$C$13*Parameters!$D$13)+IF(L707=0,0,Parameters!$C$14*Parameters!$D$14)+IF(M707=0,0,Parameters!$C$15*Parameters!$D$15)</f>
        <v>24000</v>
      </c>
      <c r="P707" s="60">
        <f t="shared" si="99"/>
        <v>0.50688609870130619</v>
      </c>
      <c r="R707" s="56">
        <f t="shared" si="100"/>
        <v>693</v>
      </c>
      <c r="S707" s="57">
        <f>MAX(0,$C707-Parameters!$C$16)*Parameters!$D$16</f>
        <v>1909.881867159271</v>
      </c>
      <c r="T707" s="58">
        <f>MAX(0,$C707-Parameters!$D$17)*Parameters!$D$17</f>
        <v>909.881867159271</v>
      </c>
      <c r="U707" s="70">
        <f t="shared" si="107"/>
        <v>2819.763734318542</v>
      </c>
      <c r="V707" s="71">
        <f>IF(S707=0,0,Parameters!$C$16*Parameters!$D$16)+IF(T707=0,0,Parameters!$C$17*Parameters!$D$17)</f>
        <v>19000</v>
      </c>
      <c r="W707" s="60">
        <f t="shared" si="101"/>
        <v>0.14840861759571275</v>
      </c>
      <c r="X707" s="57">
        <f>MAX(0,$J707-Parameters!$C$16)*Parameters!$D$16</f>
        <v>3055.08878961045</v>
      </c>
      <c r="Y707" s="27">
        <f>MAX(0,$J707-Parameters!$C$17)*Parameters!$D$17</f>
        <v>2055.08878961045</v>
      </c>
      <c r="Z707" s="72">
        <f t="shared" si="102"/>
        <v>5110.1775792209</v>
      </c>
      <c r="AA707" s="61">
        <f>IF(X707=0,0,Parameters!$C$16*Parameters!$D$16)+IF(Y707=0,0,Parameters!$C$17*Parameters!$D$17)</f>
        <v>19000</v>
      </c>
      <c r="AB707" s="60">
        <f t="shared" si="103"/>
        <v>0.26895671469583682</v>
      </c>
    </row>
    <row r="708" spans="2:28" x14ac:dyDescent="0.3">
      <c r="B708" s="56">
        <f>'S(t) modelling'!A700</f>
        <v>694</v>
      </c>
      <c r="C708" s="57">
        <f>'S(t) modelling'!E700</f>
        <v>93.476478268852787</v>
      </c>
      <c r="D708" s="57">
        <f>MAX(0,$C708-Parameters!$C$13)*Parameters!$D$13</f>
        <v>2347.6478268852788</v>
      </c>
      <c r="E708" s="27">
        <f>MAX(0,$C708-Parameters!$C$14)*Parameters!$D$14</f>
        <v>1347.6478268852788</v>
      </c>
      <c r="F708" s="58">
        <f>MAX(0,$C708-Parameters!$C$15)*Parameters!$D$15</f>
        <v>347.64782688527873</v>
      </c>
      <c r="G708" s="59">
        <f t="shared" si="105"/>
        <v>4042.9434806558365</v>
      </c>
      <c r="H708" s="59">
        <f>IF(D708=0,0,Parameters!$C$13*Parameters!$D$13)+IF(E708=0,0,Parameters!$C$14*Parameters!$D$14)+IF(F708=0,0,Parameters!$C$15*Parameters!$D$15)</f>
        <v>24000</v>
      </c>
      <c r="I708" s="60">
        <f t="shared" si="104"/>
        <v>0.16845597836065987</v>
      </c>
      <c r="J708" s="58">
        <f>'S(t) modelling'!H700</f>
        <v>86.547018157898975</v>
      </c>
      <c r="K708" s="57">
        <f>MAX(0,$J708-Parameters!$C$13)*Parameters!$D$13</f>
        <v>1654.7018157898974</v>
      </c>
      <c r="L708" s="27">
        <f>MAX(0,$J708-Parameters!$C$14)*Parameters!$D$14</f>
        <v>654.70181578989752</v>
      </c>
      <c r="M708" s="58">
        <f>MAX(0,$J708-Parameters!$C$15)*Parameters!$D$15</f>
        <v>0</v>
      </c>
      <c r="N708" s="61">
        <f t="shared" si="106"/>
        <v>2309.4036315797948</v>
      </c>
      <c r="O708" s="59">
        <f>IF(K708=0,0,Parameters!$C$13*Parameters!$D$13)+IF(L708=0,0,Parameters!$C$14*Parameters!$D$14)+IF(M708=0,0,Parameters!$C$15*Parameters!$D$15)</f>
        <v>15000</v>
      </c>
      <c r="P708" s="60">
        <f t="shared" si="99"/>
        <v>0.15396024210531967</v>
      </c>
      <c r="R708" s="56">
        <f t="shared" si="100"/>
        <v>694</v>
      </c>
      <c r="S708" s="57">
        <f>MAX(0,$C708-Parameters!$C$16)*Parameters!$D$16</f>
        <v>347.64782688527873</v>
      </c>
      <c r="T708" s="58">
        <f>MAX(0,$C708-Parameters!$D$17)*Parameters!$D$17</f>
        <v>0</v>
      </c>
      <c r="U708" s="70">
        <f t="shared" si="107"/>
        <v>347.64782688527873</v>
      </c>
      <c r="V708" s="71">
        <f>IF(S708=0,0,Parameters!$C$16*Parameters!$D$16)+IF(T708=0,0,Parameters!$C$17*Parameters!$D$17)</f>
        <v>9000</v>
      </c>
      <c r="W708" s="60">
        <f t="shared" si="101"/>
        <v>3.8627536320586527E-2</v>
      </c>
      <c r="X708" s="57">
        <f>MAX(0,$J708-Parameters!$C$16)*Parameters!$D$16</f>
        <v>0</v>
      </c>
      <c r="Y708" s="27">
        <f>MAX(0,$J708-Parameters!$C$17)*Parameters!$D$17</f>
        <v>0</v>
      </c>
      <c r="Z708" s="72">
        <f t="shared" si="102"/>
        <v>0</v>
      </c>
      <c r="AA708" s="61">
        <f>IF(X708=0,0,Parameters!$C$16*Parameters!$D$16)+IF(Y708=0,0,Parameters!$C$17*Parameters!$D$17)</f>
        <v>0</v>
      </c>
      <c r="AB708" s="60">
        <f t="shared" si="103"/>
        <v>0</v>
      </c>
    </row>
    <row r="709" spans="2:28" x14ac:dyDescent="0.3">
      <c r="B709" s="56">
        <f>'S(t) modelling'!A701</f>
        <v>695</v>
      </c>
      <c r="C709" s="57">
        <f>'S(t) modelling'!E701</f>
        <v>106.54435423719787</v>
      </c>
      <c r="D709" s="57">
        <f>MAX(0,$C709-Parameters!$C$13)*Parameters!$D$13</f>
        <v>3654.4354237197867</v>
      </c>
      <c r="E709" s="27">
        <f>MAX(0,$C709-Parameters!$C$14)*Parameters!$D$14</f>
        <v>2654.4354237197867</v>
      </c>
      <c r="F709" s="58">
        <f>MAX(0,$C709-Parameters!$C$15)*Parameters!$D$15</f>
        <v>1654.4354237197865</v>
      </c>
      <c r="G709" s="59">
        <f t="shared" si="105"/>
        <v>7963.3062711593602</v>
      </c>
      <c r="H709" s="59">
        <f>IF(D709=0,0,Parameters!$C$13*Parameters!$D$13)+IF(E709=0,0,Parameters!$C$14*Parameters!$D$14)+IF(F709=0,0,Parameters!$C$15*Parameters!$D$15)</f>
        <v>24000</v>
      </c>
      <c r="I709" s="60">
        <f t="shared" si="104"/>
        <v>0.33180442796497334</v>
      </c>
      <c r="J709" s="58">
        <f>'S(t) modelling'!H701</f>
        <v>115.16602480373957</v>
      </c>
      <c r="K709" s="57">
        <f>MAX(0,$J709-Parameters!$C$13)*Parameters!$D$13</f>
        <v>4516.6024803739574</v>
      </c>
      <c r="L709" s="27">
        <f>MAX(0,$J709-Parameters!$C$14)*Parameters!$D$14</f>
        <v>3516.6024803739574</v>
      </c>
      <c r="M709" s="58">
        <f>MAX(0,$J709-Parameters!$C$15)*Parameters!$D$15</f>
        <v>2516.6024803739574</v>
      </c>
      <c r="N709" s="61">
        <f t="shared" si="106"/>
        <v>10549.807441121873</v>
      </c>
      <c r="O709" s="59">
        <f>IF(K709=0,0,Parameters!$C$13*Parameters!$D$13)+IF(L709=0,0,Parameters!$C$14*Parameters!$D$14)+IF(M709=0,0,Parameters!$C$15*Parameters!$D$15)</f>
        <v>24000</v>
      </c>
      <c r="P709" s="60">
        <f t="shared" si="99"/>
        <v>0.43957531004674472</v>
      </c>
      <c r="R709" s="56">
        <f t="shared" si="100"/>
        <v>695</v>
      </c>
      <c r="S709" s="57">
        <f>MAX(0,$C709-Parameters!$C$16)*Parameters!$D$16</f>
        <v>1654.4354237197865</v>
      </c>
      <c r="T709" s="58">
        <f>MAX(0,$C709-Parameters!$D$17)*Parameters!$D$17</f>
        <v>654.43542371978651</v>
      </c>
      <c r="U709" s="70">
        <f t="shared" si="107"/>
        <v>2308.870847439573</v>
      </c>
      <c r="V709" s="71">
        <f>IF(S709=0,0,Parameters!$C$16*Parameters!$D$16)+IF(T709=0,0,Parameters!$C$17*Parameters!$D$17)</f>
        <v>19000</v>
      </c>
      <c r="W709" s="60">
        <f t="shared" si="101"/>
        <v>0.12151951828629332</v>
      </c>
      <c r="X709" s="57">
        <f>MAX(0,$J709-Parameters!$C$16)*Parameters!$D$16</f>
        <v>2516.6024803739574</v>
      </c>
      <c r="Y709" s="27">
        <f>MAX(0,$J709-Parameters!$C$17)*Parameters!$D$17</f>
        <v>1516.6024803739574</v>
      </c>
      <c r="Z709" s="72">
        <f t="shared" si="102"/>
        <v>4033.2049607479148</v>
      </c>
      <c r="AA709" s="61">
        <f>IF(X709=0,0,Parameters!$C$16*Parameters!$D$16)+IF(Y709=0,0,Parameters!$C$17*Parameters!$D$17)</f>
        <v>19000</v>
      </c>
      <c r="AB709" s="60">
        <f t="shared" si="103"/>
        <v>0.21227394530252183</v>
      </c>
    </row>
    <row r="710" spans="2:28" x14ac:dyDescent="0.3">
      <c r="B710" s="56">
        <f>'S(t) modelling'!A702</f>
        <v>696</v>
      </c>
      <c r="C710" s="57">
        <f>'S(t) modelling'!E702</f>
        <v>105.43864294567723</v>
      </c>
      <c r="D710" s="57">
        <f>MAX(0,$C710-Parameters!$C$13)*Parameters!$D$13</f>
        <v>3543.8642945677229</v>
      </c>
      <c r="E710" s="27">
        <f>MAX(0,$C710-Parameters!$C$14)*Parameters!$D$14</f>
        <v>2543.8642945677229</v>
      </c>
      <c r="F710" s="58">
        <f>MAX(0,$C710-Parameters!$C$15)*Parameters!$D$15</f>
        <v>1543.8642945677229</v>
      </c>
      <c r="G710" s="59">
        <f t="shared" si="105"/>
        <v>7631.5928837031688</v>
      </c>
      <c r="H710" s="59">
        <f>IF(D710=0,0,Parameters!$C$13*Parameters!$D$13)+IF(E710=0,0,Parameters!$C$14*Parameters!$D$14)+IF(F710=0,0,Parameters!$C$15*Parameters!$D$15)</f>
        <v>24000</v>
      </c>
      <c r="I710" s="60">
        <f t="shared" si="104"/>
        <v>0.31798303682096535</v>
      </c>
      <c r="J710" s="58">
        <f>'S(t) modelling'!H702</f>
        <v>114.22791308234461</v>
      </c>
      <c r="K710" s="57">
        <f>MAX(0,$J710-Parameters!$C$13)*Parameters!$D$13</f>
        <v>4422.7913082344612</v>
      </c>
      <c r="L710" s="27">
        <f>MAX(0,$J710-Parameters!$C$14)*Parameters!$D$14</f>
        <v>3422.7913082344612</v>
      </c>
      <c r="M710" s="58">
        <f>MAX(0,$J710-Parameters!$C$15)*Parameters!$D$15</f>
        <v>2422.7913082344612</v>
      </c>
      <c r="N710" s="61">
        <f t="shared" si="106"/>
        <v>10268.373924703385</v>
      </c>
      <c r="O710" s="59">
        <f>IF(K710=0,0,Parameters!$C$13*Parameters!$D$13)+IF(L710=0,0,Parameters!$C$14*Parameters!$D$14)+IF(M710=0,0,Parameters!$C$15*Parameters!$D$15)</f>
        <v>24000</v>
      </c>
      <c r="P710" s="60">
        <f t="shared" si="99"/>
        <v>0.42784891352930771</v>
      </c>
      <c r="R710" s="56">
        <f t="shared" si="100"/>
        <v>696</v>
      </c>
      <c r="S710" s="57">
        <f>MAX(0,$C710-Parameters!$C$16)*Parameters!$D$16</f>
        <v>1543.8642945677229</v>
      </c>
      <c r="T710" s="58">
        <f>MAX(0,$C710-Parameters!$D$17)*Parameters!$D$17</f>
        <v>543.86429456772305</v>
      </c>
      <c r="U710" s="70">
        <f t="shared" si="107"/>
        <v>2087.7285891354459</v>
      </c>
      <c r="V710" s="71">
        <f>IF(S710=0,0,Parameters!$C$16*Parameters!$D$16)+IF(T710=0,0,Parameters!$C$17*Parameters!$D$17)</f>
        <v>19000</v>
      </c>
      <c r="W710" s="60">
        <f t="shared" si="101"/>
        <v>0.10988045205976031</v>
      </c>
      <c r="X710" s="57">
        <f>MAX(0,$J710-Parameters!$C$16)*Parameters!$D$16</f>
        <v>2422.7913082344612</v>
      </c>
      <c r="Y710" s="27">
        <f>MAX(0,$J710-Parameters!$C$17)*Parameters!$D$17</f>
        <v>1422.7913082344614</v>
      </c>
      <c r="Z710" s="72">
        <f t="shared" si="102"/>
        <v>3845.5826164689224</v>
      </c>
      <c r="AA710" s="61">
        <f>IF(X710=0,0,Parameters!$C$16*Parameters!$D$16)+IF(Y710=0,0,Parameters!$C$17*Parameters!$D$17)</f>
        <v>19000</v>
      </c>
      <c r="AB710" s="60">
        <f t="shared" si="103"/>
        <v>0.20239908507731172</v>
      </c>
    </row>
    <row r="711" spans="2:28" x14ac:dyDescent="0.3">
      <c r="B711" s="56">
        <f>'S(t) modelling'!A703</f>
        <v>697</v>
      </c>
      <c r="C711" s="57">
        <f>'S(t) modelling'!E703</f>
        <v>109.73977309695593</v>
      </c>
      <c r="D711" s="57">
        <f>MAX(0,$C711-Parameters!$C$13)*Parameters!$D$13</f>
        <v>3973.9773096955928</v>
      </c>
      <c r="E711" s="27">
        <f>MAX(0,$C711-Parameters!$C$14)*Parameters!$D$14</f>
        <v>2973.9773096955928</v>
      </c>
      <c r="F711" s="58">
        <f>MAX(0,$C711-Parameters!$C$15)*Parameters!$D$15</f>
        <v>1973.9773096955928</v>
      </c>
      <c r="G711" s="59">
        <f t="shared" si="105"/>
        <v>8921.9319290867788</v>
      </c>
      <c r="H711" s="59">
        <f>IF(D711=0,0,Parameters!$C$13*Parameters!$D$13)+IF(E711=0,0,Parameters!$C$14*Parameters!$D$14)+IF(F711=0,0,Parameters!$C$15*Parameters!$D$15)</f>
        <v>24000</v>
      </c>
      <c r="I711" s="60">
        <f t="shared" si="104"/>
        <v>0.3717471637119491</v>
      </c>
      <c r="J711" s="58">
        <f>'S(t) modelling'!H703</f>
        <v>112.69467900650643</v>
      </c>
      <c r="K711" s="57">
        <f>MAX(0,$J711-Parameters!$C$13)*Parameters!$D$13</f>
        <v>4269.4679006506431</v>
      </c>
      <c r="L711" s="27">
        <f>MAX(0,$J711-Parameters!$C$14)*Parameters!$D$14</f>
        <v>3269.4679006506435</v>
      </c>
      <c r="M711" s="58">
        <f>MAX(0,$J711-Parameters!$C$15)*Parameters!$D$15</f>
        <v>2269.4679006506435</v>
      </c>
      <c r="N711" s="61">
        <f t="shared" si="106"/>
        <v>9808.4037019519292</v>
      </c>
      <c r="O711" s="59">
        <f>IF(K711=0,0,Parameters!$C$13*Parameters!$D$13)+IF(L711=0,0,Parameters!$C$14*Parameters!$D$14)+IF(M711=0,0,Parameters!$C$15*Parameters!$D$15)</f>
        <v>24000</v>
      </c>
      <c r="P711" s="60">
        <f t="shared" si="99"/>
        <v>0.40868348758133038</v>
      </c>
      <c r="R711" s="56">
        <f t="shared" si="100"/>
        <v>697</v>
      </c>
      <c r="S711" s="57">
        <f>MAX(0,$C711-Parameters!$C$16)*Parameters!$D$16</f>
        <v>1973.9773096955928</v>
      </c>
      <c r="T711" s="58">
        <f>MAX(0,$C711-Parameters!$D$17)*Parameters!$D$17</f>
        <v>973.97730969559291</v>
      </c>
      <c r="U711" s="70">
        <f t="shared" si="107"/>
        <v>2947.9546193911856</v>
      </c>
      <c r="V711" s="71">
        <f>IF(S711=0,0,Parameters!$C$16*Parameters!$D$16)+IF(T711=0,0,Parameters!$C$17*Parameters!$D$17)</f>
        <v>19000</v>
      </c>
      <c r="W711" s="60">
        <f t="shared" si="101"/>
        <v>0.15515550628374661</v>
      </c>
      <c r="X711" s="57">
        <f>MAX(0,$J711-Parameters!$C$16)*Parameters!$D$16</f>
        <v>2269.4679006506435</v>
      </c>
      <c r="Y711" s="27">
        <f>MAX(0,$J711-Parameters!$C$17)*Parameters!$D$17</f>
        <v>1269.4679006506433</v>
      </c>
      <c r="Z711" s="72">
        <f t="shared" si="102"/>
        <v>3538.935801301287</v>
      </c>
      <c r="AA711" s="61">
        <f>IF(X711=0,0,Parameters!$C$16*Parameters!$D$16)+IF(Y711=0,0,Parameters!$C$17*Parameters!$D$17)</f>
        <v>19000</v>
      </c>
      <c r="AB711" s="60">
        <f t="shared" si="103"/>
        <v>0.18625977901585722</v>
      </c>
    </row>
    <row r="712" spans="2:28" x14ac:dyDescent="0.3">
      <c r="B712" s="56">
        <f>'S(t) modelling'!A704</f>
        <v>698</v>
      </c>
      <c r="C712" s="57">
        <f>'S(t) modelling'!E704</f>
        <v>115.47803684281972</v>
      </c>
      <c r="D712" s="57">
        <f>MAX(0,$C712-Parameters!$C$13)*Parameters!$D$13</f>
        <v>4547.803684281972</v>
      </c>
      <c r="E712" s="27">
        <f>MAX(0,$C712-Parameters!$C$14)*Parameters!$D$14</f>
        <v>3547.803684281972</v>
      </c>
      <c r="F712" s="58">
        <f>MAX(0,$C712-Parameters!$C$15)*Parameters!$D$15</f>
        <v>2547.803684281972</v>
      </c>
      <c r="G712" s="59">
        <f t="shared" si="105"/>
        <v>10643.411052845917</v>
      </c>
      <c r="H712" s="59">
        <f>IF(D712=0,0,Parameters!$C$13*Parameters!$D$13)+IF(E712=0,0,Parameters!$C$14*Parameters!$D$14)+IF(F712=0,0,Parameters!$C$15*Parameters!$D$15)</f>
        <v>24000</v>
      </c>
      <c r="I712" s="60">
        <f t="shared" si="104"/>
        <v>0.44347546053524656</v>
      </c>
      <c r="J712" s="58">
        <f>'S(t) modelling'!H704</f>
        <v>122.57428650869973</v>
      </c>
      <c r="K712" s="57">
        <f>MAX(0,$J712-Parameters!$C$13)*Parameters!$D$13</f>
        <v>5257.4286508699724</v>
      </c>
      <c r="L712" s="27">
        <f>MAX(0,$J712-Parameters!$C$14)*Parameters!$D$14</f>
        <v>4257.4286508699724</v>
      </c>
      <c r="M712" s="58">
        <f>MAX(0,$J712-Parameters!$C$15)*Parameters!$D$15</f>
        <v>3257.4286508699729</v>
      </c>
      <c r="N712" s="61">
        <f t="shared" si="106"/>
        <v>12772.285952609918</v>
      </c>
      <c r="O712" s="59">
        <f>IF(K712=0,0,Parameters!$C$13*Parameters!$D$13)+IF(L712=0,0,Parameters!$C$14*Parameters!$D$14)+IF(M712=0,0,Parameters!$C$15*Parameters!$D$15)</f>
        <v>24000</v>
      </c>
      <c r="P712" s="60">
        <f t="shared" si="99"/>
        <v>0.53217858135874663</v>
      </c>
      <c r="R712" s="56">
        <f t="shared" si="100"/>
        <v>698</v>
      </c>
      <c r="S712" s="57">
        <f>MAX(0,$C712-Parameters!$C$16)*Parameters!$D$16</f>
        <v>2547.803684281972</v>
      </c>
      <c r="T712" s="58">
        <f>MAX(0,$C712-Parameters!$D$17)*Parameters!$D$17</f>
        <v>1547.803684281972</v>
      </c>
      <c r="U712" s="70">
        <f t="shared" si="107"/>
        <v>4095.607368563944</v>
      </c>
      <c r="V712" s="71">
        <f>IF(S712=0,0,Parameters!$C$16*Parameters!$D$16)+IF(T712=0,0,Parameters!$C$17*Parameters!$D$17)</f>
        <v>19000</v>
      </c>
      <c r="W712" s="60">
        <f t="shared" si="101"/>
        <v>0.21555828255599704</v>
      </c>
      <c r="X712" s="57">
        <f>MAX(0,$J712-Parameters!$C$16)*Parameters!$D$16</f>
        <v>3257.4286508699729</v>
      </c>
      <c r="Y712" s="27">
        <f>MAX(0,$J712-Parameters!$C$17)*Parameters!$D$17</f>
        <v>2257.4286508699729</v>
      </c>
      <c r="Z712" s="72">
        <f t="shared" si="102"/>
        <v>5514.8573017399458</v>
      </c>
      <c r="AA712" s="61">
        <f>IF(X712=0,0,Parameters!$C$16*Parameters!$D$16)+IF(Y712=0,0,Parameters!$C$17*Parameters!$D$17)</f>
        <v>19000</v>
      </c>
      <c r="AB712" s="60">
        <f t="shared" si="103"/>
        <v>0.29025564745999716</v>
      </c>
    </row>
    <row r="713" spans="2:28" x14ac:dyDescent="0.3">
      <c r="B713" s="56">
        <f>'S(t) modelling'!A705</f>
        <v>699</v>
      </c>
      <c r="C713" s="57">
        <f>'S(t) modelling'!E705</f>
        <v>92.339595803919224</v>
      </c>
      <c r="D713" s="57">
        <f>MAX(0,$C713-Parameters!$C$13)*Parameters!$D$13</f>
        <v>2233.9595803919224</v>
      </c>
      <c r="E713" s="27">
        <f>MAX(0,$C713-Parameters!$C$14)*Parameters!$D$14</f>
        <v>1233.9595803919224</v>
      </c>
      <c r="F713" s="58">
        <f>MAX(0,$C713-Parameters!$C$15)*Parameters!$D$15</f>
        <v>233.95958039192237</v>
      </c>
      <c r="G713" s="59">
        <f t="shared" si="105"/>
        <v>3701.8787411757671</v>
      </c>
      <c r="H713" s="59">
        <f>IF(D713=0,0,Parameters!$C$13*Parameters!$D$13)+IF(E713=0,0,Parameters!$C$14*Parameters!$D$14)+IF(F713=0,0,Parameters!$C$15*Parameters!$D$15)</f>
        <v>24000</v>
      </c>
      <c r="I713" s="60">
        <f t="shared" si="104"/>
        <v>0.15424494754899029</v>
      </c>
      <c r="J713" s="58">
        <f>'S(t) modelling'!H705</f>
        <v>116.61036221888743</v>
      </c>
      <c r="K713" s="57">
        <f>MAX(0,$J713-Parameters!$C$13)*Parameters!$D$13</f>
        <v>4661.0362218887431</v>
      </c>
      <c r="L713" s="27">
        <f>MAX(0,$J713-Parameters!$C$14)*Parameters!$D$14</f>
        <v>3661.0362218887431</v>
      </c>
      <c r="M713" s="58">
        <f>MAX(0,$J713-Parameters!$C$15)*Parameters!$D$15</f>
        <v>2661.0362218887431</v>
      </c>
      <c r="N713" s="61">
        <f t="shared" si="106"/>
        <v>10983.10866566623</v>
      </c>
      <c r="O713" s="59">
        <f>IF(K713=0,0,Parameters!$C$13*Parameters!$D$13)+IF(L713=0,0,Parameters!$C$14*Parameters!$D$14)+IF(M713=0,0,Parameters!$C$15*Parameters!$D$15)</f>
        <v>24000</v>
      </c>
      <c r="P713" s="60">
        <f t="shared" si="99"/>
        <v>0.45762952773609294</v>
      </c>
      <c r="R713" s="56">
        <f t="shared" si="100"/>
        <v>699</v>
      </c>
      <c r="S713" s="57">
        <f>MAX(0,$C713-Parameters!$C$16)*Parameters!$D$16</f>
        <v>233.95958039192237</v>
      </c>
      <c r="T713" s="58">
        <f>MAX(0,$C713-Parameters!$D$17)*Parameters!$D$17</f>
        <v>0</v>
      </c>
      <c r="U713" s="70">
        <f t="shared" si="107"/>
        <v>233.95958039192237</v>
      </c>
      <c r="V713" s="71">
        <f>IF(S713=0,0,Parameters!$C$16*Parameters!$D$16)+IF(T713=0,0,Parameters!$C$17*Parameters!$D$17)</f>
        <v>9000</v>
      </c>
      <c r="W713" s="60">
        <f t="shared" si="101"/>
        <v>2.599550893243582E-2</v>
      </c>
      <c r="X713" s="57">
        <f>MAX(0,$J713-Parameters!$C$16)*Parameters!$D$16</f>
        <v>2661.0362218887431</v>
      </c>
      <c r="Y713" s="27">
        <f>MAX(0,$J713-Parameters!$C$17)*Parameters!$D$17</f>
        <v>1661.0362218887431</v>
      </c>
      <c r="Z713" s="72">
        <f t="shared" si="102"/>
        <v>4322.0724437774861</v>
      </c>
      <c r="AA713" s="61">
        <f>IF(X713=0,0,Parameters!$C$16*Parameters!$D$16)+IF(Y713=0,0,Parameters!$C$17*Parameters!$D$17)</f>
        <v>19000</v>
      </c>
      <c r="AB713" s="60">
        <f t="shared" si="103"/>
        <v>0.22747749704092032</v>
      </c>
    </row>
    <row r="714" spans="2:28" x14ac:dyDescent="0.3">
      <c r="B714" s="56">
        <f>'S(t) modelling'!A706</f>
        <v>700</v>
      </c>
      <c r="C714" s="57">
        <f>'S(t) modelling'!E706</f>
        <v>94.114814054218328</v>
      </c>
      <c r="D714" s="57">
        <f>MAX(0,$C714-Parameters!$C$13)*Parameters!$D$13</f>
        <v>2411.4814054218327</v>
      </c>
      <c r="E714" s="27">
        <f>MAX(0,$C714-Parameters!$C$14)*Parameters!$D$14</f>
        <v>1411.4814054218327</v>
      </c>
      <c r="F714" s="58">
        <f>MAX(0,$C714-Parameters!$C$15)*Parameters!$D$15</f>
        <v>411.48140542183285</v>
      </c>
      <c r="G714" s="59">
        <f t="shared" si="105"/>
        <v>4234.4442162654987</v>
      </c>
      <c r="H714" s="59">
        <f>IF(D714=0,0,Parameters!$C$13*Parameters!$D$13)+IF(E714=0,0,Parameters!$C$14*Parameters!$D$14)+IF(F714=0,0,Parameters!$C$15*Parameters!$D$15)</f>
        <v>24000</v>
      </c>
      <c r="I714" s="60">
        <f t="shared" si="104"/>
        <v>0.17643517567772912</v>
      </c>
      <c r="J714" s="58">
        <f>'S(t) modelling'!H706</f>
        <v>100.31689096628295</v>
      </c>
      <c r="K714" s="57">
        <f>MAX(0,$J714-Parameters!$C$13)*Parameters!$D$13</f>
        <v>3031.6890966282954</v>
      </c>
      <c r="L714" s="27">
        <f>MAX(0,$J714-Parameters!$C$14)*Parameters!$D$14</f>
        <v>2031.6890966282954</v>
      </c>
      <c r="M714" s="58">
        <f>MAX(0,$J714-Parameters!$C$15)*Parameters!$D$15</f>
        <v>1031.6890966282954</v>
      </c>
      <c r="N714" s="61">
        <f t="shared" si="106"/>
        <v>6095.0672898848861</v>
      </c>
      <c r="O714" s="59">
        <f>IF(K714=0,0,Parameters!$C$13*Parameters!$D$13)+IF(L714=0,0,Parameters!$C$14*Parameters!$D$14)+IF(M714=0,0,Parameters!$C$15*Parameters!$D$15)</f>
        <v>24000</v>
      </c>
      <c r="P714" s="60">
        <f t="shared" si="99"/>
        <v>0.2539611370785369</v>
      </c>
      <c r="R714" s="56">
        <f t="shared" si="100"/>
        <v>700</v>
      </c>
      <c r="S714" s="57">
        <f>MAX(0,$C714-Parameters!$C$16)*Parameters!$D$16</f>
        <v>411.48140542183285</v>
      </c>
      <c r="T714" s="58">
        <f>MAX(0,$C714-Parameters!$D$17)*Parameters!$D$17</f>
        <v>0</v>
      </c>
      <c r="U714" s="70">
        <f t="shared" si="107"/>
        <v>411.48140542183285</v>
      </c>
      <c r="V714" s="71">
        <f>IF(S714=0,0,Parameters!$C$16*Parameters!$D$16)+IF(T714=0,0,Parameters!$C$17*Parameters!$D$17)</f>
        <v>9000</v>
      </c>
      <c r="W714" s="60">
        <f t="shared" si="101"/>
        <v>4.5720156157981424E-2</v>
      </c>
      <c r="X714" s="57">
        <f>MAX(0,$J714-Parameters!$C$16)*Parameters!$D$16</f>
        <v>1031.6890966282954</v>
      </c>
      <c r="Y714" s="27">
        <f>MAX(0,$J714-Parameters!$C$17)*Parameters!$D$17</f>
        <v>31.689096628295488</v>
      </c>
      <c r="Z714" s="72">
        <f t="shared" si="102"/>
        <v>1063.3781932565907</v>
      </c>
      <c r="AA714" s="61">
        <f>IF(X714=0,0,Parameters!$C$16*Parameters!$D$16)+IF(Y714=0,0,Parameters!$C$17*Parameters!$D$17)</f>
        <v>19000</v>
      </c>
      <c r="AB714" s="60">
        <f t="shared" si="103"/>
        <v>5.596727332929425E-2</v>
      </c>
    </row>
    <row r="715" spans="2:28" x14ac:dyDescent="0.3">
      <c r="B715" s="56">
        <f>'S(t) modelling'!A707</f>
        <v>701</v>
      </c>
      <c r="C715" s="57">
        <f>'S(t) modelling'!E707</f>
        <v>118.09046845367482</v>
      </c>
      <c r="D715" s="57">
        <f>MAX(0,$C715-Parameters!$C$13)*Parameters!$D$13</f>
        <v>4809.0468453674821</v>
      </c>
      <c r="E715" s="27">
        <f>MAX(0,$C715-Parameters!$C$14)*Parameters!$D$14</f>
        <v>3809.0468453674816</v>
      </c>
      <c r="F715" s="58">
        <f>MAX(0,$C715-Parameters!$C$15)*Parameters!$D$15</f>
        <v>2809.0468453674816</v>
      </c>
      <c r="G715" s="59">
        <f t="shared" si="105"/>
        <v>11427.140536102446</v>
      </c>
      <c r="H715" s="59">
        <f>IF(D715=0,0,Parameters!$C$13*Parameters!$D$13)+IF(E715=0,0,Parameters!$C$14*Parameters!$D$14)+IF(F715=0,0,Parameters!$C$15*Parameters!$D$15)</f>
        <v>24000</v>
      </c>
      <c r="I715" s="60">
        <f t="shared" si="104"/>
        <v>0.47613085567093527</v>
      </c>
      <c r="J715" s="58">
        <f>'S(t) modelling'!H707</f>
        <v>120.87528374252405</v>
      </c>
      <c r="K715" s="57">
        <f>MAX(0,$J715-Parameters!$C$13)*Parameters!$D$13</f>
        <v>5087.5283742524043</v>
      </c>
      <c r="L715" s="27">
        <f>MAX(0,$J715-Parameters!$C$14)*Parameters!$D$14</f>
        <v>4087.5283742524048</v>
      </c>
      <c r="M715" s="58">
        <f>MAX(0,$J715-Parameters!$C$15)*Parameters!$D$15</f>
        <v>3087.5283742524048</v>
      </c>
      <c r="N715" s="61">
        <f t="shared" si="106"/>
        <v>12262.585122757213</v>
      </c>
      <c r="O715" s="59">
        <f>IF(K715=0,0,Parameters!$C$13*Parameters!$D$13)+IF(L715=0,0,Parameters!$C$14*Parameters!$D$14)+IF(M715=0,0,Parameters!$C$15*Parameters!$D$15)</f>
        <v>24000</v>
      </c>
      <c r="P715" s="60">
        <f t="shared" si="99"/>
        <v>0.5109410467815505</v>
      </c>
      <c r="R715" s="56">
        <f t="shared" si="100"/>
        <v>701</v>
      </c>
      <c r="S715" s="57">
        <f>MAX(0,$C715-Parameters!$C$16)*Parameters!$D$16</f>
        <v>2809.0468453674816</v>
      </c>
      <c r="T715" s="58">
        <f>MAX(0,$C715-Parameters!$D$17)*Parameters!$D$17</f>
        <v>1809.0468453674816</v>
      </c>
      <c r="U715" s="70">
        <f t="shared" si="107"/>
        <v>4618.0936907349633</v>
      </c>
      <c r="V715" s="71">
        <f>IF(S715=0,0,Parameters!$C$16*Parameters!$D$16)+IF(T715=0,0,Parameters!$C$17*Parameters!$D$17)</f>
        <v>19000</v>
      </c>
      <c r="W715" s="60">
        <f t="shared" si="101"/>
        <v>0.24305756267026121</v>
      </c>
      <c r="X715" s="57">
        <f>MAX(0,$J715-Parameters!$C$16)*Parameters!$D$16</f>
        <v>3087.5283742524048</v>
      </c>
      <c r="Y715" s="27">
        <f>MAX(0,$J715-Parameters!$C$17)*Parameters!$D$17</f>
        <v>2087.5283742524048</v>
      </c>
      <c r="Z715" s="72">
        <f t="shared" si="102"/>
        <v>5175.0567485048095</v>
      </c>
      <c r="AA715" s="61">
        <f>IF(X715=0,0,Parameters!$C$16*Parameters!$D$16)+IF(Y715=0,0,Parameters!$C$17*Parameters!$D$17)</f>
        <v>19000</v>
      </c>
      <c r="AB715" s="60">
        <f t="shared" si="103"/>
        <v>0.27237140781604263</v>
      </c>
    </row>
    <row r="716" spans="2:28" x14ac:dyDescent="0.3">
      <c r="B716" s="56">
        <f>'S(t) modelling'!A708</f>
        <v>702</v>
      </c>
      <c r="C716" s="57">
        <f>'S(t) modelling'!E708</f>
        <v>100.65408099673137</v>
      </c>
      <c r="D716" s="57">
        <f>MAX(0,$C716-Parameters!$C$13)*Parameters!$D$13</f>
        <v>3065.4080996731368</v>
      </c>
      <c r="E716" s="27">
        <f>MAX(0,$C716-Parameters!$C$14)*Parameters!$D$14</f>
        <v>2065.4080996731368</v>
      </c>
      <c r="F716" s="58">
        <f>MAX(0,$C716-Parameters!$C$15)*Parameters!$D$15</f>
        <v>1065.4080996731366</v>
      </c>
      <c r="G716" s="59">
        <f t="shared" si="105"/>
        <v>6196.22429901941</v>
      </c>
      <c r="H716" s="59">
        <f>IF(D716=0,0,Parameters!$C$13*Parameters!$D$13)+IF(E716=0,0,Parameters!$C$14*Parameters!$D$14)+IF(F716=0,0,Parameters!$C$15*Parameters!$D$15)</f>
        <v>24000</v>
      </c>
      <c r="I716" s="60">
        <f t="shared" si="104"/>
        <v>0.25817601245914207</v>
      </c>
      <c r="J716" s="58">
        <f>'S(t) modelling'!H708</f>
        <v>113.40737946066322</v>
      </c>
      <c r="K716" s="57">
        <f>MAX(0,$J716-Parameters!$C$13)*Parameters!$D$13</f>
        <v>4340.7379460663224</v>
      </c>
      <c r="L716" s="27">
        <f>MAX(0,$J716-Parameters!$C$14)*Parameters!$D$14</f>
        <v>3340.7379460663224</v>
      </c>
      <c r="M716" s="58">
        <f>MAX(0,$J716-Parameters!$C$15)*Parameters!$D$15</f>
        <v>2340.7379460663224</v>
      </c>
      <c r="N716" s="61">
        <f t="shared" si="106"/>
        <v>10022.213838198968</v>
      </c>
      <c r="O716" s="59">
        <f>IF(K716=0,0,Parameters!$C$13*Parameters!$D$13)+IF(L716=0,0,Parameters!$C$14*Parameters!$D$14)+IF(M716=0,0,Parameters!$C$15*Parameters!$D$15)</f>
        <v>24000</v>
      </c>
      <c r="P716" s="60">
        <f t="shared" si="99"/>
        <v>0.41759224325829031</v>
      </c>
      <c r="R716" s="56">
        <f t="shared" si="100"/>
        <v>702</v>
      </c>
      <c r="S716" s="57">
        <f>MAX(0,$C716-Parameters!$C$16)*Parameters!$D$16</f>
        <v>1065.4080996731366</v>
      </c>
      <c r="T716" s="58">
        <f>MAX(0,$C716-Parameters!$D$17)*Parameters!$D$17</f>
        <v>65.408099673136633</v>
      </c>
      <c r="U716" s="70">
        <f t="shared" si="107"/>
        <v>1130.8161993462732</v>
      </c>
      <c r="V716" s="71">
        <f>IF(S716=0,0,Parameters!$C$16*Parameters!$D$16)+IF(T716=0,0,Parameters!$C$17*Parameters!$D$17)</f>
        <v>19000</v>
      </c>
      <c r="W716" s="60">
        <f t="shared" si="101"/>
        <v>5.9516642070856482E-2</v>
      </c>
      <c r="X716" s="57">
        <f>MAX(0,$J716-Parameters!$C$16)*Parameters!$D$16</f>
        <v>2340.7379460663224</v>
      </c>
      <c r="Y716" s="27">
        <f>MAX(0,$J716-Parameters!$C$17)*Parameters!$D$17</f>
        <v>1340.7379460663221</v>
      </c>
      <c r="Z716" s="72">
        <f t="shared" si="102"/>
        <v>3681.4758921326447</v>
      </c>
      <c r="AA716" s="61">
        <f>IF(X716=0,0,Parameters!$C$16*Parameters!$D$16)+IF(Y716=0,0,Parameters!$C$17*Parameters!$D$17)</f>
        <v>19000</v>
      </c>
      <c r="AB716" s="60">
        <f t="shared" si="103"/>
        <v>0.19376188905961289</v>
      </c>
    </row>
    <row r="717" spans="2:28" x14ac:dyDescent="0.3">
      <c r="B717" s="56">
        <f>'S(t) modelling'!A709</f>
        <v>703</v>
      </c>
      <c r="C717" s="57">
        <f>'S(t) modelling'!E709</f>
        <v>102.82369972464583</v>
      </c>
      <c r="D717" s="57">
        <f>MAX(0,$C717-Parameters!$C$13)*Parameters!$D$13</f>
        <v>3282.3699724645835</v>
      </c>
      <c r="E717" s="27">
        <f>MAX(0,$C717-Parameters!$C$14)*Parameters!$D$14</f>
        <v>2282.3699724645835</v>
      </c>
      <c r="F717" s="58">
        <f>MAX(0,$C717-Parameters!$C$15)*Parameters!$D$15</f>
        <v>1282.3699724645835</v>
      </c>
      <c r="G717" s="59">
        <f t="shared" si="105"/>
        <v>6847.1099173937509</v>
      </c>
      <c r="H717" s="59">
        <f>IF(D717=0,0,Parameters!$C$13*Parameters!$D$13)+IF(E717=0,0,Parameters!$C$14*Parameters!$D$14)+IF(F717=0,0,Parameters!$C$15*Parameters!$D$15)</f>
        <v>24000</v>
      </c>
      <c r="I717" s="60">
        <f t="shared" si="104"/>
        <v>0.28529624655807295</v>
      </c>
      <c r="J717" s="58">
        <f>'S(t) modelling'!H709</f>
        <v>91.027123982933446</v>
      </c>
      <c r="K717" s="57">
        <f>MAX(0,$J717-Parameters!$C$13)*Parameters!$D$13</f>
        <v>2102.7123982933444</v>
      </c>
      <c r="L717" s="27">
        <f>MAX(0,$J717-Parameters!$C$14)*Parameters!$D$14</f>
        <v>1102.7123982933447</v>
      </c>
      <c r="M717" s="58">
        <f>MAX(0,$J717-Parameters!$C$15)*Parameters!$D$15</f>
        <v>102.71239829334462</v>
      </c>
      <c r="N717" s="61">
        <f t="shared" si="106"/>
        <v>3308.1371948800333</v>
      </c>
      <c r="O717" s="59">
        <f>IF(K717=0,0,Parameters!$C$13*Parameters!$D$13)+IF(L717=0,0,Parameters!$C$14*Parameters!$D$14)+IF(M717=0,0,Parameters!$C$15*Parameters!$D$15)</f>
        <v>24000</v>
      </c>
      <c r="P717" s="60">
        <f t="shared" si="99"/>
        <v>0.13783904978666806</v>
      </c>
      <c r="R717" s="56">
        <f t="shared" si="100"/>
        <v>703</v>
      </c>
      <c r="S717" s="57">
        <f>MAX(0,$C717-Parameters!$C$16)*Parameters!$D$16</f>
        <v>1282.3699724645835</v>
      </c>
      <c r="T717" s="58">
        <f>MAX(0,$C717-Parameters!$D$17)*Parameters!$D$17</f>
        <v>282.36997246458344</v>
      </c>
      <c r="U717" s="70">
        <f t="shared" si="107"/>
        <v>1564.739944929167</v>
      </c>
      <c r="V717" s="71">
        <f>IF(S717=0,0,Parameters!$C$16*Parameters!$D$16)+IF(T717=0,0,Parameters!$C$17*Parameters!$D$17)</f>
        <v>19000</v>
      </c>
      <c r="W717" s="60">
        <f t="shared" si="101"/>
        <v>8.2354733943640374E-2</v>
      </c>
      <c r="X717" s="57">
        <f>MAX(0,$J717-Parameters!$C$16)*Parameters!$D$16</f>
        <v>102.71239829334462</v>
      </c>
      <c r="Y717" s="27">
        <f>MAX(0,$J717-Parameters!$C$17)*Parameters!$D$17</f>
        <v>0</v>
      </c>
      <c r="Z717" s="72">
        <f t="shared" si="102"/>
        <v>102.71239829334462</v>
      </c>
      <c r="AA717" s="61">
        <f>IF(X717=0,0,Parameters!$C$16*Parameters!$D$16)+IF(Y717=0,0,Parameters!$C$17*Parameters!$D$17)</f>
        <v>9000</v>
      </c>
      <c r="AB717" s="60">
        <f t="shared" si="103"/>
        <v>1.1412488699260512E-2</v>
      </c>
    </row>
    <row r="718" spans="2:28" x14ac:dyDescent="0.3">
      <c r="B718" s="56">
        <f>'S(t) modelling'!A710</f>
        <v>704</v>
      </c>
      <c r="C718" s="57">
        <f>'S(t) modelling'!E710</f>
        <v>94.689008158566921</v>
      </c>
      <c r="D718" s="57">
        <f>MAX(0,$C718-Parameters!$C$13)*Parameters!$D$13</f>
        <v>2468.9008158566921</v>
      </c>
      <c r="E718" s="27">
        <f>MAX(0,$C718-Parameters!$C$14)*Parameters!$D$14</f>
        <v>1468.9008158566921</v>
      </c>
      <c r="F718" s="58">
        <f>MAX(0,$C718-Parameters!$C$15)*Parameters!$D$15</f>
        <v>468.90081585669208</v>
      </c>
      <c r="G718" s="59">
        <f t="shared" si="105"/>
        <v>4406.7024475700764</v>
      </c>
      <c r="H718" s="59">
        <f>IF(D718=0,0,Parameters!$C$13*Parameters!$D$13)+IF(E718=0,0,Parameters!$C$14*Parameters!$D$14)+IF(F718=0,0,Parameters!$C$15*Parameters!$D$15)</f>
        <v>24000</v>
      </c>
      <c r="I718" s="60">
        <f t="shared" si="104"/>
        <v>0.18361260198208651</v>
      </c>
      <c r="J718" s="58">
        <f>'S(t) modelling'!H710</f>
        <v>114.5744927756876</v>
      </c>
      <c r="K718" s="57">
        <f>MAX(0,$J718-Parameters!$C$13)*Parameters!$D$13</f>
        <v>4457.4492775687604</v>
      </c>
      <c r="L718" s="27">
        <f>MAX(0,$J718-Parameters!$C$14)*Parameters!$D$14</f>
        <v>3457.4492775687604</v>
      </c>
      <c r="M718" s="58">
        <f>MAX(0,$J718-Parameters!$C$15)*Parameters!$D$15</f>
        <v>2457.4492775687604</v>
      </c>
      <c r="N718" s="61">
        <f t="shared" si="106"/>
        <v>10372.34783270628</v>
      </c>
      <c r="O718" s="59">
        <f>IF(K718=0,0,Parameters!$C$13*Parameters!$D$13)+IF(L718=0,0,Parameters!$C$14*Parameters!$D$14)+IF(M718=0,0,Parameters!$C$15*Parameters!$D$15)</f>
        <v>24000</v>
      </c>
      <c r="P718" s="60">
        <f t="shared" si="99"/>
        <v>0.432181159696095</v>
      </c>
      <c r="R718" s="56">
        <f t="shared" si="100"/>
        <v>704</v>
      </c>
      <c r="S718" s="57">
        <f>MAX(0,$C718-Parameters!$C$16)*Parameters!$D$16</f>
        <v>468.90081585669208</v>
      </c>
      <c r="T718" s="58">
        <f>MAX(0,$C718-Parameters!$D$17)*Parameters!$D$17</f>
        <v>0</v>
      </c>
      <c r="U718" s="70">
        <f t="shared" si="107"/>
        <v>468.90081585669208</v>
      </c>
      <c r="V718" s="71">
        <f>IF(S718=0,0,Parameters!$C$16*Parameters!$D$16)+IF(T718=0,0,Parameters!$C$17*Parameters!$D$17)</f>
        <v>9000</v>
      </c>
      <c r="W718" s="60">
        <f t="shared" si="101"/>
        <v>5.2100090650743565E-2</v>
      </c>
      <c r="X718" s="57">
        <f>MAX(0,$J718-Parameters!$C$16)*Parameters!$D$16</f>
        <v>2457.4492775687604</v>
      </c>
      <c r="Y718" s="27">
        <f>MAX(0,$J718-Parameters!$C$17)*Parameters!$D$17</f>
        <v>1457.4492775687602</v>
      </c>
      <c r="Z718" s="72">
        <f t="shared" si="102"/>
        <v>3914.8985551375208</v>
      </c>
      <c r="AA718" s="61">
        <f>IF(X718=0,0,Parameters!$C$16*Parameters!$D$16)+IF(Y718=0,0,Parameters!$C$17*Parameters!$D$17)</f>
        <v>19000</v>
      </c>
      <c r="AB718" s="60">
        <f t="shared" si="103"/>
        <v>0.206047292375659</v>
      </c>
    </row>
    <row r="719" spans="2:28" x14ac:dyDescent="0.3">
      <c r="B719" s="56">
        <f>'S(t) modelling'!A711</f>
        <v>705</v>
      </c>
      <c r="C719" s="57">
        <f>'S(t) modelling'!E711</f>
        <v>105.58431169705415</v>
      </c>
      <c r="D719" s="57">
        <f>MAX(0,$C719-Parameters!$C$13)*Parameters!$D$13</f>
        <v>3558.4311697054145</v>
      </c>
      <c r="E719" s="27">
        <f>MAX(0,$C719-Parameters!$C$14)*Parameters!$D$14</f>
        <v>2558.4311697054145</v>
      </c>
      <c r="F719" s="58">
        <f>MAX(0,$C719-Parameters!$C$15)*Parameters!$D$15</f>
        <v>1558.4311697054147</v>
      </c>
      <c r="G719" s="59">
        <f t="shared" si="105"/>
        <v>7675.2935091162435</v>
      </c>
      <c r="H719" s="59">
        <f>IF(D719=0,0,Parameters!$C$13*Parameters!$D$13)+IF(E719=0,0,Parameters!$C$14*Parameters!$D$14)+IF(F719=0,0,Parameters!$C$15*Parameters!$D$15)</f>
        <v>24000</v>
      </c>
      <c r="I719" s="60">
        <f t="shared" si="104"/>
        <v>0.31980389621317679</v>
      </c>
      <c r="J719" s="58">
        <f>'S(t) modelling'!H711</f>
        <v>112.93694787058304</v>
      </c>
      <c r="K719" s="57">
        <f>MAX(0,$J719-Parameters!$C$13)*Parameters!$D$13</f>
        <v>4293.6947870583044</v>
      </c>
      <c r="L719" s="27">
        <f>MAX(0,$J719-Parameters!$C$14)*Parameters!$D$14</f>
        <v>3293.694787058304</v>
      </c>
      <c r="M719" s="58">
        <f>MAX(0,$J719-Parameters!$C$15)*Parameters!$D$15</f>
        <v>2293.694787058304</v>
      </c>
      <c r="N719" s="61">
        <f t="shared" si="106"/>
        <v>9881.0843611749133</v>
      </c>
      <c r="O719" s="59">
        <f>IF(K719=0,0,Parameters!$C$13*Parameters!$D$13)+IF(L719=0,0,Parameters!$C$14*Parameters!$D$14)+IF(M719=0,0,Parameters!$C$15*Parameters!$D$15)</f>
        <v>24000</v>
      </c>
      <c r="P719" s="60">
        <f t="shared" ref="P719:P782" si="108">IF(O719=0,0,N719/O719)</f>
        <v>0.41171184838228803</v>
      </c>
      <c r="R719" s="56">
        <f t="shared" ref="R719:R782" si="109">B719</f>
        <v>705</v>
      </c>
      <c r="S719" s="57">
        <f>MAX(0,$C719-Parameters!$C$16)*Parameters!$D$16</f>
        <v>1558.4311697054147</v>
      </c>
      <c r="T719" s="58">
        <f>MAX(0,$C719-Parameters!$D$17)*Parameters!$D$17</f>
        <v>558.43116970541473</v>
      </c>
      <c r="U719" s="70">
        <f t="shared" si="107"/>
        <v>2116.8623394108295</v>
      </c>
      <c r="V719" s="71">
        <f>IF(S719=0,0,Parameters!$C$16*Parameters!$D$16)+IF(T719=0,0,Parameters!$C$17*Parameters!$D$17)</f>
        <v>19000</v>
      </c>
      <c r="W719" s="60">
        <f t="shared" ref="W719:W782" si="110">IF(U719=0,0,U719/V719)</f>
        <v>0.11141380733741207</v>
      </c>
      <c r="X719" s="57">
        <f>MAX(0,$J719-Parameters!$C$16)*Parameters!$D$16</f>
        <v>2293.694787058304</v>
      </c>
      <c r="Y719" s="27">
        <f>MAX(0,$J719-Parameters!$C$17)*Parameters!$D$17</f>
        <v>1293.694787058304</v>
      </c>
      <c r="Z719" s="72">
        <f t="shared" ref="Z719:Z782" si="111">SUM(X719:Y719)</f>
        <v>3587.3895741166079</v>
      </c>
      <c r="AA719" s="61">
        <f>IF(X719=0,0,Parameters!$C$16*Parameters!$D$16)+IF(Y719=0,0,Parameters!$C$17*Parameters!$D$17)</f>
        <v>19000</v>
      </c>
      <c r="AB719" s="60">
        <f t="shared" ref="AB719:AB782" si="112">IF(Z719=0,0,Z719/AA719)</f>
        <v>0.18880997758508464</v>
      </c>
    </row>
    <row r="720" spans="2:28" x14ac:dyDescent="0.3">
      <c r="B720" s="56">
        <f>'S(t) modelling'!A712</f>
        <v>706</v>
      </c>
      <c r="C720" s="57">
        <f>'S(t) modelling'!E712</f>
        <v>104.41680164593845</v>
      </c>
      <c r="D720" s="57">
        <f>MAX(0,$C720-Parameters!$C$13)*Parameters!$D$13</f>
        <v>3441.6801645938449</v>
      </c>
      <c r="E720" s="27">
        <f>MAX(0,$C720-Parameters!$C$14)*Parameters!$D$14</f>
        <v>2441.6801645938449</v>
      </c>
      <c r="F720" s="58">
        <f>MAX(0,$C720-Parameters!$C$15)*Parameters!$D$15</f>
        <v>1441.6801645938449</v>
      </c>
      <c r="G720" s="59">
        <f t="shared" si="105"/>
        <v>7325.0404937815347</v>
      </c>
      <c r="H720" s="59">
        <f>IF(D720=0,0,Parameters!$C$13*Parameters!$D$13)+IF(E720=0,0,Parameters!$C$14*Parameters!$D$14)+IF(F720=0,0,Parameters!$C$15*Parameters!$D$15)</f>
        <v>24000</v>
      </c>
      <c r="I720" s="60">
        <f t="shared" ref="I720:I783" si="113">IF(H720=0,0,G720/H720)</f>
        <v>0.30521002057423063</v>
      </c>
      <c r="J720" s="58">
        <f>'S(t) modelling'!H712</f>
        <v>106.08370090640899</v>
      </c>
      <c r="K720" s="57">
        <f>MAX(0,$J720-Parameters!$C$13)*Parameters!$D$13</f>
        <v>3608.3700906408994</v>
      </c>
      <c r="L720" s="27">
        <f>MAX(0,$J720-Parameters!$C$14)*Parameters!$D$14</f>
        <v>2608.3700906408994</v>
      </c>
      <c r="M720" s="58">
        <f>MAX(0,$J720-Parameters!$C$15)*Parameters!$D$15</f>
        <v>1608.3700906408992</v>
      </c>
      <c r="N720" s="61">
        <f t="shared" si="106"/>
        <v>7825.1102719226983</v>
      </c>
      <c r="O720" s="59">
        <f>IF(K720=0,0,Parameters!$C$13*Parameters!$D$13)+IF(L720=0,0,Parameters!$C$14*Parameters!$D$14)+IF(M720=0,0,Parameters!$C$15*Parameters!$D$15)</f>
        <v>24000</v>
      </c>
      <c r="P720" s="60">
        <f t="shared" si="108"/>
        <v>0.32604626133011244</v>
      </c>
      <c r="R720" s="56">
        <f t="shared" si="109"/>
        <v>706</v>
      </c>
      <c r="S720" s="57">
        <f>MAX(0,$C720-Parameters!$C$16)*Parameters!$D$16</f>
        <v>1441.6801645938449</v>
      </c>
      <c r="T720" s="58">
        <f>MAX(0,$C720-Parameters!$D$17)*Parameters!$D$17</f>
        <v>441.68016459384489</v>
      </c>
      <c r="U720" s="70">
        <f t="shared" si="107"/>
        <v>1883.3603291876898</v>
      </c>
      <c r="V720" s="71">
        <f>IF(S720=0,0,Parameters!$C$16*Parameters!$D$16)+IF(T720=0,0,Parameters!$C$17*Parameters!$D$17)</f>
        <v>19000</v>
      </c>
      <c r="W720" s="60">
        <f t="shared" si="110"/>
        <v>9.9124227851983673E-2</v>
      </c>
      <c r="X720" s="57">
        <f>MAX(0,$J720-Parameters!$C$16)*Parameters!$D$16</f>
        <v>1608.3700906408992</v>
      </c>
      <c r="Y720" s="27">
        <f>MAX(0,$J720-Parameters!$C$17)*Parameters!$D$17</f>
        <v>608.37009064089921</v>
      </c>
      <c r="Z720" s="72">
        <f t="shared" si="111"/>
        <v>2216.7401812817984</v>
      </c>
      <c r="AA720" s="61">
        <f>IF(X720=0,0,Parameters!$C$16*Parameters!$D$16)+IF(Y720=0,0,Parameters!$C$17*Parameters!$D$17)</f>
        <v>19000</v>
      </c>
      <c r="AB720" s="60">
        <f t="shared" si="112"/>
        <v>0.11667053585693676</v>
      </c>
    </row>
    <row r="721" spans="2:28" x14ac:dyDescent="0.3">
      <c r="B721" s="56">
        <f>'S(t) modelling'!A713</f>
        <v>707</v>
      </c>
      <c r="C721" s="57">
        <f>'S(t) modelling'!E713</f>
        <v>89.683137368016034</v>
      </c>
      <c r="D721" s="57">
        <f>MAX(0,$C721-Parameters!$C$13)*Parameters!$D$13</f>
        <v>1968.3137368016035</v>
      </c>
      <c r="E721" s="27">
        <f>MAX(0,$C721-Parameters!$C$14)*Parameters!$D$14</f>
        <v>968.31373680160345</v>
      </c>
      <c r="F721" s="58">
        <f>MAX(0,$C721-Parameters!$C$15)*Parameters!$D$15</f>
        <v>0</v>
      </c>
      <c r="G721" s="59">
        <f t="shared" si="105"/>
        <v>2936.6274736032069</v>
      </c>
      <c r="H721" s="59">
        <f>IF(D721=0,0,Parameters!$C$13*Parameters!$D$13)+IF(E721=0,0,Parameters!$C$14*Parameters!$D$14)+IF(F721=0,0,Parameters!$C$15*Parameters!$D$15)</f>
        <v>15000</v>
      </c>
      <c r="I721" s="60">
        <f t="shared" si="113"/>
        <v>0.19577516490688046</v>
      </c>
      <c r="J721" s="58">
        <f>'S(t) modelling'!H713</f>
        <v>102.95195809693054</v>
      </c>
      <c r="K721" s="57">
        <f>MAX(0,$J721-Parameters!$C$13)*Parameters!$D$13</f>
        <v>3295.1958096930539</v>
      </c>
      <c r="L721" s="27">
        <f>MAX(0,$J721-Parameters!$C$14)*Parameters!$D$14</f>
        <v>2295.1958096930539</v>
      </c>
      <c r="M721" s="58">
        <f>MAX(0,$J721-Parameters!$C$15)*Parameters!$D$15</f>
        <v>1295.1958096930539</v>
      </c>
      <c r="N721" s="61">
        <f t="shared" si="106"/>
        <v>6885.5874290791617</v>
      </c>
      <c r="O721" s="59">
        <f>IF(K721=0,0,Parameters!$C$13*Parameters!$D$13)+IF(L721=0,0,Parameters!$C$14*Parameters!$D$14)+IF(M721=0,0,Parameters!$C$15*Parameters!$D$15)</f>
        <v>24000</v>
      </c>
      <c r="P721" s="60">
        <f t="shared" si="108"/>
        <v>0.28689947621163175</v>
      </c>
      <c r="R721" s="56">
        <f t="shared" si="109"/>
        <v>707</v>
      </c>
      <c r="S721" s="57">
        <f>MAX(0,$C721-Parameters!$C$16)*Parameters!$D$16</f>
        <v>0</v>
      </c>
      <c r="T721" s="58">
        <f>MAX(0,$C721-Parameters!$D$17)*Parameters!$D$17</f>
        <v>0</v>
      </c>
      <c r="U721" s="70">
        <f t="shared" si="107"/>
        <v>0</v>
      </c>
      <c r="V721" s="71">
        <f>IF(S721=0,0,Parameters!$C$16*Parameters!$D$16)+IF(T721=0,0,Parameters!$C$17*Parameters!$D$17)</f>
        <v>0</v>
      </c>
      <c r="W721" s="60">
        <f t="shared" si="110"/>
        <v>0</v>
      </c>
      <c r="X721" s="57">
        <f>MAX(0,$J721-Parameters!$C$16)*Parameters!$D$16</f>
        <v>1295.1958096930539</v>
      </c>
      <c r="Y721" s="27">
        <f>MAX(0,$J721-Parameters!$C$17)*Parameters!$D$17</f>
        <v>295.19580969305395</v>
      </c>
      <c r="Z721" s="72">
        <f t="shared" si="111"/>
        <v>1590.3916193861078</v>
      </c>
      <c r="AA721" s="61">
        <f>IF(X721=0,0,Parameters!$C$16*Parameters!$D$16)+IF(Y721=0,0,Parameters!$C$17*Parameters!$D$17)</f>
        <v>19000</v>
      </c>
      <c r="AB721" s="60">
        <f t="shared" si="112"/>
        <v>8.3704822072953045E-2</v>
      </c>
    </row>
    <row r="722" spans="2:28" x14ac:dyDescent="0.3">
      <c r="B722" s="56">
        <f>'S(t) modelling'!A714</f>
        <v>708</v>
      </c>
      <c r="C722" s="57">
        <f>'S(t) modelling'!E714</f>
        <v>111.14004404973196</v>
      </c>
      <c r="D722" s="57">
        <f>MAX(0,$C722-Parameters!$C$13)*Parameters!$D$13</f>
        <v>4114.0044049731951</v>
      </c>
      <c r="E722" s="27">
        <f>MAX(0,$C722-Parameters!$C$14)*Parameters!$D$14</f>
        <v>3114.0044049731955</v>
      </c>
      <c r="F722" s="58">
        <f>MAX(0,$C722-Parameters!$C$15)*Parameters!$D$15</f>
        <v>2114.0044049731955</v>
      </c>
      <c r="G722" s="59">
        <f t="shared" si="105"/>
        <v>9342.0132149195852</v>
      </c>
      <c r="H722" s="59">
        <f>IF(D722=0,0,Parameters!$C$13*Parameters!$D$13)+IF(E722=0,0,Parameters!$C$14*Parameters!$D$14)+IF(F722=0,0,Parameters!$C$15*Parameters!$D$15)</f>
        <v>24000</v>
      </c>
      <c r="I722" s="60">
        <f t="shared" si="113"/>
        <v>0.38925055062164937</v>
      </c>
      <c r="J722" s="58">
        <f>'S(t) modelling'!H714</f>
        <v>113.89081307156555</v>
      </c>
      <c r="K722" s="57">
        <f>MAX(0,$J722-Parameters!$C$13)*Parameters!$D$13</f>
        <v>4389.0813071565544</v>
      </c>
      <c r="L722" s="27">
        <f>MAX(0,$J722-Parameters!$C$14)*Parameters!$D$14</f>
        <v>3389.0813071565544</v>
      </c>
      <c r="M722" s="58">
        <f>MAX(0,$J722-Parameters!$C$15)*Parameters!$D$15</f>
        <v>2389.0813071565544</v>
      </c>
      <c r="N722" s="61">
        <f t="shared" si="106"/>
        <v>10167.243921469664</v>
      </c>
      <c r="O722" s="59">
        <f>IF(K722=0,0,Parameters!$C$13*Parameters!$D$13)+IF(L722=0,0,Parameters!$C$14*Parameters!$D$14)+IF(M722=0,0,Parameters!$C$15*Parameters!$D$15)</f>
        <v>24000</v>
      </c>
      <c r="P722" s="60">
        <f t="shared" si="108"/>
        <v>0.42363516339456936</v>
      </c>
      <c r="R722" s="56">
        <f t="shared" si="109"/>
        <v>708</v>
      </c>
      <c r="S722" s="57">
        <f>MAX(0,$C722-Parameters!$C$16)*Parameters!$D$16</f>
        <v>2114.0044049731955</v>
      </c>
      <c r="T722" s="58">
        <f>MAX(0,$C722-Parameters!$D$17)*Parameters!$D$17</f>
        <v>1114.0044049731955</v>
      </c>
      <c r="U722" s="70">
        <f t="shared" si="107"/>
        <v>3228.008809946391</v>
      </c>
      <c r="V722" s="71">
        <f>IF(S722=0,0,Parameters!$C$16*Parameters!$D$16)+IF(T722=0,0,Parameters!$C$17*Parameters!$D$17)</f>
        <v>19000</v>
      </c>
      <c r="W722" s="60">
        <f t="shared" si="110"/>
        <v>0.16989520052349427</v>
      </c>
      <c r="X722" s="57">
        <f>MAX(0,$J722-Parameters!$C$16)*Parameters!$D$16</f>
        <v>2389.0813071565544</v>
      </c>
      <c r="Y722" s="27">
        <f>MAX(0,$J722-Parameters!$C$17)*Parameters!$D$17</f>
        <v>1389.0813071565547</v>
      </c>
      <c r="Z722" s="72">
        <f t="shared" si="111"/>
        <v>3778.1626143131089</v>
      </c>
      <c r="AA722" s="61">
        <f>IF(X722=0,0,Parameters!$C$16*Parameters!$D$16)+IF(Y722=0,0,Parameters!$C$17*Parameters!$D$17)</f>
        <v>19000</v>
      </c>
      <c r="AB722" s="60">
        <f t="shared" si="112"/>
        <v>0.19885066391121625</v>
      </c>
    </row>
    <row r="723" spans="2:28" x14ac:dyDescent="0.3">
      <c r="B723" s="56">
        <f>'S(t) modelling'!A715</f>
        <v>709</v>
      </c>
      <c r="C723" s="57">
        <f>'S(t) modelling'!E715</f>
        <v>113.69628311720025</v>
      </c>
      <c r="D723" s="57">
        <f>MAX(0,$C723-Parameters!$C$13)*Parameters!$D$13</f>
        <v>4369.6283117200255</v>
      </c>
      <c r="E723" s="27">
        <f>MAX(0,$C723-Parameters!$C$14)*Parameters!$D$14</f>
        <v>3369.6283117200251</v>
      </c>
      <c r="F723" s="58">
        <f>MAX(0,$C723-Parameters!$C$15)*Parameters!$D$15</f>
        <v>2369.6283117200251</v>
      </c>
      <c r="G723" s="59">
        <f t="shared" si="105"/>
        <v>10108.884935160077</v>
      </c>
      <c r="H723" s="59">
        <f>IF(D723=0,0,Parameters!$C$13*Parameters!$D$13)+IF(E723=0,0,Parameters!$C$14*Parameters!$D$14)+IF(F723=0,0,Parameters!$C$15*Parameters!$D$15)</f>
        <v>24000</v>
      </c>
      <c r="I723" s="60">
        <f t="shared" si="113"/>
        <v>0.42120353896500318</v>
      </c>
      <c r="J723" s="58">
        <f>'S(t) modelling'!H715</f>
        <v>116.47734107098</v>
      </c>
      <c r="K723" s="57">
        <f>MAX(0,$J723-Parameters!$C$13)*Parameters!$D$13</f>
        <v>4647.7341070980001</v>
      </c>
      <c r="L723" s="27">
        <f>MAX(0,$J723-Parameters!$C$14)*Parameters!$D$14</f>
        <v>3647.7341070980001</v>
      </c>
      <c r="M723" s="58">
        <f>MAX(0,$J723-Parameters!$C$15)*Parameters!$D$15</f>
        <v>2647.7341070980001</v>
      </c>
      <c r="N723" s="61">
        <f t="shared" si="106"/>
        <v>10943.202321294</v>
      </c>
      <c r="O723" s="59">
        <f>IF(K723=0,0,Parameters!$C$13*Parameters!$D$13)+IF(L723=0,0,Parameters!$C$14*Parameters!$D$14)+IF(M723=0,0,Parameters!$C$15*Parameters!$D$15)</f>
        <v>24000</v>
      </c>
      <c r="P723" s="60">
        <f t="shared" si="108"/>
        <v>0.45596676338725001</v>
      </c>
      <c r="R723" s="56">
        <f t="shared" si="109"/>
        <v>709</v>
      </c>
      <c r="S723" s="57">
        <f>MAX(0,$C723-Parameters!$C$16)*Parameters!$D$16</f>
        <v>2369.6283117200251</v>
      </c>
      <c r="T723" s="58">
        <f>MAX(0,$C723-Parameters!$D$17)*Parameters!$D$17</f>
        <v>1369.6283117200253</v>
      </c>
      <c r="U723" s="70">
        <f t="shared" si="107"/>
        <v>3739.2566234400501</v>
      </c>
      <c r="V723" s="71">
        <f>IF(S723=0,0,Parameters!$C$16*Parameters!$D$16)+IF(T723=0,0,Parameters!$C$17*Parameters!$D$17)</f>
        <v>19000</v>
      </c>
      <c r="W723" s="60">
        <f t="shared" si="110"/>
        <v>0.19680298018105527</v>
      </c>
      <c r="X723" s="57">
        <f>MAX(0,$J723-Parameters!$C$16)*Parameters!$D$16</f>
        <v>2647.7341070980001</v>
      </c>
      <c r="Y723" s="27">
        <f>MAX(0,$J723-Parameters!$C$17)*Parameters!$D$17</f>
        <v>1647.7341070980003</v>
      </c>
      <c r="Z723" s="72">
        <f t="shared" si="111"/>
        <v>4295.4682141960002</v>
      </c>
      <c r="AA723" s="61">
        <f>IF(X723=0,0,Parameters!$C$16*Parameters!$D$16)+IF(Y723=0,0,Parameters!$C$17*Parameters!$D$17)</f>
        <v>19000</v>
      </c>
      <c r="AB723" s="60">
        <f t="shared" si="112"/>
        <v>0.22607727443136844</v>
      </c>
    </row>
    <row r="724" spans="2:28" x14ac:dyDescent="0.3">
      <c r="B724" s="56">
        <f>'S(t) modelling'!A716</f>
        <v>710</v>
      </c>
      <c r="C724" s="57">
        <f>'S(t) modelling'!E716</f>
        <v>94.719341656620969</v>
      </c>
      <c r="D724" s="57">
        <f>MAX(0,$C724-Parameters!$C$13)*Parameters!$D$13</f>
        <v>2471.9341656620968</v>
      </c>
      <c r="E724" s="27">
        <f>MAX(0,$C724-Parameters!$C$14)*Parameters!$D$14</f>
        <v>1471.9341656620968</v>
      </c>
      <c r="F724" s="58">
        <f>MAX(0,$C724-Parameters!$C$15)*Parameters!$D$15</f>
        <v>471.93416566209692</v>
      </c>
      <c r="G724" s="59">
        <f t="shared" si="105"/>
        <v>4415.8024969862909</v>
      </c>
      <c r="H724" s="59">
        <f>IF(D724=0,0,Parameters!$C$13*Parameters!$D$13)+IF(E724=0,0,Parameters!$C$14*Parameters!$D$14)+IF(F724=0,0,Parameters!$C$15*Parameters!$D$15)</f>
        <v>24000</v>
      </c>
      <c r="I724" s="60">
        <f t="shared" si="113"/>
        <v>0.18399177070776213</v>
      </c>
      <c r="J724" s="58">
        <f>'S(t) modelling'!H716</f>
        <v>80.128936307016929</v>
      </c>
      <c r="K724" s="57">
        <f>MAX(0,$J724-Parameters!$C$13)*Parameters!$D$13</f>
        <v>1012.8936307016929</v>
      </c>
      <c r="L724" s="27">
        <f>MAX(0,$J724-Parameters!$C$14)*Parameters!$D$14</f>
        <v>12.893630701692871</v>
      </c>
      <c r="M724" s="58">
        <f>MAX(0,$J724-Parameters!$C$15)*Parameters!$D$15</f>
        <v>0</v>
      </c>
      <c r="N724" s="61">
        <f t="shared" si="106"/>
        <v>1025.7872614033859</v>
      </c>
      <c r="O724" s="59">
        <f>IF(K724=0,0,Parameters!$C$13*Parameters!$D$13)+IF(L724=0,0,Parameters!$C$14*Parameters!$D$14)+IF(M724=0,0,Parameters!$C$15*Parameters!$D$15)</f>
        <v>15000</v>
      </c>
      <c r="P724" s="60">
        <f t="shared" si="108"/>
        <v>6.8385817426892384E-2</v>
      </c>
      <c r="R724" s="56">
        <f t="shared" si="109"/>
        <v>710</v>
      </c>
      <c r="S724" s="57">
        <f>MAX(0,$C724-Parameters!$C$16)*Parameters!$D$16</f>
        <v>471.93416566209692</v>
      </c>
      <c r="T724" s="58">
        <f>MAX(0,$C724-Parameters!$D$17)*Parameters!$D$17</f>
        <v>0</v>
      </c>
      <c r="U724" s="70">
        <f t="shared" si="107"/>
        <v>471.93416566209692</v>
      </c>
      <c r="V724" s="71">
        <f>IF(S724=0,0,Parameters!$C$16*Parameters!$D$16)+IF(T724=0,0,Parameters!$C$17*Parameters!$D$17)</f>
        <v>9000</v>
      </c>
      <c r="W724" s="60">
        <f t="shared" si="110"/>
        <v>5.2437129518010765E-2</v>
      </c>
      <c r="X724" s="57">
        <f>MAX(0,$J724-Parameters!$C$16)*Parameters!$D$16</f>
        <v>0</v>
      </c>
      <c r="Y724" s="27">
        <f>MAX(0,$J724-Parameters!$C$17)*Parameters!$D$17</f>
        <v>0</v>
      </c>
      <c r="Z724" s="72">
        <f t="shared" si="111"/>
        <v>0</v>
      </c>
      <c r="AA724" s="61">
        <f>IF(X724=0,0,Parameters!$C$16*Parameters!$D$16)+IF(Y724=0,0,Parameters!$C$17*Parameters!$D$17)</f>
        <v>0</v>
      </c>
      <c r="AB724" s="60">
        <f t="shared" si="112"/>
        <v>0</v>
      </c>
    </row>
    <row r="725" spans="2:28" x14ac:dyDescent="0.3">
      <c r="B725" s="56">
        <f>'S(t) modelling'!A717</f>
        <v>711</v>
      </c>
      <c r="C725" s="57">
        <f>'S(t) modelling'!E717</f>
        <v>102.46751923862956</v>
      </c>
      <c r="D725" s="57">
        <f>MAX(0,$C725-Parameters!$C$13)*Parameters!$D$13</f>
        <v>3246.7519238629566</v>
      </c>
      <c r="E725" s="27">
        <f>MAX(0,$C725-Parameters!$C$14)*Parameters!$D$14</f>
        <v>2246.7519238629566</v>
      </c>
      <c r="F725" s="58">
        <f>MAX(0,$C725-Parameters!$C$15)*Parameters!$D$15</f>
        <v>1246.7519238629563</v>
      </c>
      <c r="G725" s="59">
        <f t="shared" si="105"/>
        <v>6740.2557715888697</v>
      </c>
      <c r="H725" s="59">
        <f>IF(D725=0,0,Parameters!$C$13*Parameters!$D$13)+IF(E725=0,0,Parameters!$C$14*Parameters!$D$14)+IF(F725=0,0,Parameters!$C$15*Parameters!$D$15)</f>
        <v>24000</v>
      </c>
      <c r="I725" s="60">
        <f t="shared" si="113"/>
        <v>0.28084399048286957</v>
      </c>
      <c r="J725" s="58">
        <f>'S(t) modelling'!H717</f>
        <v>89.762641483624179</v>
      </c>
      <c r="K725" s="57">
        <f>MAX(0,$J725-Parameters!$C$13)*Parameters!$D$13</f>
        <v>1976.2641483624179</v>
      </c>
      <c r="L725" s="27">
        <f>MAX(0,$J725-Parameters!$C$14)*Parameters!$D$14</f>
        <v>976.26414836241793</v>
      </c>
      <c r="M725" s="58">
        <f>MAX(0,$J725-Parameters!$C$15)*Parameters!$D$15</f>
        <v>0</v>
      </c>
      <c r="N725" s="61">
        <f t="shared" si="106"/>
        <v>2952.5282967248359</v>
      </c>
      <c r="O725" s="59">
        <f>IF(K725=0,0,Parameters!$C$13*Parameters!$D$13)+IF(L725=0,0,Parameters!$C$14*Parameters!$D$14)+IF(M725=0,0,Parameters!$C$15*Parameters!$D$15)</f>
        <v>15000</v>
      </c>
      <c r="P725" s="60">
        <f t="shared" si="108"/>
        <v>0.19683521978165572</v>
      </c>
      <c r="R725" s="56">
        <f t="shared" si="109"/>
        <v>711</v>
      </c>
      <c r="S725" s="57">
        <f>MAX(0,$C725-Parameters!$C$16)*Parameters!$D$16</f>
        <v>1246.7519238629563</v>
      </c>
      <c r="T725" s="58">
        <f>MAX(0,$C725-Parameters!$D$17)*Parameters!$D$17</f>
        <v>246.75192386295635</v>
      </c>
      <c r="U725" s="70">
        <f t="shared" si="107"/>
        <v>1493.5038477259127</v>
      </c>
      <c r="V725" s="71">
        <f>IF(S725=0,0,Parameters!$C$16*Parameters!$D$16)+IF(T725=0,0,Parameters!$C$17*Parameters!$D$17)</f>
        <v>19000</v>
      </c>
      <c r="W725" s="60">
        <f t="shared" si="110"/>
        <v>7.860546566978488E-2</v>
      </c>
      <c r="X725" s="57">
        <f>MAX(0,$J725-Parameters!$C$16)*Parameters!$D$16</f>
        <v>0</v>
      </c>
      <c r="Y725" s="27">
        <f>MAX(0,$J725-Parameters!$C$17)*Parameters!$D$17</f>
        <v>0</v>
      </c>
      <c r="Z725" s="72">
        <f t="shared" si="111"/>
        <v>0</v>
      </c>
      <c r="AA725" s="61">
        <f>IF(X725=0,0,Parameters!$C$16*Parameters!$D$16)+IF(Y725=0,0,Parameters!$C$17*Parameters!$D$17)</f>
        <v>0</v>
      </c>
      <c r="AB725" s="60">
        <f t="shared" si="112"/>
        <v>0</v>
      </c>
    </row>
    <row r="726" spans="2:28" x14ac:dyDescent="0.3">
      <c r="B726" s="56">
        <f>'S(t) modelling'!A718</f>
        <v>712</v>
      </c>
      <c r="C726" s="57">
        <f>'S(t) modelling'!E718</f>
        <v>109.74061756947999</v>
      </c>
      <c r="D726" s="57">
        <f>MAX(0,$C726-Parameters!$C$13)*Parameters!$D$13</f>
        <v>3974.0617569479996</v>
      </c>
      <c r="E726" s="27">
        <f>MAX(0,$C726-Parameters!$C$14)*Parameters!$D$14</f>
        <v>2974.0617569479996</v>
      </c>
      <c r="F726" s="58">
        <f>MAX(0,$C726-Parameters!$C$15)*Parameters!$D$15</f>
        <v>1974.0617569479994</v>
      </c>
      <c r="G726" s="59">
        <f t="shared" si="105"/>
        <v>8922.1852708439983</v>
      </c>
      <c r="H726" s="59">
        <f>IF(D726=0,0,Parameters!$C$13*Parameters!$D$13)+IF(E726=0,0,Parameters!$C$14*Parameters!$D$14)+IF(F726=0,0,Parameters!$C$15*Parameters!$D$15)</f>
        <v>24000</v>
      </c>
      <c r="I726" s="60">
        <f t="shared" si="113"/>
        <v>0.3717577196184999</v>
      </c>
      <c r="J726" s="58">
        <f>'S(t) modelling'!H718</f>
        <v>120.24578023244263</v>
      </c>
      <c r="K726" s="57">
        <f>MAX(0,$J726-Parameters!$C$13)*Parameters!$D$13</f>
        <v>5024.578023244263</v>
      </c>
      <c r="L726" s="27">
        <f>MAX(0,$J726-Parameters!$C$14)*Parameters!$D$14</f>
        <v>4024.5780232442626</v>
      </c>
      <c r="M726" s="58">
        <f>MAX(0,$J726-Parameters!$C$15)*Parameters!$D$15</f>
        <v>3024.5780232442626</v>
      </c>
      <c r="N726" s="61">
        <f t="shared" si="106"/>
        <v>12073.734069732789</v>
      </c>
      <c r="O726" s="59">
        <f>IF(K726=0,0,Parameters!$C$13*Parameters!$D$13)+IF(L726=0,0,Parameters!$C$14*Parameters!$D$14)+IF(M726=0,0,Parameters!$C$15*Parameters!$D$15)</f>
        <v>24000</v>
      </c>
      <c r="P726" s="60">
        <f t="shared" si="108"/>
        <v>0.50307225290553292</v>
      </c>
      <c r="R726" s="56">
        <f t="shared" si="109"/>
        <v>712</v>
      </c>
      <c r="S726" s="57">
        <f>MAX(0,$C726-Parameters!$C$16)*Parameters!$D$16</f>
        <v>1974.0617569479994</v>
      </c>
      <c r="T726" s="58">
        <f>MAX(0,$C726-Parameters!$D$17)*Parameters!$D$17</f>
        <v>974.06175694799936</v>
      </c>
      <c r="U726" s="70">
        <f t="shared" si="107"/>
        <v>2948.1235138959987</v>
      </c>
      <c r="V726" s="71">
        <f>IF(S726=0,0,Parameters!$C$16*Parameters!$D$16)+IF(T726=0,0,Parameters!$C$17*Parameters!$D$17)</f>
        <v>19000</v>
      </c>
      <c r="W726" s="60">
        <f t="shared" si="110"/>
        <v>0.15516439546821045</v>
      </c>
      <c r="X726" s="57">
        <f>MAX(0,$J726-Parameters!$C$16)*Parameters!$D$16</f>
        <v>3024.5780232442626</v>
      </c>
      <c r="Y726" s="27">
        <f>MAX(0,$J726-Parameters!$C$17)*Parameters!$D$17</f>
        <v>2024.5780232442626</v>
      </c>
      <c r="Z726" s="72">
        <f t="shared" si="111"/>
        <v>5049.1560464885251</v>
      </c>
      <c r="AA726" s="61">
        <f>IF(X726=0,0,Parameters!$C$16*Parameters!$D$16)+IF(Y726=0,0,Parameters!$C$17*Parameters!$D$17)</f>
        <v>19000</v>
      </c>
      <c r="AB726" s="60">
        <f t="shared" si="112"/>
        <v>0.26574505507834345</v>
      </c>
    </row>
    <row r="727" spans="2:28" x14ac:dyDescent="0.3">
      <c r="B727" s="56">
        <f>'S(t) modelling'!A719</f>
        <v>713</v>
      </c>
      <c r="C727" s="57">
        <f>'S(t) modelling'!E719</f>
        <v>101.30007490715829</v>
      </c>
      <c r="D727" s="57">
        <f>MAX(0,$C727-Parameters!$C$13)*Parameters!$D$13</f>
        <v>3130.0074907158291</v>
      </c>
      <c r="E727" s="27">
        <f>MAX(0,$C727-Parameters!$C$14)*Parameters!$D$14</f>
        <v>2130.0074907158291</v>
      </c>
      <c r="F727" s="58">
        <f>MAX(0,$C727-Parameters!$C$15)*Parameters!$D$15</f>
        <v>1130.0074907158291</v>
      </c>
      <c r="G727" s="59">
        <f t="shared" si="105"/>
        <v>6390.0224721474879</v>
      </c>
      <c r="H727" s="59">
        <f>IF(D727=0,0,Parameters!$C$13*Parameters!$D$13)+IF(E727=0,0,Parameters!$C$14*Parameters!$D$14)+IF(F727=0,0,Parameters!$C$15*Parameters!$D$15)</f>
        <v>24000</v>
      </c>
      <c r="I727" s="60">
        <f t="shared" si="113"/>
        <v>0.26625093633947866</v>
      </c>
      <c r="J727" s="58">
        <f>'S(t) modelling'!H719</f>
        <v>99.535297856154401</v>
      </c>
      <c r="K727" s="57">
        <f>MAX(0,$J727-Parameters!$C$13)*Parameters!$D$13</f>
        <v>2953.5297856154402</v>
      </c>
      <c r="L727" s="27">
        <f>MAX(0,$J727-Parameters!$C$14)*Parameters!$D$14</f>
        <v>1953.52978561544</v>
      </c>
      <c r="M727" s="58">
        <f>MAX(0,$J727-Parameters!$C$15)*Parameters!$D$15</f>
        <v>953.52978561544001</v>
      </c>
      <c r="N727" s="61">
        <f t="shared" si="106"/>
        <v>5860.5893568463207</v>
      </c>
      <c r="O727" s="59">
        <f>IF(K727=0,0,Parameters!$C$13*Parameters!$D$13)+IF(L727=0,0,Parameters!$C$14*Parameters!$D$14)+IF(M727=0,0,Parameters!$C$15*Parameters!$D$15)</f>
        <v>24000</v>
      </c>
      <c r="P727" s="60">
        <f t="shared" si="108"/>
        <v>0.24419122320193004</v>
      </c>
      <c r="R727" s="56">
        <f t="shared" si="109"/>
        <v>713</v>
      </c>
      <c r="S727" s="57">
        <f>MAX(0,$C727-Parameters!$C$16)*Parameters!$D$16</f>
        <v>1130.0074907158291</v>
      </c>
      <c r="T727" s="58">
        <f>MAX(0,$C727-Parameters!$D$17)*Parameters!$D$17</f>
        <v>130.00749071582902</v>
      </c>
      <c r="U727" s="70">
        <f t="shared" si="107"/>
        <v>1260.0149814316583</v>
      </c>
      <c r="V727" s="71">
        <f>IF(S727=0,0,Parameters!$C$16*Parameters!$D$16)+IF(T727=0,0,Parameters!$C$17*Parameters!$D$17)</f>
        <v>19000</v>
      </c>
      <c r="W727" s="60">
        <f t="shared" si="110"/>
        <v>6.6316577970087276E-2</v>
      </c>
      <c r="X727" s="57">
        <f>MAX(0,$J727-Parameters!$C$16)*Parameters!$D$16</f>
        <v>953.52978561544001</v>
      </c>
      <c r="Y727" s="27">
        <f>MAX(0,$J727-Parameters!$C$17)*Parameters!$D$17</f>
        <v>0</v>
      </c>
      <c r="Z727" s="72">
        <f t="shared" si="111"/>
        <v>953.52978561544001</v>
      </c>
      <c r="AA727" s="61">
        <f>IF(X727=0,0,Parameters!$C$16*Parameters!$D$16)+IF(Y727=0,0,Parameters!$C$17*Parameters!$D$17)</f>
        <v>9000</v>
      </c>
      <c r="AB727" s="60">
        <f t="shared" si="112"/>
        <v>0.10594775395727112</v>
      </c>
    </row>
    <row r="728" spans="2:28" x14ac:dyDescent="0.3">
      <c r="B728" s="56">
        <f>'S(t) modelling'!A720</f>
        <v>714</v>
      </c>
      <c r="C728" s="57">
        <f>'S(t) modelling'!E720</f>
        <v>89.928079046382791</v>
      </c>
      <c r="D728" s="57">
        <f>MAX(0,$C728-Parameters!$C$13)*Parameters!$D$13</f>
        <v>1992.8079046382791</v>
      </c>
      <c r="E728" s="27">
        <f>MAX(0,$C728-Parameters!$C$14)*Parameters!$D$14</f>
        <v>992.80790463827907</v>
      </c>
      <c r="F728" s="58">
        <f>MAX(0,$C728-Parameters!$C$15)*Parameters!$D$15</f>
        <v>0</v>
      </c>
      <c r="G728" s="59">
        <f t="shared" si="105"/>
        <v>2985.6158092765581</v>
      </c>
      <c r="H728" s="59">
        <f>IF(D728=0,0,Parameters!$C$13*Parameters!$D$13)+IF(E728=0,0,Parameters!$C$14*Parameters!$D$14)+IF(F728=0,0,Parameters!$C$15*Parameters!$D$15)</f>
        <v>15000</v>
      </c>
      <c r="I728" s="60">
        <f t="shared" si="113"/>
        <v>0.19904105395177055</v>
      </c>
      <c r="J728" s="58">
        <f>'S(t) modelling'!H720</f>
        <v>108.85277165450456</v>
      </c>
      <c r="K728" s="57">
        <f>MAX(0,$J728-Parameters!$C$13)*Parameters!$D$13</f>
        <v>3885.2771654504563</v>
      </c>
      <c r="L728" s="27">
        <f>MAX(0,$J728-Parameters!$C$14)*Parameters!$D$14</f>
        <v>2885.2771654504563</v>
      </c>
      <c r="M728" s="58">
        <f>MAX(0,$J728-Parameters!$C$15)*Parameters!$D$15</f>
        <v>1885.2771654504566</v>
      </c>
      <c r="N728" s="61">
        <f t="shared" si="106"/>
        <v>8655.8314963513694</v>
      </c>
      <c r="O728" s="59">
        <f>IF(K728=0,0,Parameters!$C$13*Parameters!$D$13)+IF(L728=0,0,Parameters!$C$14*Parameters!$D$14)+IF(M728=0,0,Parameters!$C$15*Parameters!$D$15)</f>
        <v>24000</v>
      </c>
      <c r="P728" s="60">
        <f t="shared" si="108"/>
        <v>0.36065964568130704</v>
      </c>
      <c r="R728" s="56">
        <f t="shared" si="109"/>
        <v>714</v>
      </c>
      <c r="S728" s="57">
        <f>MAX(0,$C728-Parameters!$C$16)*Parameters!$D$16</f>
        <v>0</v>
      </c>
      <c r="T728" s="58">
        <f>MAX(0,$C728-Parameters!$D$17)*Parameters!$D$17</f>
        <v>0</v>
      </c>
      <c r="U728" s="70">
        <f t="shared" si="107"/>
        <v>0</v>
      </c>
      <c r="V728" s="71">
        <f>IF(S728=0,0,Parameters!$C$16*Parameters!$D$16)+IF(T728=0,0,Parameters!$C$17*Parameters!$D$17)</f>
        <v>0</v>
      </c>
      <c r="W728" s="60">
        <f t="shared" si="110"/>
        <v>0</v>
      </c>
      <c r="X728" s="57">
        <f>MAX(0,$J728-Parameters!$C$16)*Parameters!$D$16</f>
        <v>1885.2771654504566</v>
      </c>
      <c r="Y728" s="27">
        <f>MAX(0,$J728-Parameters!$C$17)*Parameters!$D$17</f>
        <v>885.27716545045655</v>
      </c>
      <c r="Z728" s="72">
        <f t="shared" si="111"/>
        <v>2770.5543309009131</v>
      </c>
      <c r="AA728" s="61">
        <f>IF(X728=0,0,Parameters!$C$16*Parameters!$D$16)+IF(Y728=0,0,Parameters!$C$17*Parameters!$D$17)</f>
        <v>19000</v>
      </c>
      <c r="AB728" s="60">
        <f t="shared" si="112"/>
        <v>0.14581864899478489</v>
      </c>
    </row>
    <row r="729" spans="2:28" x14ac:dyDescent="0.3">
      <c r="B729" s="56">
        <f>'S(t) modelling'!A721</f>
        <v>715</v>
      </c>
      <c r="C729" s="57">
        <f>'S(t) modelling'!E721</f>
        <v>110.33611137843364</v>
      </c>
      <c r="D729" s="57">
        <f>MAX(0,$C729-Parameters!$C$13)*Parameters!$D$13</f>
        <v>4033.6111378433643</v>
      </c>
      <c r="E729" s="27">
        <f>MAX(0,$C729-Parameters!$C$14)*Parameters!$D$14</f>
        <v>3033.6111378433643</v>
      </c>
      <c r="F729" s="58">
        <f>MAX(0,$C729-Parameters!$C$15)*Parameters!$D$15</f>
        <v>2033.6111378433643</v>
      </c>
      <c r="G729" s="59">
        <f t="shared" si="105"/>
        <v>9100.8334135300938</v>
      </c>
      <c r="H729" s="59">
        <f>IF(D729=0,0,Parameters!$C$13*Parameters!$D$13)+IF(E729=0,0,Parameters!$C$14*Parameters!$D$14)+IF(F729=0,0,Parameters!$C$15*Parameters!$D$15)</f>
        <v>24000</v>
      </c>
      <c r="I729" s="60">
        <f t="shared" si="113"/>
        <v>0.3792013922304206</v>
      </c>
      <c r="J729" s="58">
        <f>'S(t) modelling'!H721</f>
        <v>128.22396445122595</v>
      </c>
      <c r="K729" s="57">
        <f>MAX(0,$J729-Parameters!$C$13)*Parameters!$D$13</f>
        <v>5822.3964451225957</v>
      </c>
      <c r="L729" s="27">
        <f>MAX(0,$J729-Parameters!$C$14)*Parameters!$D$14</f>
        <v>4822.3964451225957</v>
      </c>
      <c r="M729" s="58">
        <f>MAX(0,$J729-Parameters!$C$15)*Parameters!$D$15</f>
        <v>3822.3964451225952</v>
      </c>
      <c r="N729" s="61">
        <f t="shared" si="106"/>
        <v>14467.189335367786</v>
      </c>
      <c r="O729" s="59">
        <f>IF(K729=0,0,Parameters!$C$13*Parameters!$D$13)+IF(L729=0,0,Parameters!$C$14*Parameters!$D$14)+IF(M729=0,0,Parameters!$C$15*Parameters!$D$15)</f>
        <v>24000</v>
      </c>
      <c r="P729" s="60">
        <f t="shared" si="108"/>
        <v>0.60279955564032439</v>
      </c>
      <c r="R729" s="56">
        <f t="shared" si="109"/>
        <v>715</v>
      </c>
      <c r="S729" s="57">
        <f>MAX(0,$C729-Parameters!$C$16)*Parameters!$D$16</f>
        <v>2033.6111378433643</v>
      </c>
      <c r="T729" s="58">
        <f>MAX(0,$C729-Parameters!$D$17)*Parameters!$D$17</f>
        <v>1033.6111378433643</v>
      </c>
      <c r="U729" s="70">
        <f t="shared" si="107"/>
        <v>3067.2222756867286</v>
      </c>
      <c r="V729" s="71">
        <f>IF(S729=0,0,Parameters!$C$16*Parameters!$D$16)+IF(T729=0,0,Parameters!$C$17*Parameters!$D$17)</f>
        <v>19000</v>
      </c>
      <c r="W729" s="60">
        <f t="shared" si="110"/>
        <v>0.16143275135193308</v>
      </c>
      <c r="X729" s="57">
        <f>MAX(0,$J729-Parameters!$C$16)*Parameters!$D$16</f>
        <v>3822.3964451225952</v>
      </c>
      <c r="Y729" s="27">
        <f>MAX(0,$J729-Parameters!$C$17)*Parameters!$D$17</f>
        <v>2822.3964451225952</v>
      </c>
      <c r="Z729" s="72">
        <f t="shared" si="111"/>
        <v>6644.7928902451904</v>
      </c>
      <c r="AA729" s="61">
        <f>IF(X729=0,0,Parameters!$C$16*Parameters!$D$16)+IF(Y729=0,0,Parameters!$C$17*Parameters!$D$17)</f>
        <v>19000</v>
      </c>
      <c r="AB729" s="60">
        <f t="shared" si="112"/>
        <v>0.34972594159185211</v>
      </c>
    </row>
    <row r="730" spans="2:28" x14ac:dyDescent="0.3">
      <c r="B730" s="56">
        <f>'S(t) modelling'!A722</f>
        <v>716</v>
      </c>
      <c r="C730" s="57">
        <f>'S(t) modelling'!E722</f>
        <v>111.29685968608428</v>
      </c>
      <c r="D730" s="57">
        <f>MAX(0,$C730-Parameters!$C$13)*Parameters!$D$13</f>
        <v>4129.6859686084272</v>
      </c>
      <c r="E730" s="27">
        <f>MAX(0,$C730-Parameters!$C$14)*Parameters!$D$14</f>
        <v>3129.6859686084276</v>
      </c>
      <c r="F730" s="58">
        <f>MAX(0,$C730-Parameters!$C$15)*Parameters!$D$15</f>
        <v>2129.6859686084276</v>
      </c>
      <c r="G730" s="59">
        <f t="shared" si="105"/>
        <v>9389.0579058252824</v>
      </c>
      <c r="H730" s="59">
        <f>IF(D730=0,0,Parameters!$C$13*Parameters!$D$13)+IF(E730=0,0,Parameters!$C$14*Parameters!$D$14)+IF(F730=0,0,Parameters!$C$15*Parameters!$D$15)</f>
        <v>24000</v>
      </c>
      <c r="I730" s="60">
        <f t="shared" si="113"/>
        <v>0.39121074607605344</v>
      </c>
      <c r="J730" s="58">
        <f>'S(t) modelling'!H722</f>
        <v>103.9550244891073</v>
      </c>
      <c r="K730" s="57">
        <f>MAX(0,$J730-Parameters!$C$13)*Parameters!$D$13</f>
        <v>3395.50244891073</v>
      </c>
      <c r="L730" s="27">
        <f>MAX(0,$J730-Parameters!$C$14)*Parameters!$D$14</f>
        <v>2395.50244891073</v>
      </c>
      <c r="M730" s="58">
        <f>MAX(0,$J730-Parameters!$C$15)*Parameters!$D$15</f>
        <v>1395.5024489107302</v>
      </c>
      <c r="N730" s="61">
        <f t="shared" si="106"/>
        <v>7186.5073467321899</v>
      </c>
      <c r="O730" s="59">
        <f>IF(K730=0,0,Parameters!$C$13*Parameters!$D$13)+IF(L730=0,0,Parameters!$C$14*Parameters!$D$14)+IF(M730=0,0,Parameters!$C$15*Parameters!$D$15)</f>
        <v>24000</v>
      </c>
      <c r="P730" s="60">
        <f t="shared" si="108"/>
        <v>0.29943780611384124</v>
      </c>
      <c r="R730" s="56">
        <f t="shared" si="109"/>
        <v>716</v>
      </c>
      <c r="S730" s="57">
        <f>MAX(0,$C730-Parameters!$C$16)*Parameters!$D$16</f>
        <v>2129.6859686084276</v>
      </c>
      <c r="T730" s="58">
        <f>MAX(0,$C730-Parameters!$D$17)*Parameters!$D$17</f>
        <v>1129.6859686084276</v>
      </c>
      <c r="U730" s="70">
        <f t="shared" si="107"/>
        <v>3259.3719372168553</v>
      </c>
      <c r="V730" s="71">
        <f>IF(S730=0,0,Parameters!$C$16*Parameters!$D$16)+IF(T730=0,0,Parameters!$C$17*Parameters!$D$17)</f>
        <v>19000</v>
      </c>
      <c r="W730" s="60">
        <f t="shared" si="110"/>
        <v>0.17154589143246607</v>
      </c>
      <c r="X730" s="57">
        <f>MAX(0,$J730-Parameters!$C$16)*Parameters!$D$16</f>
        <v>1395.5024489107302</v>
      </c>
      <c r="Y730" s="27">
        <f>MAX(0,$J730-Parameters!$C$17)*Parameters!$D$17</f>
        <v>395.50244891073021</v>
      </c>
      <c r="Z730" s="72">
        <f t="shared" si="111"/>
        <v>1791.0048978214604</v>
      </c>
      <c r="AA730" s="61">
        <f>IF(X730=0,0,Parameters!$C$16*Parameters!$D$16)+IF(Y730=0,0,Parameters!$C$17*Parameters!$D$17)</f>
        <v>19000</v>
      </c>
      <c r="AB730" s="60">
        <f t="shared" si="112"/>
        <v>9.4263415674813708E-2</v>
      </c>
    </row>
    <row r="731" spans="2:28" x14ac:dyDescent="0.3">
      <c r="B731" s="56">
        <f>'S(t) modelling'!A723</f>
        <v>717</v>
      </c>
      <c r="C731" s="57">
        <f>'S(t) modelling'!E723</f>
        <v>96.679964757874941</v>
      </c>
      <c r="D731" s="57">
        <f>MAX(0,$C731-Parameters!$C$13)*Parameters!$D$13</f>
        <v>2667.9964757874941</v>
      </c>
      <c r="E731" s="27">
        <f>MAX(0,$C731-Parameters!$C$14)*Parameters!$D$14</f>
        <v>1667.9964757874941</v>
      </c>
      <c r="F731" s="58">
        <f>MAX(0,$C731-Parameters!$C$15)*Parameters!$D$15</f>
        <v>667.99647578749409</v>
      </c>
      <c r="G731" s="59">
        <f t="shared" si="105"/>
        <v>5003.9894273624823</v>
      </c>
      <c r="H731" s="59">
        <f>IF(D731=0,0,Parameters!$C$13*Parameters!$D$13)+IF(E731=0,0,Parameters!$C$14*Parameters!$D$14)+IF(F731=0,0,Parameters!$C$15*Parameters!$D$15)</f>
        <v>24000</v>
      </c>
      <c r="I731" s="60">
        <f t="shared" si="113"/>
        <v>0.20849955947343676</v>
      </c>
      <c r="J731" s="58">
        <f>'S(t) modelling'!H723</f>
        <v>109.86519770988477</v>
      </c>
      <c r="K731" s="57">
        <f>MAX(0,$J731-Parameters!$C$13)*Parameters!$D$13</f>
        <v>3986.5197709884769</v>
      </c>
      <c r="L731" s="27">
        <f>MAX(0,$J731-Parameters!$C$14)*Parameters!$D$14</f>
        <v>2986.5197709884769</v>
      </c>
      <c r="M731" s="58">
        <f>MAX(0,$J731-Parameters!$C$15)*Parameters!$D$15</f>
        <v>1986.5197709884769</v>
      </c>
      <c r="N731" s="61">
        <f t="shared" si="106"/>
        <v>8959.5593129654299</v>
      </c>
      <c r="O731" s="59">
        <f>IF(K731=0,0,Parameters!$C$13*Parameters!$D$13)+IF(L731=0,0,Parameters!$C$14*Parameters!$D$14)+IF(M731=0,0,Parameters!$C$15*Parameters!$D$15)</f>
        <v>24000</v>
      </c>
      <c r="P731" s="60">
        <f t="shared" si="108"/>
        <v>0.37331497137355957</v>
      </c>
      <c r="R731" s="56">
        <f t="shared" si="109"/>
        <v>717</v>
      </c>
      <c r="S731" s="57">
        <f>MAX(0,$C731-Parameters!$C$16)*Parameters!$D$16</f>
        <v>667.99647578749409</v>
      </c>
      <c r="T731" s="58">
        <f>MAX(0,$C731-Parameters!$D$17)*Parameters!$D$17</f>
        <v>0</v>
      </c>
      <c r="U731" s="70">
        <f t="shared" si="107"/>
        <v>667.99647578749409</v>
      </c>
      <c r="V731" s="71">
        <f>IF(S731=0,0,Parameters!$C$16*Parameters!$D$16)+IF(T731=0,0,Parameters!$C$17*Parameters!$D$17)</f>
        <v>9000</v>
      </c>
      <c r="W731" s="60">
        <f t="shared" si="110"/>
        <v>7.4221830643054904E-2</v>
      </c>
      <c r="X731" s="57">
        <f>MAX(0,$J731-Parameters!$C$16)*Parameters!$D$16</f>
        <v>1986.5197709884769</v>
      </c>
      <c r="Y731" s="27">
        <f>MAX(0,$J731-Parameters!$C$17)*Parameters!$D$17</f>
        <v>986.51977098847681</v>
      </c>
      <c r="Z731" s="72">
        <f t="shared" si="111"/>
        <v>2973.0395419769538</v>
      </c>
      <c r="AA731" s="61">
        <f>IF(X731=0,0,Parameters!$C$16*Parameters!$D$16)+IF(Y731=0,0,Parameters!$C$17*Parameters!$D$17)</f>
        <v>19000</v>
      </c>
      <c r="AB731" s="60">
        <f t="shared" si="112"/>
        <v>0.15647576536720809</v>
      </c>
    </row>
    <row r="732" spans="2:28" x14ac:dyDescent="0.3">
      <c r="B732" s="56">
        <f>'S(t) modelling'!A724</f>
        <v>718</v>
      </c>
      <c r="C732" s="57">
        <f>'S(t) modelling'!E724</f>
        <v>90.397410443843143</v>
      </c>
      <c r="D732" s="57">
        <f>MAX(0,$C732-Parameters!$C$13)*Parameters!$D$13</f>
        <v>2039.7410443843141</v>
      </c>
      <c r="E732" s="27">
        <f>MAX(0,$C732-Parameters!$C$14)*Parameters!$D$14</f>
        <v>1039.7410443843141</v>
      </c>
      <c r="F732" s="58">
        <f>MAX(0,$C732-Parameters!$C$15)*Parameters!$D$15</f>
        <v>39.74104438431425</v>
      </c>
      <c r="G732" s="59">
        <f t="shared" si="105"/>
        <v>3119.2231331529424</v>
      </c>
      <c r="H732" s="59">
        <f>IF(D732=0,0,Parameters!$C$13*Parameters!$D$13)+IF(E732=0,0,Parameters!$C$14*Parameters!$D$14)+IF(F732=0,0,Parameters!$C$15*Parameters!$D$15)</f>
        <v>24000</v>
      </c>
      <c r="I732" s="60">
        <f t="shared" si="113"/>
        <v>0.12996763054803925</v>
      </c>
      <c r="J732" s="58">
        <f>'S(t) modelling'!H724</f>
        <v>82.743954505041629</v>
      </c>
      <c r="K732" s="57">
        <f>MAX(0,$J732-Parameters!$C$13)*Parameters!$D$13</f>
        <v>1274.3954505041629</v>
      </c>
      <c r="L732" s="27">
        <f>MAX(0,$J732-Parameters!$C$14)*Parameters!$D$14</f>
        <v>274.39545050416285</v>
      </c>
      <c r="M732" s="58">
        <f>MAX(0,$J732-Parameters!$C$15)*Parameters!$D$15</f>
        <v>0</v>
      </c>
      <c r="N732" s="61">
        <f t="shared" si="106"/>
        <v>1548.7909010083258</v>
      </c>
      <c r="O732" s="59">
        <f>IF(K732=0,0,Parameters!$C$13*Parameters!$D$13)+IF(L732=0,0,Parameters!$C$14*Parameters!$D$14)+IF(M732=0,0,Parameters!$C$15*Parameters!$D$15)</f>
        <v>15000</v>
      </c>
      <c r="P732" s="60">
        <f t="shared" si="108"/>
        <v>0.10325272673388838</v>
      </c>
      <c r="R732" s="56">
        <f t="shared" si="109"/>
        <v>718</v>
      </c>
      <c r="S732" s="57">
        <f>MAX(0,$C732-Parameters!$C$16)*Parameters!$D$16</f>
        <v>39.74104438431425</v>
      </c>
      <c r="T732" s="58">
        <f>MAX(0,$C732-Parameters!$D$17)*Parameters!$D$17</f>
        <v>0</v>
      </c>
      <c r="U732" s="70">
        <f t="shared" si="107"/>
        <v>39.74104438431425</v>
      </c>
      <c r="V732" s="71">
        <f>IF(S732=0,0,Parameters!$C$16*Parameters!$D$16)+IF(T732=0,0,Parameters!$C$17*Parameters!$D$17)</f>
        <v>9000</v>
      </c>
      <c r="W732" s="60">
        <f t="shared" si="110"/>
        <v>4.4156715982571386E-3</v>
      </c>
      <c r="X732" s="57">
        <f>MAX(0,$J732-Parameters!$C$16)*Parameters!$D$16</f>
        <v>0</v>
      </c>
      <c r="Y732" s="27">
        <f>MAX(0,$J732-Parameters!$C$17)*Parameters!$D$17</f>
        <v>0</v>
      </c>
      <c r="Z732" s="72">
        <f t="shared" si="111"/>
        <v>0</v>
      </c>
      <c r="AA732" s="61">
        <f>IF(X732=0,0,Parameters!$C$16*Parameters!$D$16)+IF(Y732=0,0,Parameters!$C$17*Parameters!$D$17)</f>
        <v>0</v>
      </c>
      <c r="AB732" s="60">
        <f t="shared" si="112"/>
        <v>0</v>
      </c>
    </row>
    <row r="733" spans="2:28" x14ac:dyDescent="0.3">
      <c r="B733" s="56">
        <f>'S(t) modelling'!A725</f>
        <v>719</v>
      </c>
      <c r="C733" s="57">
        <f>'S(t) modelling'!E725</f>
        <v>109.53535343786157</v>
      </c>
      <c r="D733" s="57">
        <f>MAX(0,$C733-Parameters!$C$13)*Parameters!$D$13</f>
        <v>3953.5353437861572</v>
      </c>
      <c r="E733" s="27">
        <f>MAX(0,$C733-Parameters!$C$14)*Parameters!$D$14</f>
        <v>2953.5353437861572</v>
      </c>
      <c r="F733" s="58">
        <f>MAX(0,$C733-Parameters!$C$15)*Parameters!$D$15</f>
        <v>1953.5353437861572</v>
      </c>
      <c r="G733" s="59">
        <f t="shared" si="105"/>
        <v>8860.6060313584712</v>
      </c>
      <c r="H733" s="59">
        <f>IF(D733=0,0,Parameters!$C$13*Parameters!$D$13)+IF(E733=0,0,Parameters!$C$14*Parameters!$D$14)+IF(F733=0,0,Parameters!$C$15*Parameters!$D$15)</f>
        <v>24000</v>
      </c>
      <c r="I733" s="60">
        <f t="shared" si="113"/>
        <v>0.36919191797326961</v>
      </c>
      <c r="J733" s="58">
        <f>'S(t) modelling'!H725</f>
        <v>103.20879511316195</v>
      </c>
      <c r="K733" s="57">
        <f>MAX(0,$J733-Parameters!$C$13)*Parameters!$D$13</f>
        <v>3320.8795113161955</v>
      </c>
      <c r="L733" s="27">
        <f>MAX(0,$J733-Parameters!$C$14)*Parameters!$D$14</f>
        <v>2320.8795113161955</v>
      </c>
      <c r="M733" s="58">
        <f>MAX(0,$J733-Parameters!$C$15)*Parameters!$D$15</f>
        <v>1320.8795113161955</v>
      </c>
      <c r="N733" s="61">
        <f t="shared" si="106"/>
        <v>6962.638533948586</v>
      </c>
      <c r="O733" s="59">
        <f>IF(K733=0,0,Parameters!$C$13*Parameters!$D$13)+IF(L733=0,0,Parameters!$C$14*Parameters!$D$14)+IF(M733=0,0,Parameters!$C$15*Parameters!$D$15)</f>
        <v>24000</v>
      </c>
      <c r="P733" s="60">
        <f t="shared" si="108"/>
        <v>0.29010993891452441</v>
      </c>
      <c r="R733" s="56">
        <f t="shared" si="109"/>
        <v>719</v>
      </c>
      <c r="S733" s="57">
        <f>MAX(0,$C733-Parameters!$C$16)*Parameters!$D$16</f>
        <v>1953.5353437861572</v>
      </c>
      <c r="T733" s="58">
        <f>MAX(0,$C733-Parameters!$D$17)*Parameters!$D$17</f>
        <v>953.53534378615734</v>
      </c>
      <c r="U733" s="70">
        <f t="shared" si="107"/>
        <v>2907.0706875723145</v>
      </c>
      <c r="V733" s="71">
        <f>IF(S733=0,0,Parameters!$C$16*Parameters!$D$16)+IF(T733=0,0,Parameters!$C$17*Parameters!$D$17)</f>
        <v>19000</v>
      </c>
      <c r="W733" s="60">
        <f t="shared" si="110"/>
        <v>0.15300372039854288</v>
      </c>
      <c r="X733" s="57">
        <f>MAX(0,$J733-Parameters!$C$16)*Parameters!$D$16</f>
        <v>1320.8795113161955</v>
      </c>
      <c r="Y733" s="27">
        <f>MAX(0,$J733-Parameters!$C$17)*Parameters!$D$17</f>
        <v>320.87951131619548</v>
      </c>
      <c r="Z733" s="72">
        <f t="shared" si="111"/>
        <v>1641.759022632391</v>
      </c>
      <c r="AA733" s="61">
        <f>IF(X733=0,0,Parameters!$C$16*Parameters!$D$16)+IF(Y733=0,0,Parameters!$C$17*Parameters!$D$17)</f>
        <v>19000</v>
      </c>
      <c r="AB733" s="60">
        <f t="shared" si="112"/>
        <v>8.6408369612231098E-2</v>
      </c>
    </row>
    <row r="734" spans="2:28" x14ac:dyDescent="0.3">
      <c r="B734" s="56">
        <f>'S(t) modelling'!A726</f>
        <v>720</v>
      </c>
      <c r="C734" s="57">
        <f>'S(t) modelling'!E726</f>
        <v>97.782141175642082</v>
      </c>
      <c r="D734" s="57">
        <f>MAX(0,$C734-Parameters!$C$13)*Parameters!$D$13</f>
        <v>2778.2141175642082</v>
      </c>
      <c r="E734" s="27">
        <f>MAX(0,$C734-Parameters!$C$14)*Parameters!$D$14</f>
        <v>1778.2141175642082</v>
      </c>
      <c r="F734" s="58">
        <f>MAX(0,$C734-Parameters!$C$15)*Parameters!$D$15</f>
        <v>778.21411756420821</v>
      </c>
      <c r="G734" s="59">
        <f t="shared" si="105"/>
        <v>5334.6423526926246</v>
      </c>
      <c r="H734" s="59">
        <f>IF(D734=0,0,Parameters!$C$13*Parameters!$D$13)+IF(E734=0,0,Parameters!$C$14*Parameters!$D$14)+IF(F734=0,0,Parameters!$C$15*Parameters!$D$15)</f>
        <v>24000</v>
      </c>
      <c r="I734" s="60">
        <f t="shared" si="113"/>
        <v>0.22227676469552601</v>
      </c>
      <c r="J734" s="58">
        <f>'S(t) modelling'!H726</f>
        <v>95.975165441948292</v>
      </c>
      <c r="K734" s="57">
        <f>MAX(0,$J734-Parameters!$C$13)*Parameters!$D$13</f>
        <v>2597.5165441948293</v>
      </c>
      <c r="L734" s="27">
        <f>MAX(0,$J734-Parameters!$C$14)*Parameters!$D$14</f>
        <v>1597.5165441948293</v>
      </c>
      <c r="M734" s="58">
        <f>MAX(0,$J734-Parameters!$C$15)*Parameters!$D$15</f>
        <v>597.51654419482918</v>
      </c>
      <c r="N734" s="61">
        <f t="shared" si="106"/>
        <v>4792.5496325844879</v>
      </c>
      <c r="O734" s="59">
        <f>IF(K734=0,0,Parameters!$C$13*Parameters!$D$13)+IF(L734=0,0,Parameters!$C$14*Parameters!$D$14)+IF(M734=0,0,Parameters!$C$15*Parameters!$D$15)</f>
        <v>24000</v>
      </c>
      <c r="P734" s="60">
        <f t="shared" si="108"/>
        <v>0.19968956802435367</v>
      </c>
      <c r="R734" s="56">
        <f t="shared" si="109"/>
        <v>720</v>
      </c>
      <c r="S734" s="57">
        <f>MAX(0,$C734-Parameters!$C$16)*Parameters!$D$16</f>
        <v>778.21411756420821</v>
      </c>
      <c r="T734" s="58">
        <f>MAX(0,$C734-Parameters!$D$17)*Parameters!$D$17</f>
        <v>0</v>
      </c>
      <c r="U734" s="70">
        <f t="shared" si="107"/>
        <v>778.21411756420821</v>
      </c>
      <c r="V734" s="71">
        <f>IF(S734=0,0,Parameters!$C$16*Parameters!$D$16)+IF(T734=0,0,Parameters!$C$17*Parameters!$D$17)</f>
        <v>9000</v>
      </c>
      <c r="W734" s="60">
        <f t="shared" si="110"/>
        <v>8.6468235284912029E-2</v>
      </c>
      <c r="X734" s="57">
        <f>MAX(0,$J734-Parameters!$C$16)*Parameters!$D$16</f>
        <v>597.51654419482918</v>
      </c>
      <c r="Y734" s="27">
        <f>MAX(0,$J734-Parameters!$C$17)*Parameters!$D$17</f>
        <v>0</v>
      </c>
      <c r="Z734" s="72">
        <f t="shared" si="111"/>
        <v>597.51654419482918</v>
      </c>
      <c r="AA734" s="61">
        <f>IF(X734=0,0,Parameters!$C$16*Parameters!$D$16)+IF(Y734=0,0,Parameters!$C$17*Parameters!$D$17)</f>
        <v>9000</v>
      </c>
      <c r="AB734" s="60">
        <f t="shared" si="112"/>
        <v>6.6390727132758801E-2</v>
      </c>
    </row>
    <row r="735" spans="2:28" x14ac:dyDescent="0.3">
      <c r="B735" s="56">
        <f>'S(t) modelling'!A727</f>
        <v>721</v>
      </c>
      <c r="C735" s="57">
        <f>'S(t) modelling'!E727</f>
        <v>108.62474186666286</v>
      </c>
      <c r="D735" s="57">
        <f>MAX(0,$C735-Parameters!$C$13)*Parameters!$D$13</f>
        <v>3862.4741866662857</v>
      </c>
      <c r="E735" s="27">
        <f>MAX(0,$C735-Parameters!$C$14)*Parameters!$D$14</f>
        <v>2862.4741866662857</v>
      </c>
      <c r="F735" s="58">
        <f>MAX(0,$C735-Parameters!$C$15)*Parameters!$D$15</f>
        <v>1862.474186666286</v>
      </c>
      <c r="G735" s="59">
        <f t="shared" si="105"/>
        <v>8587.4225599988567</v>
      </c>
      <c r="H735" s="59">
        <f>IF(D735=0,0,Parameters!$C$13*Parameters!$D$13)+IF(E735=0,0,Parameters!$C$14*Parameters!$D$14)+IF(F735=0,0,Parameters!$C$15*Parameters!$D$15)</f>
        <v>24000</v>
      </c>
      <c r="I735" s="60">
        <f t="shared" si="113"/>
        <v>0.35780927333328572</v>
      </c>
      <c r="J735" s="58">
        <f>'S(t) modelling'!H727</f>
        <v>100.51121274711248</v>
      </c>
      <c r="K735" s="57">
        <f>MAX(0,$J735-Parameters!$C$13)*Parameters!$D$13</f>
        <v>3051.1212747112481</v>
      </c>
      <c r="L735" s="27">
        <f>MAX(0,$J735-Parameters!$C$14)*Parameters!$D$14</f>
        <v>2051.1212747112481</v>
      </c>
      <c r="M735" s="58">
        <f>MAX(0,$J735-Parameters!$C$15)*Parameters!$D$15</f>
        <v>1051.1212747112481</v>
      </c>
      <c r="N735" s="61">
        <f t="shared" si="106"/>
        <v>6153.3638241337449</v>
      </c>
      <c r="O735" s="59">
        <f>IF(K735=0,0,Parameters!$C$13*Parameters!$D$13)+IF(L735=0,0,Parameters!$C$14*Parameters!$D$14)+IF(M735=0,0,Parameters!$C$15*Parameters!$D$15)</f>
        <v>24000</v>
      </c>
      <c r="P735" s="60">
        <f t="shared" si="108"/>
        <v>0.25639015933890602</v>
      </c>
      <c r="R735" s="56">
        <f t="shared" si="109"/>
        <v>721</v>
      </c>
      <c r="S735" s="57">
        <f>MAX(0,$C735-Parameters!$C$16)*Parameters!$D$16</f>
        <v>1862.474186666286</v>
      </c>
      <c r="T735" s="58">
        <f>MAX(0,$C735-Parameters!$D$17)*Parameters!$D$17</f>
        <v>862.47418666628596</v>
      </c>
      <c r="U735" s="70">
        <f t="shared" si="107"/>
        <v>2724.9483733325719</v>
      </c>
      <c r="V735" s="71">
        <f>IF(S735=0,0,Parameters!$C$16*Parameters!$D$16)+IF(T735=0,0,Parameters!$C$17*Parameters!$D$17)</f>
        <v>19000</v>
      </c>
      <c r="W735" s="60">
        <f t="shared" si="110"/>
        <v>0.14341833543855642</v>
      </c>
      <c r="X735" s="57">
        <f>MAX(0,$J735-Parameters!$C$16)*Parameters!$D$16</f>
        <v>1051.1212747112481</v>
      </c>
      <c r="Y735" s="27">
        <f>MAX(0,$J735-Parameters!$C$17)*Parameters!$D$17</f>
        <v>51.121274711248077</v>
      </c>
      <c r="Z735" s="72">
        <f t="shared" si="111"/>
        <v>1102.2425494224963</v>
      </c>
      <c r="AA735" s="61">
        <f>IF(X735=0,0,Parameters!$C$16*Parameters!$D$16)+IF(Y735=0,0,Parameters!$C$17*Parameters!$D$17)</f>
        <v>19000</v>
      </c>
      <c r="AB735" s="60">
        <f t="shared" si="112"/>
        <v>5.8012765759078752E-2</v>
      </c>
    </row>
    <row r="736" spans="2:28" x14ac:dyDescent="0.3">
      <c r="B736" s="56">
        <f>'S(t) modelling'!A728</f>
        <v>722</v>
      </c>
      <c r="C736" s="57">
        <f>'S(t) modelling'!E728</f>
        <v>109.08772117699594</v>
      </c>
      <c r="D736" s="57">
        <f>MAX(0,$C736-Parameters!$C$13)*Parameters!$D$13</f>
        <v>3908.7721176995942</v>
      </c>
      <c r="E736" s="27">
        <f>MAX(0,$C736-Parameters!$C$14)*Parameters!$D$14</f>
        <v>2908.7721176995942</v>
      </c>
      <c r="F736" s="58">
        <f>MAX(0,$C736-Parameters!$C$15)*Parameters!$D$15</f>
        <v>1908.7721176995942</v>
      </c>
      <c r="G736" s="59">
        <f t="shared" si="105"/>
        <v>8726.3163530987822</v>
      </c>
      <c r="H736" s="59">
        <f>IF(D736=0,0,Parameters!$C$13*Parameters!$D$13)+IF(E736=0,0,Parameters!$C$14*Parameters!$D$14)+IF(F736=0,0,Parameters!$C$15*Parameters!$D$15)</f>
        <v>24000</v>
      </c>
      <c r="I736" s="60">
        <f t="shared" si="113"/>
        <v>0.36359651471244925</v>
      </c>
      <c r="J736" s="58">
        <f>'S(t) modelling'!H728</f>
        <v>134.47689673076073</v>
      </c>
      <c r="K736" s="57">
        <f>MAX(0,$J736-Parameters!$C$13)*Parameters!$D$13</f>
        <v>6447.6896730760727</v>
      </c>
      <c r="L736" s="27">
        <f>MAX(0,$J736-Parameters!$C$14)*Parameters!$D$14</f>
        <v>5447.6896730760727</v>
      </c>
      <c r="M736" s="58">
        <f>MAX(0,$J736-Parameters!$C$15)*Parameters!$D$15</f>
        <v>4447.6896730760727</v>
      </c>
      <c r="N736" s="61">
        <f t="shared" si="106"/>
        <v>16343.069019228218</v>
      </c>
      <c r="O736" s="59">
        <f>IF(K736=0,0,Parameters!$C$13*Parameters!$D$13)+IF(L736=0,0,Parameters!$C$14*Parameters!$D$14)+IF(M736=0,0,Parameters!$C$15*Parameters!$D$15)</f>
        <v>24000</v>
      </c>
      <c r="P736" s="60">
        <f t="shared" si="108"/>
        <v>0.68096120913450908</v>
      </c>
      <c r="R736" s="56">
        <f t="shared" si="109"/>
        <v>722</v>
      </c>
      <c r="S736" s="57">
        <f>MAX(0,$C736-Parameters!$C$16)*Parameters!$D$16</f>
        <v>1908.7721176995942</v>
      </c>
      <c r="T736" s="58">
        <f>MAX(0,$C736-Parameters!$D$17)*Parameters!$D$17</f>
        <v>908.77211769959422</v>
      </c>
      <c r="U736" s="70">
        <f t="shared" si="107"/>
        <v>2817.5442353991884</v>
      </c>
      <c r="V736" s="71">
        <f>IF(S736=0,0,Parameters!$C$16*Parameters!$D$16)+IF(T736=0,0,Parameters!$C$17*Parameters!$D$17)</f>
        <v>19000</v>
      </c>
      <c r="W736" s="60">
        <f t="shared" si="110"/>
        <v>0.14829180186311519</v>
      </c>
      <c r="X736" s="57">
        <f>MAX(0,$J736-Parameters!$C$16)*Parameters!$D$16</f>
        <v>4447.6896730760727</v>
      </c>
      <c r="Y736" s="27">
        <f>MAX(0,$J736-Parameters!$C$17)*Parameters!$D$17</f>
        <v>3447.6896730760727</v>
      </c>
      <c r="Z736" s="72">
        <f t="shared" si="111"/>
        <v>7895.3793461521454</v>
      </c>
      <c r="AA736" s="61">
        <f>IF(X736=0,0,Parameters!$C$16*Parameters!$D$16)+IF(Y736=0,0,Parameters!$C$17*Parameters!$D$17)</f>
        <v>19000</v>
      </c>
      <c r="AB736" s="60">
        <f t="shared" si="112"/>
        <v>0.41554628137642868</v>
      </c>
    </row>
    <row r="737" spans="2:28" x14ac:dyDescent="0.3">
      <c r="B737" s="56">
        <f>'S(t) modelling'!A729</f>
        <v>723</v>
      </c>
      <c r="C737" s="57">
        <f>'S(t) modelling'!E729</f>
        <v>113.28329964619633</v>
      </c>
      <c r="D737" s="57">
        <f>MAX(0,$C737-Parameters!$C$13)*Parameters!$D$13</f>
        <v>4328.3299646196328</v>
      </c>
      <c r="E737" s="27">
        <f>MAX(0,$C737-Parameters!$C$14)*Parameters!$D$14</f>
        <v>3328.3299646196328</v>
      </c>
      <c r="F737" s="58">
        <f>MAX(0,$C737-Parameters!$C$15)*Parameters!$D$15</f>
        <v>2328.3299646196328</v>
      </c>
      <c r="G737" s="59">
        <f t="shared" si="105"/>
        <v>9984.9898938588994</v>
      </c>
      <c r="H737" s="59">
        <f>IF(D737=0,0,Parameters!$C$13*Parameters!$D$13)+IF(E737=0,0,Parameters!$C$14*Parameters!$D$14)+IF(F737=0,0,Parameters!$C$15*Parameters!$D$15)</f>
        <v>24000</v>
      </c>
      <c r="I737" s="60">
        <f t="shared" si="113"/>
        <v>0.41604124557745414</v>
      </c>
      <c r="J737" s="58">
        <f>'S(t) modelling'!H729</f>
        <v>111.20239519148375</v>
      </c>
      <c r="K737" s="57">
        <f>MAX(0,$J737-Parameters!$C$13)*Parameters!$D$13</f>
        <v>4120.2395191483747</v>
      </c>
      <c r="L737" s="27">
        <f>MAX(0,$J737-Parameters!$C$14)*Parameters!$D$14</f>
        <v>3120.2395191483747</v>
      </c>
      <c r="M737" s="58">
        <f>MAX(0,$J737-Parameters!$C$15)*Parameters!$D$15</f>
        <v>2120.2395191483747</v>
      </c>
      <c r="N737" s="61">
        <f t="shared" si="106"/>
        <v>9360.718557445125</v>
      </c>
      <c r="O737" s="59">
        <f>IF(K737=0,0,Parameters!$C$13*Parameters!$D$13)+IF(L737=0,0,Parameters!$C$14*Parameters!$D$14)+IF(M737=0,0,Parameters!$C$15*Parameters!$D$15)</f>
        <v>24000</v>
      </c>
      <c r="P737" s="60">
        <f t="shared" si="108"/>
        <v>0.3900299398935469</v>
      </c>
      <c r="R737" s="56">
        <f t="shared" si="109"/>
        <v>723</v>
      </c>
      <c r="S737" s="57">
        <f>MAX(0,$C737-Parameters!$C$16)*Parameters!$D$16</f>
        <v>2328.3299646196328</v>
      </c>
      <c r="T737" s="58">
        <f>MAX(0,$C737-Parameters!$D$17)*Parameters!$D$17</f>
        <v>1328.3299646196326</v>
      </c>
      <c r="U737" s="70">
        <f t="shared" si="107"/>
        <v>3656.6599292392657</v>
      </c>
      <c r="V737" s="71">
        <f>IF(S737=0,0,Parameters!$C$16*Parameters!$D$16)+IF(T737=0,0,Parameters!$C$17*Parameters!$D$17)</f>
        <v>19000</v>
      </c>
      <c r="W737" s="60">
        <f t="shared" si="110"/>
        <v>0.19245578574943503</v>
      </c>
      <c r="X737" s="57">
        <f>MAX(0,$J737-Parameters!$C$16)*Parameters!$D$16</f>
        <v>2120.2395191483747</v>
      </c>
      <c r="Y737" s="27">
        <f>MAX(0,$J737-Parameters!$C$17)*Parameters!$D$17</f>
        <v>1120.2395191483745</v>
      </c>
      <c r="Z737" s="72">
        <f t="shared" si="111"/>
        <v>3240.4790382967494</v>
      </c>
      <c r="AA737" s="61">
        <f>IF(X737=0,0,Parameters!$C$16*Parameters!$D$16)+IF(Y737=0,0,Parameters!$C$17*Parameters!$D$17)</f>
        <v>19000</v>
      </c>
      <c r="AB737" s="60">
        <f t="shared" si="112"/>
        <v>0.17055152833140785</v>
      </c>
    </row>
    <row r="738" spans="2:28" x14ac:dyDescent="0.3">
      <c r="B738" s="56">
        <f>'S(t) modelling'!A730</f>
        <v>724</v>
      </c>
      <c r="C738" s="57">
        <f>'S(t) modelling'!E730</f>
        <v>121.42395047038431</v>
      </c>
      <c r="D738" s="57">
        <f>MAX(0,$C738-Parameters!$C$13)*Parameters!$D$13</f>
        <v>5142.3950470384316</v>
      </c>
      <c r="E738" s="27">
        <f>MAX(0,$C738-Parameters!$C$14)*Parameters!$D$14</f>
        <v>4142.3950470384316</v>
      </c>
      <c r="F738" s="58">
        <f>MAX(0,$C738-Parameters!$C$15)*Parameters!$D$15</f>
        <v>3142.3950470384311</v>
      </c>
      <c r="G738" s="59">
        <f t="shared" si="105"/>
        <v>12427.185141115295</v>
      </c>
      <c r="H738" s="59">
        <f>IF(D738=0,0,Parameters!$C$13*Parameters!$D$13)+IF(E738=0,0,Parameters!$C$14*Parameters!$D$14)+IF(F738=0,0,Parameters!$C$15*Parameters!$D$15)</f>
        <v>24000</v>
      </c>
      <c r="I738" s="60">
        <f t="shared" si="113"/>
        <v>0.51779938087980393</v>
      </c>
      <c r="J738" s="58">
        <f>'S(t) modelling'!H730</f>
        <v>135.47373635577102</v>
      </c>
      <c r="K738" s="57">
        <f>MAX(0,$J738-Parameters!$C$13)*Parameters!$D$13</f>
        <v>6547.3736355771025</v>
      </c>
      <c r="L738" s="27">
        <f>MAX(0,$J738-Parameters!$C$14)*Parameters!$D$14</f>
        <v>5547.3736355771025</v>
      </c>
      <c r="M738" s="58">
        <f>MAX(0,$J738-Parameters!$C$15)*Parameters!$D$15</f>
        <v>4547.3736355771025</v>
      </c>
      <c r="N738" s="61">
        <f t="shared" si="106"/>
        <v>16642.120906731307</v>
      </c>
      <c r="O738" s="59">
        <f>IF(K738=0,0,Parameters!$C$13*Parameters!$D$13)+IF(L738=0,0,Parameters!$C$14*Parameters!$D$14)+IF(M738=0,0,Parameters!$C$15*Parameters!$D$15)</f>
        <v>24000</v>
      </c>
      <c r="P738" s="60">
        <f t="shared" si="108"/>
        <v>0.6934217044471378</v>
      </c>
      <c r="R738" s="56">
        <f t="shared" si="109"/>
        <v>724</v>
      </c>
      <c r="S738" s="57">
        <f>MAX(0,$C738-Parameters!$C$16)*Parameters!$D$16</f>
        <v>3142.3950470384311</v>
      </c>
      <c r="T738" s="58">
        <f>MAX(0,$C738-Parameters!$D$17)*Parameters!$D$17</f>
        <v>2142.3950470384311</v>
      </c>
      <c r="U738" s="70">
        <f t="shared" si="107"/>
        <v>5284.7900940768623</v>
      </c>
      <c r="V738" s="71">
        <f>IF(S738=0,0,Parameters!$C$16*Parameters!$D$16)+IF(T738=0,0,Parameters!$C$17*Parameters!$D$17)</f>
        <v>19000</v>
      </c>
      <c r="W738" s="60">
        <f t="shared" si="110"/>
        <v>0.27814684705667697</v>
      </c>
      <c r="X738" s="57">
        <f>MAX(0,$J738-Parameters!$C$16)*Parameters!$D$16</f>
        <v>4547.3736355771025</v>
      </c>
      <c r="Y738" s="27">
        <f>MAX(0,$J738-Parameters!$C$17)*Parameters!$D$17</f>
        <v>3547.3736355771025</v>
      </c>
      <c r="Z738" s="72">
        <f t="shared" si="111"/>
        <v>8094.747271154205</v>
      </c>
      <c r="AA738" s="61">
        <f>IF(X738=0,0,Parameters!$C$16*Parameters!$D$16)+IF(Y738=0,0,Parameters!$C$17*Parameters!$D$17)</f>
        <v>19000</v>
      </c>
      <c r="AB738" s="60">
        <f t="shared" si="112"/>
        <v>0.42603933006074762</v>
      </c>
    </row>
    <row r="739" spans="2:28" x14ac:dyDescent="0.3">
      <c r="B739" s="56">
        <f>'S(t) modelling'!A731</f>
        <v>725</v>
      </c>
      <c r="C739" s="57">
        <f>'S(t) modelling'!E731</f>
        <v>123.04755488705881</v>
      </c>
      <c r="D739" s="57">
        <f>MAX(0,$C739-Parameters!$C$13)*Parameters!$D$13</f>
        <v>5304.7554887058805</v>
      </c>
      <c r="E739" s="27">
        <f>MAX(0,$C739-Parameters!$C$14)*Parameters!$D$14</f>
        <v>4304.7554887058805</v>
      </c>
      <c r="F739" s="58">
        <f>MAX(0,$C739-Parameters!$C$15)*Parameters!$D$15</f>
        <v>3304.7554887058809</v>
      </c>
      <c r="G739" s="59">
        <f t="shared" si="105"/>
        <v>12914.266466117642</v>
      </c>
      <c r="H739" s="59">
        <f>IF(D739=0,0,Parameters!$C$13*Parameters!$D$13)+IF(E739=0,0,Parameters!$C$14*Parameters!$D$14)+IF(F739=0,0,Parameters!$C$15*Parameters!$D$15)</f>
        <v>24000</v>
      </c>
      <c r="I739" s="60">
        <f t="shared" si="113"/>
        <v>0.53809443608823504</v>
      </c>
      <c r="J739" s="58">
        <f>'S(t) modelling'!H731</f>
        <v>153.45186619170099</v>
      </c>
      <c r="K739" s="57">
        <f>MAX(0,$J739-Parameters!$C$13)*Parameters!$D$13</f>
        <v>8345.1866191700992</v>
      </c>
      <c r="L739" s="27">
        <f>MAX(0,$J739-Parameters!$C$14)*Parameters!$D$14</f>
        <v>7345.1866191700983</v>
      </c>
      <c r="M739" s="58">
        <f>MAX(0,$J739-Parameters!$C$15)*Parameters!$D$15</f>
        <v>6345.1866191700983</v>
      </c>
      <c r="N739" s="61">
        <f t="shared" si="106"/>
        <v>22035.559857510296</v>
      </c>
      <c r="O739" s="59">
        <f>IF(K739=0,0,Parameters!$C$13*Parameters!$D$13)+IF(L739=0,0,Parameters!$C$14*Parameters!$D$14)+IF(M739=0,0,Parameters!$C$15*Parameters!$D$15)</f>
        <v>24000</v>
      </c>
      <c r="P739" s="60">
        <f t="shared" si="108"/>
        <v>0.91814832739626229</v>
      </c>
      <c r="R739" s="56">
        <f t="shared" si="109"/>
        <v>725</v>
      </c>
      <c r="S739" s="57">
        <f>MAX(0,$C739-Parameters!$C$16)*Parameters!$D$16</f>
        <v>3304.7554887058809</v>
      </c>
      <c r="T739" s="58">
        <f>MAX(0,$C739-Parameters!$D$17)*Parameters!$D$17</f>
        <v>2304.7554887058809</v>
      </c>
      <c r="U739" s="70">
        <f t="shared" si="107"/>
        <v>5609.5109774117618</v>
      </c>
      <c r="V739" s="71">
        <f>IF(S739=0,0,Parameters!$C$16*Parameters!$D$16)+IF(T739=0,0,Parameters!$C$17*Parameters!$D$17)</f>
        <v>19000</v>
      </c>
      <c r="W739" s="60">
        <f t="shared" si="110"/>
        <v>0.29523741986377694</v>
      </c>
      <c r="X739" s="57">
        <f>MAX(0,$J739-Parameters!$C$16)*Parameters!$D$16</f>
        <v>6345.1866191700983</v>
      </c>
      <c r="Y739" s="27">
        <f>MAX(0,$J739-Parameters!$C$17)*Parameters!$D$17</f>
        <v>5345.1866191700983</v>
      </c>
      <c r="Z739" s="72">
        <f t="shared" si="111"/>
        <v>11690.373238340197</v>
      </c>
      <c r="AA739" s="61">
        <f>IF(X739=0,0,Parameters!$C$16*Parameters!$D$16)+IF(Y739=0,0,Parameters!$C$17*Parameters!$D$17)</f>
        <v>19000</v>
      </c>
      <c r="AB739" s="60">
        <f t="shared" si="112"/>
        <v>0.61528280201790508</v>
      </c>
    </row>
    <row r="740" spans="2:28" x14ac:dyDescent="0.3">
      <c r="B740" s="56">
        <f>'S(t) modelling'!A732</f>
        <v>726</v>
      </c>
      <c r="C740" s="57">
        <f>'S(t) modelling'!E732</f>
        <v>118.48973871055124</v>
      </c>
      <c r="D740" s="57">
        <f>MAX(0,$C740-Parameters!$C$13)*Parameters!$D$13</f>
        <v>4848.9738710551237</v>
      </c>
      <c r="E740" s="27">
        <f>MAX(0,$C740-Parameters!$C$14)*Parameters!$D$14</f>
        <v>3848.9738710551237</v>
      </c>
      <c r="F740" s="58">
        <f>MAX(0,$C740-Parameters!$C$15)*Parameters!$D$15</f>
        <v>2848.9738710551237</v>
      </c>
      <c r="G740" s="59">
        <f t="shared" si="105"/>
        <v>11546.92161316537</v>
      </c>
      <c r="H740" s="59">
        <f>IF(D740=0,0,Parameters!$C$13*Parameters!$D$13)+IF(E740=0,0,Parameters!$C$14*Parameters!$D$14)+IF(F740=0,0,Parameters!$C$15*Parameters!$D$15)</f>
        <v>24000</v>
      </c>
      <c r="I740" s="60">
        <f t="shared" si="113"/>
        <v>0.48112173388189045</v>
      </c>
      <c r="J740" s="58">
        <f>'S(t) modelling'!H732</f>
        <v>118.78386321824104</v>
      </c>
      <c r="K740" s="57">
        <f>MAX(0,$J740-Parameters!$C$13)*Parameters!$D$13</f>
        <v>4878.386321824104</v>
      </c>
      <c r="L740" s="27">
        <f>MAX(0,$J740-Parameters!$C$14)*Parameters!$D$14</f>
        <v>3878.386321824104</v>
      </c>
      <c r="M740" s="58">
        <f>MAX(0,$J740-Parameters!$C$15)*Parameters!$D$15</f>
        <v>2878.386321824104</v>
      </c>
      <c r="N740" s="61">
        <f t="shared" si="106"/>
        <v>11635.158965472312</v>
      </c>
      <c r="O740" s="59">
        <f>IF(K740=0,0,Parameters!$C$13*Parameters!$D$13)+IF(L740=0,0,Parameters!$C$14*Parameters!$D$14)+IF(M740=0,0,Parameters!$C$15*Parameters!$D$15)</f>
        <v>24000</v>
      </c>
      <c r="P740" s="60">
        <f t="shared" si="108"/>
        <v>0.48479829022801302</v>
      </c>
      <c r="R740" s="56">
        <f t="shared" si="109"/>
        <v>726</v>
      </c>
      <c r="S740" s="57">
        <f>MAX(0,$C740-Parameters!$C$16)*Parameters!$D$16</f>
        <v>2848.9738710551237</v>
      </c>
      <c r="T740" s="58">
        <f>MAX(0,$C740-Parameters!$D$17)*Parameters!$D$17</f>
        <v>1848.9738710551237</v>
      </c>
      <c r="U740" s="70">
        <f t="shared" si="107"/>
        <v>4697.9477421102474</v>
      </c>
      <c r="V740" s="71">
        <f>IF(S740=0,0,Parameters!$C$16*Parameters!$D$16)+IF(T740=0,0,Parameters!$C$17*Parameters!$D$17)</f>
        <v>19000</v>
      </c>
      <c r="W740" s="60">
        <f t="shared" si="110"/>
        <v>0.24726040747948672</v>
      </c>
      <c r="X740" s="57">
        <f>MAX(0,$J740-Parameters!$C$16)*Parameters!$D$16</f>
        <v>2878.386321824104</v>
      </c>
      <c r="Y740" s="27">
        <f>MAX(0,$J740-Parameters!$C$17)*Parameters!$D$17</f>
        <v>1878.3863218241038</v>
      </c>
      <c r="Z740" s="72">
        <f t="shared" si="111"/>
        <v>4756.772643648208</v>
      </c>
      <c r="AA740" s="61">
        <f>IF(X740=0,0,Parameters!$C$16*Parameters!$D$16)+IF(Y740=0,0,Parameters!$C$17*Parameters!$D$17)</f>
        <v>19000</v>
      </c>
      <c r="AB740" s="60">
        <f t="shared" si="112"/>
        <v>0.25035645492885306</v>
      </c>
    </row>
    <row r="741" spans="2:28" x14ac:dyDescent="0.3">
      <c r="B741" s="56">
        <f>'S(t) modelling'!A733</f>
        <v>727</v>
      </c>
      <c r="C741" s="57">
        <f>'S(t) modelling'!E733</f>
        <v>121.29099450048911</v>
      </c>
      <c r="D741" s="57">
        <f>MAX(0,$C741-Parameters!$C$13)*Parameters!$D$13</f>
        <v>5129.0994500489105</v>
      </c>
      <c r="E741" s="27">
        <f>MAX(0,$C741-Parameters!$C$14)*Parameters!$D$14</f>
        <v>4129.0994500489105</v>
      </c>
      <c r="F741" s="58">
        <f>MAX(0,$C741-Parameters!$C$15)*Parameters!$D$15</f>
        <v>3129.0994500489105</v>
      </c>
      <c r="G741" s="59">
        <f t="shared" si="105"/>
        <v>12387.298350146732</v>
      </c>
      <c r="H741" s="59">
        <f>IF(D741=0,0,Parameters!$C$13*Parameters!$D$13)+IF(E741=0,0,Parameters!$C$14*Parameters!$D$14)+IF(F741=0,0,Parameters!$C$15*Parameters!$D$15)</f>
        <v>24000</v>
      </c>
      <c r="I741" s="60">
        <f t="shared" si="113"/>
        <v>0.51613743125611378</v>
      </c>
      <c r="J741" s="58">
        <f>'S(t) modelling'!H733</f>
        <v>129.4184442112583</v>
      </c>
      <c r="K741" s="57">
        <f>MAX(0,$J741-Parameters!$C$13)*Parameters!$D$13</f>
        <v>5941.8444211258302</v>
      </c>
      <c r="L741" s="27">
        <f>MAX(0,$J741-Parameters!$C$14)*Parameters!$D$14</f>
        <v>4941.8444211258302</v>
      </c>
      <c r="M741" s="58">
        <f>MAX(0,$J741-Parameters!$C$15)*Parameters!$D$15</f>
        <v>3941.8444211258302</v>
      </c>
      <c r="N741" s="61">
        <f t="shared" si="106"/>
        <v>14825.533263377491</v>
      </c>
      <c r="O741" s="59">
        <f>IF(K741=0,0,Parameters!$C$13*Parameters!$D$13)+IF(L741=0,0,Parameters!$C$14*Parameters!$D$14)+IF(M741=0,0,Parameters!$C$15*Parameters!$D$15)</f>
        <v>24000</v>
      </c>
      <c r="P741" s="60">
        <f t="shared" si="108"/>
        <v>0.61773055264072874</v>
      </c>
      <c r="R741" s="56">
        <f t="shared" si="109"/>
        <v>727</v>
      </c>
      <c r="S741" s="57">
        <f>MAX(0,$C741-Parameters!$C$16)*Parameters!$D$16</f>
        <v>3129.0994500489105</v>
      </c>
      <c r="T741" s="58">
        <f>MAX(0,$C741-Parameters!$D$17)*Parameters!$D$17</f>
        <v>2129.0994500489105</v>
      </c>
      <c r="U741" s="70">
        <f t="shared" si="107"/>
        <v>5258.198900097821</v>
      </c>
      <c r="V741" s="71">
        <f>IF(S741=0,0,Parameters!$C$16*Parameters!$D$16)+IF(T741=0,0,Parameters!$C$17*Parameters!$D$17)</f>
        <v>19000</v>
      </c>
      <c r="W741" s="60">
        <f t="shared" si="110"/>
        <v>0.27674731053146429</v>
      </c>
      <c r="X741" s="57">
        <f>MAX(0,$J741-Parameters!$C$16)*Parameters!$D$16</f>
        <v>3941.8444211258302</v>
      </c>
      <c r="Y741" s="27">
        <f>MAX(0,$J741-Parameters!$C$17)*Parameters!$D$17</f>
        <v>2941.8444211258302</v>
      </c>
      <c r="Z741" s="72">
        <f t="shared" si="111"/>
        <v>6883.6888422516604</v>
      </c>
      <c r="AA741" s="61">
        <f>IF(X741=0,0,Parameters!$C$16*Parameters!$D$16)+IF(Y741=0,0,Parameters!$C$17*Parameters!$D$17)</f>
        <v>19000</v>
      </c>
      <c r="AB741" s="60">
        <f t="shared" si="112"/>
        <v>0.36229941275008737</v>
      </c>
    </row>
    <row r="742" spans="2:28" x14ac:dyDescent="0.3">
      <c r="B742" s="56">
        <f>'S(t) modelling'!A734</f>
        <v>728</v>
      </c>
      <c r="C742" s="57">
        <f>'S(t) modelling'!E734</f>
        <v>106.24125999131651</v>
      </c>
      <c r="D742" s="57">
        <f>MAX(0,$C742-Parameters!$C$13)*Parameters!$D$13</f>
        <v>3624.125999131651</v>
      </c>
      <c r="E742" s="27">
        <f>MAX(0,$C742-Parameters!$C$14)*Parameters!$D$14</f>
        <v>2624.125999131651</v>
      </c>
      <c r="F742" s="58">
        <f>MAX(0,$C742-Parameters!$C$15)*Parameters!$D$15</f>
        <v>1624.125999131651</v>
      </c>
      <c r="G742" s="59">
        <f t="shared" si="105"/>
        <v>7872.3779973949531</v>
      </c>
      <c r="H742" s="59">
        <f>IF(D742=0,0,Parameters!$C$13*Parameters!$D$13)+IF(E742=0,0,Parameters!$C$14*Parameters!$D$14)+IF(F742=0,0,Parameters!$C$15*Parameters!$D$15)</f>
        <v>24000</v>
      </c>
      <c r="I742" s="60">
        <f t="shared" si="113"/>
        <v>0.32801574989145638</v>
      </c>
      <c r="J742" s="58">
        <f>'S(t) modelling'!H734</f>
        <v>117.66582433385551</v>
      </c>
      <c r="K742" s="57">
        <f>MAX(0,$J742-Parameters!$C$13)*Parameters!$D$13</f>
        <v>4766.5824333855508</v>
      </c>
      <c r="L742" s="27">
        <f>MAX(0,$J742-Parameters!$C$14)*Parameters!$D$14</f>
        <v>3766.5824333855512</v>
      </c>
      <c r="M742" s="58">
        <f>MAX(0,$J742-Parameters!$C$15)*Parameters!$D$15</f>
        <v>2766.5824333855512</v>
      </c>
      <c r="N742" s="61">
        <f t="shared" si="106"/>
        <v>11299.747300156652</v>
      </c>
      <c r="O742" s="59">
        <f>IF(K742=0,0,Parameters!$C$13*Parameters!$D$13)+IF(L742=0,0,Parameters!$C$14*Parameters!$D$14)+IF(M742=0,0,Parameters!$C$15*Parameters!$D$15)</f>
        <v>24000</v>
      </c>
      <c r="P742" s="60">
        <f t="shared" si="108"/>
        <v>0.47082280417319383</v>
      </c>
      <c r="R742" s="56">
        <f t="shared" si="109"/>
        <v>728</v>
      </c>
      <c r="S742" s="57">
        <f>MAX(0,$C742-Parameters!$C$16)*Parameters!$D$16</f>
        <v>1624.125999131651</v>
      </c>
      <c r="T742" s="58">
        <f>MAX(0,$C742-Parameters!$D$17)*Parameters!$D$17</f>
        <v>624.12599913165104</v>
      </c>
      <c r="U742" s="70">
        <f t="shared" si="107"/>
        <v>2248.2519982633021</v>
      </c>
      <c r="V742" s="71">
        <f>IF(S742=0,0,Parameters!$C$16*Parameters!$D$16)+IF(T742=0,0,Parameters!$C$17*Parameters!$D$17)</f>
        <v>19000</v>
      </c>
      <c r="W742" s="60">
        <f t="shared" si="110"/>
        <v>0.1183290525401738</v>
      </c>
      <c r="X742" s="57">
        <f>MAX(0,$J742-Parameters!$C$16)*Parameters!$D$16</f>
        <v>2766.5824333855512</v>
      </c>
      <c r="Y742" s="27">
        <f>MAX(0,$J742-Parameters!$C$17)*Parameters!$D$17</f>
        <v>1766.5824333855512</v>
      </c>
      <c r="Z742" s="72">
        <f t="shared" si="111"/>
        <v>4533.1648667711024</v>
      </c>
      <c r="AA742" s="61">
        <f>IF(X742=0,0,Parameters!$C$16*Parameters!$D$16)+IF(Y742=0,0,Parameters!$C$17*Parameters!$D$17)</f>
        <v>19000</v>
      </c>
      <c r="AB742" s="60">
        <f t="shared" si="112"/>
        <v>0.23858762456690014</v>
      </c>
    </row>
    <row r="743" spans="2:28" x14ac:dyDescent="0.3">
      <c r="B743" s="56">
        <f>'S(t) modelling'!A735</f>
        <v>729</v>
      </c>
      <c r="C743" s="57">
        <f>'S(t) modelling'!E735</f>
        <v>101.23446151812649</v>
      </c>
      <c r="D743" s="57">
        <f>MAX(0,$C743-Parameters!$C$13)*Parameters!$D$13</f>
        <v>3123.4461518126495</v>
      </c>
      <c r="E743" s="27">
        <f>MAX(0,$C743-Parameters!$C$14)*Parameters!$D$14</f>
        <v>2123.4461518126495</v>
      </c>
      <c r="F743" s="58">
        <f>MAX(0,$C743-Parameters!$C$15)*Parameters!$D$15</f>
        <v>1123.4461518126495</v>
      </c>
      <c r="G743" s="59">
        <f t="shared" si="105"/>
        <v>6370.3384554379481</v>
      </c>
      <c r="H743" s="59">
        <f>IF(D743=0,0,Parameters!$C$13*Parameters!$D$13)+IF(E743=0,0,Parameters!$C$14*Parameters!$D$14)+IF(F743=0,0,Parameters!$C$15*Parameters!$D$15)</f>
        <v>24000</v>
      </c>
      <c r="I743" s="60">
        <f t="shared" si="113"/>
        <v>0.26543076897658119</v>
      </c>
      <c r="J743" s="58">
        <f>'S(t) modelling'!H735</f>
        <v>124.34161690253714</v>
      </c>
      <c r="K743" s="57">
        <f>MAX(0,$J743-Parameters!$C$13)*Parameters!$D$13</f>
        <v>5434.1616902537144</v>
      </c>
      <c r="L743" s="27">
        <f>MAX(0,$J743-Parameters!$C$14)*Parameters!$D$14</f>
        <v>4434.1616902537144</v>
      </c>
      <c r="M743" s="58">
        <f>MAX(0,$J743-Parameters!$C$15)*Parameters!$D$15</f>
        <v>3434.1616902537139</v>
      </c>
      <c r="N743" s="61">
        <f t="shared" si="106"/>
        <v>13302.485070761142</v>
      </c>
      <c r="O743" s="59">
        <f>IF(K743=0,0,Parameters!$C$13*Parameters!$D$13)+IF(L743=0,0,Parameters!$C$14*Parameters!$D$14)+IF(M743=0,0,Parameters!$C$15*Parameters!$D$15)</f>
        <v>24000</v>
      </c>
      <c r="P743" s="60">
        <f t="shared" si="108"/>
        <v>0.55427021128171428</v>
      </c>
      <c r="R743" s="56">
        <f t="shared" si="109"/>
        <v>729</v>
      </c>
      <c r="S743" s="57">
        <f>MAX(0,$C743-Parameters!$C$16)*Parameters!$D$16</f>
        <v>1123.4461518126495</v>
      </c>
      <c r="T743" s="58">
        <f>MAX(0,$C743-Parameters!$D$17)*Parameters!$D$17</f>
        <v>123.44615181264942</v>
      </c>
      <c r="U743" s="70">
        <f t="shared" si="107"/>
        <v>1246.8923036252991</v>
      </c>
      <c r="V743" s="71">
        <f>IF(S743=0,0,Parameters!$C$16*Parameters!$D$16)+IF(T743=0,0,Parameters!$C$17*Parameters!$D$17)</f>
        <v>19000</v>
      </c>
      <c r="W743" s="60">
        <f t="shared" si="110"/>
        <v>6.5625910717120997E-2</v>
      </c>
      <c r="X743" s="57">
        <f>MAX(0,$J743-Parameters!$C$16)*Parameters!$D$16</f>
        <v>3434.1616902537139</v>
      </c>
      <c r="Y743" s="27">
        <f>MAX(0,$J743-Parameters!$C$17)*Parameters!$D$17</f>
        <v>2434.1616902537139</v>
      </c>
      <c r="Z743" s="72">
        <f t="shared" si="111"/>
        <v>5868.3233805074278</v>
      </c>
      <c r="AA743" s="61">
        <f>IF(X743=0,0,Parameters!$C$16*Parameters!$D$16)+IF(Y743=0,0,Parameters!$C$17*Parameters!$D$17)</f>
        <v>19000</v>
      </c>
      <c r="AB743" s="60">
        <f t="shared" si="112"/>
        <v>0.30885912528986464</v>
      </c>
    </row>
    <row r="744" spans="2:28" x14ac:dyDescent="0.3">
      <c r="B744" s="56">
        <f>'S(t) modelling'!A736</f>
        <v>730</v>
      </c>
      <c r="C744" s="57">
        <f>'S(t) modelling'!E736</f>
        <v>124.94478790209631</v>
      </c>
      <c r="D744" s="57">
        <f>MAX(0,$C744-Parameters!$C$13)*Parameters!$D$13</f>
        <v>5494.4787902096305</v>
      </c>
      <c r="E744" s="27">
        <f>MAX(0,$C744-Parameters!$C$14)*Parameters!$D$14</f>
        <v>4494.4787902096305</v>
      </c>
      <c r="F744" s="58">
        <f>MAX(0,$C744-Parameters!$C$15)*Parameters!$D$15</f>
        <v>3494.4787902096309</v>
      </c>
      <c r="G744" s="59">
        <f t="shared" si="105"/>
        <v>13483.436370628891</v>
      </c>
      <c r="H744" s="59">
        <f>IF(D744=0,0,Parameters!$C$13*Parameters!$D$13)+IF(E744=0,0,Parameters!$C$14*Parameters!$D$14)+IF(F744=0,0,Parameters!$C$15*Parameters!$D$15)</f>
        <v>24000</v>
      </c>
      <c r="I744" s="60">
        <f t="shared" si="113"/>
        <v>0.56180984877620377</v>
      </c>
      <c r="J744" s="58">
        <f>'S(t) modelling'!H736</f>
        <v>117.21440532371545</v>
      </c>
      <c r="K744" s="57">
        <f>MAX(0,$J744-Parameters!$C$13)*Parameters!$D$13</f>
        <v>4721.4405323715455</v>
      </c>
      <c r="L744" s="27">
        <f>MAX(0,$J744-Parameters!$C$14)*Parameters!$D$14</f>
        <v>3721.4405323715455</v>
      </c>
      <c r="M744" s="58">
        <f>MAX(0,$J744-Parameters!$C$15)*Parameters!$D$15</f>
        <v>2721.4405323715455</v>
      </c>
      <c r="N744" s="61">
        <f t="shared" si="106"/>
        <v>11164.321597114636</v>
      </c>
      <c r="O744" s="59">
        <f>IF(K744=0,0,Parameters!$C$13*Parameters!$D$13)+IF(L744=0,0,Parameters!$C$14*Parameters!$D$14)+IF(M744=0,0,Parameters!$C$15*Parameters!$D$15)</f>
        <v>24000</v>
      </c>
      <c r="P744" s="60">
        <f t="shared" si="108"/>
        <v>0.46518006654644317</v>
      </c>
      <c r="R744" s="56">
        <f t="shared" si="109"/>
        <v>730</v>
      </c>
      <c r="S744" s="57">
        <f>MAX(0,$C744-Parameters!$C$16)*Parameters!$D$16</f>
        <v>3494.4787902096309</v>
      </c>
      <c r="T744" s="58">
        <f>MAX(0,$C744-Parameters!$D$17)*Parameters!$D$17</f>
        <v>2494.4787902096309</v>
      </c>
      <c r="U744" s="70">
        <f t="shared" si="107"/>
        <v>5988.9575804192618</v>
      </c>
      <c r="V744" s="71">
        <f>IF(S744=0,0,Parameters!$C$16*Parameters!$D$16)+IF(T744=0,0,Parameters!$C$17*Parameters!$D$17)</f>
        <v>19000</v>
      </c>
      <c r="W744" s="60">
        <f t="shared" si="110"/>
        <v>0.31520829370627695</v>
      </c>
      <c r="X744" s="57">
        <f>MAX(0,$J744-Parameters!$C$16)*Parameters!$D$16</f>
        <v>2721.4405323715455</v>
      </c>
      <c r="Y744" s="27">
        <f>MAX(0,$J744-Parameters!$C$17)*Parameters!$D$17</f>
        <v>1721.4405323715455</v>
      </c>
      <c r="Z744" s="72">
        <f t="shared" si="111"/>
        <v>4442.881064743091</v>
      </c>
      <c r="AA744" s="61">
        <f>IF(X744=0,0,Parameters!$C$16*Parameters!$D$16)+IF(Y744=0,0,Parameters!$C$17*Parameters!$D$17)</f>
        <v>19000</v>
      </c>
      <c r="AB744" s="60">
        <f t="shared" si="112"/>
        <v>0.23383584551279427</v>
      </c>
    </row>
    <row r="745" spans="2:28" x14ac:dyDescent="0.3">
      <c r="B745" s="56">
        <f>'S(t) modelling'!A737</f>
        <v>731</v>
      </c>
      <c r="C745" s="57">
        <f>'S(t) modelling'!E737</f>
        <v>110.53815709076667</v>
      </c>
      <c r="D745" s="57">
        <f>MAX(0,$C745-Parameters!$C$13)*Parameters!$D$13</f>
        <v>4053.8157090766672</v>
      </c>
      <c r="E745" s="27">
        <f>MAX(0,$C745-Parameters!$C$14)*Parameters!$D$14</f>
        <v>3053.8157090766672</v>
      </c>
      <c r="F745" s="58">
        <f>MAX(0,$C745-Parameters!$C$15)*Parameters!$D$15</f>
        <v>2053.8157090766672</v>
      </c>
      <c r="G745" s="59">
        <f t="shared" si="105"/>
        <v>9161.4471272300016</v>
      </c>
      <c r="H745" s="59">
        <f>IF(D745=0,0,Parameters!$C$13*Parameters!$D$13)+IF(E745=0,0,Parameters!$C$14*Parameters!$D$14)+IF(F745=0,0,Parameters!$C$15*Parameters!$D$15)</f>
        <v>24000</v>
      </c>
      <c r="I745" s="60">
        <f t="shared" si="113"/>
        <v>0.38172696363458342</v>
      </c>
      <c r="J745" s="58">
        <f>'S(t) modelling'!H737</f>
        <v>112.40734203466356</v>
      </c>
      <c r="K745" s="57">
        <f>MAX(0,$J745-Parameters!$C$13)*Parameters!$D$13</f>
        <v>4240.7342034663561</v>
      </c>
      <c r="L745" s="27">
        <f>MAX(0,$J745-Parameters!$C$14)*Parameters!$D$14</f>
        <v>3240.7342034663557</v>
      </c>
      <c r="M745" s="58">
        <f>MAX(0,$J745-Parameters!$C$15)*Parameters!$D$15</f>
        <v>2240.7342034663557</v>
      </c>
      <c r="N745" s="61">
        <f t="shared" si="106"/>
        <v>9722.2026103990684</v>
      </c>
      <c r="O745" s="59">
        <f>IF(K745=0,0,Parameters!$C$13*Parameters!$D$13)+IF(L745=0,0,Parameters!$C$14*Parameters!$D$14)+IF(M745=0,0,Parameters!$C$15*Parameters!$D$15)</f>
        <v>24000</v>
      </c>
      <c r="P745" s="60">
        <f t="shared" si="108"/>
        <v>0.4050917754332945</v>
      </c>
      <c r="R745" s="56">
        <f t="shared" si="109"/>
        <v>731</v>
      </c>
      <c r="S745" s="57">
        <f>MAX(0,$C745-Parameters!$C$16)*Parameters!$D$16</f>
        <v>2053.8157090766672</v>
      </c>
      <c r="T745" s="58">
        <f>MAX(0,$C745-Parameters!$D$17)*Parameters!$D$17</f>
        <v>1053.8157090766674</v>
      </c>
      <c r="U745" s="70">
        <f t="shared" si="107"/>
        <v>3107.6314181533344</v>
      </c>
      <c r="V745" s="71">
        <f>IF(S745=0,0,Parameters!$C$16*Parameters!$D$16)+IF(T745=0,0,Parameters!$C$17*Parameters!$D$17)</f>
        <v>19000</v>
      </c>
      <c r="W745" s="60">
        <f t="shared" si="110"/>
        <v>0.16355954832385972</v>
      </c>
      <c r="X745" s="57">
        <f>MAX(0,$J745-Parameters!$C$16)*Parameters!$D$16</f>
        <v>2240.7342034663557</v>
      </c>
      <c r="Y745" s="27">
        <f>MAX(0,$J745-Parameters!$C$17)*Parameters!$D$17</f>
        <v>1240.7342034663557</v>
      </c>
      <c r="Z745" s="72">
        <f t="shared" si="111"/>
        <v>3481.4684069327113</v>
      </c>
      <c r="AA745" s="61">
        <f>IF(X745=0,0,Parameters!$C$16*Parameters!$D$16)+IF(Y745=0,0,Parameters!$C$17*Parameters!$D$17)</f>
        <v>19000</v>
      </c>
      <c r="AB745" s="60">
        <f t="shared" si="112"/>
        <v>0.18323517931224798</v>
      </c>
    </row>
    <row r="746" spans="2:28" x14ac:dyDescent="0.3">
      <c r="B746" s="56">
        <f>'S(t) modelling'!A738</f>
        <v>732</v>
      </c>
      <c r="C746" s="57">
        <f>'S(t) modelling'!E738</f>
        <v>104.6648088664555</v>
      </c>
      <c r="D746" s="57">
        <f>MAX(0,$C746-Parameters!$C$13)*Parameters!$D$13</f>
        <v>3466.4808866455501</v>
      </c>
      <c r="E746" s="27">
        <f>MAX(0,$C746-Parameters!$C$14)*Parameters!$D$14</f>
        <v>2466.4808866455501</v>
      </c>
      <c r="F746" s="58">
        <f>MAX(0,$C746-Parameters!$C$15)*Parameters!$D$15</f>
        <v>1466.4808866455501</v>
      </c>
      <c r="G746" s="59">
        <f t="shared" si="105"/>
        <v>7399.4426599366507</v>
      </c>
      <c r="H746" s="59">
        <f>IF(D746=0,0,Parameters!$C$13*Parameters!$D$13)+IF(E746=0,0,Parameters!$C$14*Parameters!$D$14)+IF(F746=0,0,Parameters!$C$15*Parameters!$D$15)</f>
        <v>24000</v>
      </c>
      <c r="I746" s="60">
        <f t="shared" si="113"/>
        <v>0.30831011083069376</v>
      </c>
      <c r="J746" s="58">
        <f>'S(t) modelling'!H738</f>
        <v>107.42767789916238</v>
      </c>
      <c r="K746" s="57">
        <f>MAX(0,$J746-Parameters!$C$13)*Parameters!$D$13</f>
        <v>3742.7677899162377</v>
      </c>
      <c r="L746" s="27">
        <f>MAX(0,$J746-Parameters!$C$14)*Parameters!$D$14</f>
        <v>2742.7677899162377</v>
      </c>
      <c r="M746" s="58">
        <f>MAX(0,$J746-Parameters!$C$15)*Parameters!$D$15</f>
        <v>1742.7677899162377</v>
      </c>
      <c r="N746" s="61">
        <f t="shared" si="106"/>
        <v>8228.3033697487135</v>
      </c>
      <c r="O746" s="59">
        <f>IF(K746=0,0,Parameters!$C$13*Parameters!$D$13)+IF(L746=0,0,Parameters!$C$14*Parameters!$D$14)+IF(M746=0,0,Parameters!$C$15*Parameters!$D$15)</f>
        <v>24000</v>
      </c>
      <c r="P746" s="60">
        <f t="shared" si="108"/>
        <v>0.34284597373952974</v>
      </c>
      <c r="R746" s="56">
        <f t="shared" si="109"/>
        <v>732</v>
      </c>
      <c r="S746" s="57">
        <f>MAX(0,$C746-Parameters!$C$16)*Parameters!$D$16</f>
        <v>1466.4808866455501</v>
      </c>
      <c r="T746" s="58">
        <f>MAX(0,$C746-Parameters!$D$17)*Parameters!$D$17</f>
        <v>466.48088664555019</v>
      </c>
      <c r="U746" s="70">
        <f t="shared" si="107"/>
        <v>1932.9617732911001</v>
      </c>
      <c r="V746" s="71">
        <f>IF(S746=0,0,Parameters!$C$16*Parameters!$D$16)+IF(T746=0,0,Parameters!$C$17*Parameters!$D$17)</f>
        <v>19000</v>
      </c>
      <c r="W746" s="60">
        <f t="shared" si="110"/>
        <v>0.1017348301732158</v>
      </c>
      <c r="X746" s="57">
        <f>MAX(0,$J746-Parameters!$C$16)*Parameters!$D$16</f>
        <v>1742.7677899162377</v>
      </c>
      <c r="Y746" s="27">
        <f>MAX(0,$J746-Parameters!$C$17)*Parameters!$D$17</f>
        <v>742.76778991623758</v>
      </c>
      <c r="Z746" s="72">
        <f t="shared" si="111"/>
        <v>2485.5355798324754</v>
      </c>
      <c r="AA746" s="61">
        <f>IF(X746=0,0,Parameters!$C$16*Parameters!$D$16)+IF(Y746=0,0,Parameters!$C$17*Parameters!$D$17)</f>
        <v>19000</v>
      </c>
      <c r="AB746" s="60">
        <f t="shared" si="112"/>
        <v>0.13081766209644607</v>
      </c>
    </row>
    <row r="747" spans="2:28" x14ac:dyDescent="0.3">
      <c r="B747" s="56">
        <f>'S(t) modelling'!A739</f>
        <v>733</v>
      </c>
      <c r="C747" s="57">
        <f>'S(t) modelling'!E739</f>
        <v>93.456913048870973</v>
      </c>
      <c r="D747" s="57">
        <f>MAX(0,$C747-Parameters!$C$13)*Parameters!$D$13</f>
        <v>2345.6913048870974</v>
      </c>
      <c r="E747" s="27">
        <f>MAX(0,$C747-Parameters!$C$14)*Parameters!$D$14</f>
        <v>1345.6913048870974</v>
      </c>
      <c r="F747" s="58">
        <f>MAX(0,$C747-Parameters!$C$15)*Parameters!$D$15</f>
        <v>345.69130488709732</v>
      </c>
      <c r="G747" s="59">
        <f t="shared" si="105"/>
        <v>4037.0739146612923</v>
      </c>
      <c r="H747" s="59">
        <f>IF(D747=0,0,Parameters!$C$13*Parameters!$D$13)+IF(E747=0,0,Parameters!$C$14*Parameters!$D$14)+IF(F747=0,0,Parameters!$C$15*Parameters!$D$15)</f>
        <v>24000</v>
      </c>
      <c r="I747" s="60">
        <f t="shared" si="113"/>
        <v>0.16821141311088719</v>
      </c>
      <c r="J747" s="58">
        <f>'S(t) modelling'!H739</f>
        <v>94.336390440632755</v>
      </c>
      <c r="K747" s="57">
        <f>MAX(0,$J747-Parameters!$C$13)*Parameters!$D$13</f>
        <v>2433.6390440632754</v>
      </c>
      <c r="L747" s="27">
        <f>MAX(0,$J747-Parameters!$C$14)*Parameters!$D$14</f>
        <v>1433.6390440632754</v>
      </c>
      <c r="M747" s="58">
        <f>MAX(0,$J747-Parameters!$C$15)*Parameters!$D$15</f>
        <v>433.63904406327549</v>
      </c>
      <c r="N747" s="61">
        <f t="shared" si="106"/>
        <v>4300.9171321898266</v>
      </c>
      <c r="O747" s="59">
        <f>IF(K747=0,0,Parameters!$C$13*Parameters!$D$13)+IF(L747=0,0,Parameters!$C$14*Parameters!$D$14)+IF(M747=0,0,Parameters!$C$15*Parameters!$D$15)</f>
        <v>24000</v>
      </c>
      <c r="P747" s="60">
        <f t="shared" si="108"/>
        <v>0.17920488050790945</v>
      </c>
      <c r="R747" s="56">
        <f t="shared" si="109"/>
        <v>733</v>
      </c>
      <c r="S747" s="57">
        <f>MAX(0,$C747-Parameters!$C$16)*Parameters!$D$16</f>
        <v>345.69130488709732</v>
      </c>
      <c r="T747" s="58">
        <f>MAX(0,$C747-Parameters!$D$17)*Parameters!$D$17</f>
        <v>0</v>
      </c>
      <c r="U747" s="70">
        <f t="shared" si="107"/>
        <v>345.69130488709732</v>
      </c>
      <c r="V747" s="71">
        <f>IF(S747=0,0,Parameters!$C$16*Parameters!$D$16)+IF(T747=0,0,Parameters!$C$17*Parameters!$D$17)</f>
        <v>9000</v>
      </c>
      <c r="W747" s="60">
        <f t="shared" si="110"/>
        <v>3.8410144987455257E-2</v>
      </c>
      <c r="X747" s="57">
        <f>MAX(0,$J747-Parameters!$C$16)*Parameters!$D$16</f>
        <v>433.63904406327549</v>
      </c>
      <c r="Y747" s="27">
        <f>MAX(0,$J747-Parameters!$C$17)*Parameters!$D$17</f>
        <v>0</v>
      </c>
      <c r="Z747" s="72">
        <f t="shared" si="111"/>
        <v>433.63904406327549</v>
      </c>
      <c r="AA747" s="61">
        <f>IF(X747=0,0,Parameters!$C$16*Parameters!$D$16)+IF(Y747=0,0,Parameters!$C$17*Parameters!$D$17)</f>
        <v>9000</v>
      </c>
      <c r="AB747" s="60">
        <f t="shared" si="112"/>
        <v>4.8182116007030609E-2</v>
      </c>
    </row>
    <row r="748" spans="2:28" x14ac:dyDescent="0.3">
      <c r="B748" s="56">
        <f>'S(t) modelling'!A740</f>
        <v>734</v>
      </c>
      <c r="C748" s="57">
        <f>'S(t) modelling'!E740</f>
        <v>99.842187389660111</v>
      </c>
      <c r="D748" s="57">
        <f>MAX(0,$C748-Parameters!$C$13)*Parameters!$D$13</f>
        <v>2984.2187389660112</v>
      </c>
      <c r="E748" s="27">
        <f>MAX(0,$C748-Parameters!$C$14)*Parameters!$D$14</f>
        <v>1984.2187389660112</v>
      </c>
      <c r="F748" s="58">
        <f>MAX(0,$C748-Parameters!$C$15)*Parameters!$D$15</f>
        <v>984.21873896601119</v>
      </c>
      <c r="G748" s="59">
        <f t="shared" si="105"/>
        <v>5952.6562168980336</v>
      </c>
      <c r="H748" s="59">
        <f>IF(D748=0,0,Parameters!$C$13*Parameters!$D$13)+IF(E748=0,0,Parameters!$C$14*Parameters!$D$14)+IF(F748=0,0,Parameters!$C$15*Parameters!$D$15)</f>
        <v>24000</v>
      </c>
      <c r="I748" s="60">
        <f t="shared" si="113"/>
        <v>0.24802734237075139</v>
      </c>
      <c r="J748" s="58">
        <f>'S(t) modelling'!H740</f>
        <v>87.803994010888218</v>
      </c>
      <c r="K748" s="57">
        <f>MAX(0,$J748-Parameters!$C$13)*Parameters!$D$13</f>
        <v>1780.3994010888218</v>
      </c>
      <c r="L748" s="27">
        <f>MAX(0,$J748-Parameters!$C$14)*Parameters!$D$14</f>
        <v>780.39940108882183</v>
      </c>
      <c r="M748" s="58">
        <f>MAX(0,$J748-Parameters!$C$15)*Parameters!$D$15</f>
        <v>0</v>
      </c>
      <c r="N748" s="61">
        <f t="shared" si="106"/>
        <v>2560.7988021776437</v>
      </c>
      <c r="O748" s="59">
        <f>IF(K748=0,0,Parameters!$C$13*Parameters!$D$13)+IF(L748=0,0,Parameters!$C$14*Parameters!$D$14)+IF(M748=0,0,Parameters!$C$15*Parameters!$D$15)</f>
        <v>15000</v>
      </c>
      <c r="P748" s="60">
        <f t="shared" si="108"/>
        <v>0.17071992014517626</v>
      </c>
      <c r="R748" s="56">
        <f t="shared" si="109"/>
        <v>734</v>
      </c>
      <c r="S748" s="57">
        <f>MAX(0,$C748-Parameters!$C$16)*Parameters!$D$16</f>
        <v>984.21873896601119</v>
      </c>
      <c r="T748" s="58">
        <f>MAX(0,$C748-Parameters!$D$17)*Parameters!$D$17</f>
        <v>0</v>
      </c>
      <c r="U748" s="70">
        <f t="shared" si="107"/>
        <v>984.21873896601119</v>
      </c>
      <c r="V748" s="71">
        <f>IF(S748=0,0,Parameters!$C$16*Parameters!$D$16)+IF(T748=0,0,Parameters!$C$17*Parameters!$D$17)</f>
        <v>9000</v>
      </c>
      <c r="W748" s="60">
        <f t="shared" si="110"/>
        <v>0.10935763766289013</v>
      </c>
      <c r="X748" s="57">
        <f>MAX(0,$J748-Parameters!$C$16)*Parameters!$D$16</f>
        <v>0</v>
      </c>
      <c r="Y748" s="27">
        <f>MAX(0,$J748-Parameters!$C$17)*Parameters!$D$17</f>
        <v>0</v>
      </c>
      <c r="Z748" s="72">
        <f t="shared" si="111"/>
        <v>0</v>
      </c>
      <c r="AA748" s="61">
        <f>IF(X748=0,0,Parameters!$C$16*Parameters!$D$16)+IF(Y748=0,0,Parameters!$C$17*Parameters!$D$17)</f>
        <v>0</v>
      </c>
      <c r="AB748" s="60">
        <f t="shared" si="112"/>
        <v>0</v>
      </c>
    </row>
    <row r="749" spans="2:28" x14ac:dyDescent="0.3">
      <c r="B749" s="56">
        <f>'S(t) modelling'!A741</f>
        <v>735</v>
      </c>
      <c r="C749" s="57">
        <f>'S(t) modelling'!E741</f>
        <v>95.073770236439913</v>
      </c>
      <c r="D749" s="57">
        <f>MAX(0,$C749-Parameters!$C$13)*Parameters!$D$13</f>
        <v>2507.3770236439914</v>
      </c>
      <c r="E749" s="27">
        <f>MAX(0,$C749-Parameters!$C$14)*Parameters!$D$14</f>
        <v>1507.3770236439914</v>
      </c>
      <c r="F749" s="58">
        <f>MAX(0,$C749-Parameters!$C$15)*Parameters!$D$15</f>
        <v>507.37702364399127</v>
      </c>
      <c r="G749" s="59">
        <f t="shared" si="105"/>
        <v>4522.1310709319741</v>
      </c>
      <c r="H749" s="59">
        <f>IF(D749=0,0,Parameters!$C$13*Parameters!$D$13)+IF(E749=0,0,Parameters!$C$14*Parameters!$D$14)+IF(F749=0,0,Parameters!$C$15*Parameters!$D$15)</f>
        <v>24000</v>
      </c>
      <c r="I749" s="60">
        <f t="shared" si="113"/>
        <v>0.18842212795549892</v>
      </c>
      <c r="J749" s="58">
        <f>'S(t) modelling'!H741</f>
        <v>98.182073984003836</v>
      </c>
      <c r="K749" s="57">
        <f>MAX(0,$J749-Parameters!$C$13)*Parameters!$D$13</f>
        <v>2818.2073984003837</v>
      </c>
      <c r="L749" s="27">
        <f>MAX(0,$J749-Parameters!$C$14)*Parameters!$D$14</f>
        <v>1818.2073984003837</v>
      </c>
      <c r="M749" s="58">
        <f>MAX(0,$J749-Parameters!$C$15)*Parameters!$D$15</f>
        <v>818.20739840038357</v>
      </c>
      <c r="N749" s="61">
        <f t="shared" si="106"/>
        <v>5454.622195201151</v>
      </c>
      <c r="O749" s="59">
        <f>IF(K749=0,0,Parameters!$C$13*Parameters!$D$13)+IF(L749=0,0,Parameters!$C$14*Parameters!$D$14)+IF(M749=0,0,Parameters!$C$15*Parameters!$D$15)</f>
        <v>24000</v>
      </c>
      <c r="P749" s="60">
        <f t="shared" si="108"/>
        <v>0.22727592480004796</v>
      </c>
      <c r="R749" s="56">
        <f t="shared" si="109"/>
        <v>735</v>
      </c>
      <c r="S749" s="57">
        <f>MAX(0,$C749-Parameters!$C$16)*Parameters!$D$16</f>
        <v>507.37702364399127</v>
      </c>
      <c r="T749" s="58">
        <f>MAX(0,$C749-Parameters!$D$17)*Parameters!$D$17</f>
        <v>0</v>
      </c>
      <c r="U749" s="70">
        <f t="shared" si="107"/>
        <v>507.37702364399127</v>
      </c>
      <c r="V749" s="71">
        <f>IF(S749=0,0,Parameters!$C$16*Parameters!$D$16)+IF(T749=0,0,Parameters!$C$17*Parameters!$D$17)</f>
        <v>9000</v>
      </c>
      <c r="W749" s="60">
        <f t="shared" si="110"/>
        <v>5.6375224849332363E-2</v>
      </c>
      <c r="X749" s="57">
        <f>MAX(0,$J749-Parameters!$C$16)*Parameters!$D$16</f>
        <v>818.20739840038357</v>
      </c>
      <c r="Y749" s="27">
        <f>MAX(0,$J749-Parameters!$C$17)*Parameters!$D$17</f>
        <v>0</v>
      </c>
      <c r="Z749" s="72">
        <f t="shared" si="111"/>
        <v>818.20739840038357</v>
      </c>
      <c r="AA749" s="61">
        <f>IF(X749=0,0,Parameters!$C$16*Parameters!$D$16)+IF(Y749=0,0,Parameters!$C$17*Parameters!$D$17)</f>
        <v>9000</v>
      </c>
      <c r="AB749" s="60">
        <f t="shared" si="112"/>
        <v>9.0911933155598174E-2</v>
      </c>
    </row>
    <row r="750" spans="2:28" x14ac:dyDescent="0.3">
      <c r="B750" s="56">
        <f>'S(t) modelling'!A742</f>
        <v>736</v>
      </c>
      <c r="C750" s="57">
        <f>'S(t) modelling'!E742</f>
        <v>106.83314184163285</v>
      </c>
      <c r="D750" s="57">
        <f>MAX(0,$C750-Parameters!$C$13)*Parameters!$D$13</f>
        <v>3683.3141841632851</v>
      </c>
      <c r="E750" s="27">
        <f>MAX(0,$C750-Parameters!$C$14)*Parameters!$D$14</f>
        <v>2683.3141841632851</v>
      </c>
      <c r="F750" s="58">
        <f>MAX(0,$C750-Parameters!$C$15)*Parameters!$D$15</f>
        <v>1683.3141841632851</v>
      </c>
      <c r="G750" s="59">
        <f t="shared" si="105"/>
        <v>8049.9425524898552</v>
      </c>
      <c r="H750" s="59">
        <f>IF(D750=0,0,Parameters!$C$13*Parameters!$D$13)+IF(E750=0,0,Parameters!$C$14*Parameters!$D$14)+IF(F750=0,0,Parameters!$C$15*Parameters!$D$15)</f>
        <v>24000</v>
      </c>
      <c r="I750" s="60">
        <f t="shared" si="113"/>
        <v>0.33541427302041066</v>
      </c>
      <c r="J750" s="58">
        <f>'S(t) modelling'!H742</f>
        <v>106.52331039898962</v>
      </c>
      <c r="K750" s="57">
        <f>MAX(0,$J750-Parameters!$C$13)*Parameters!$D$13</f>
        <v>3652.3310398989624</v>
      </c>
      <c r="L750" s="27">
        <f>MAX(0,$J750-Parameters!$C$14)*Parameters!$D$14</f>
        <v>2652.3310398989624</v>
      </c>
      <c r="M750" s="58">
        <f>MAX(0,$J750-Parameters!$C$15)*Parameters!$D$15</f>
        <v>1652.3310398989622</v>
      </c>
      <c r="N750" s="61">
        <f t="shared" si="106"/>
        <v>7956.9931196968873</v>
      </c>
      <c r="O750" s="59">
        <f>IF(K750=0,0,Parameters!$C$13*Parameters!$D$13)+IF(L750=0,0,Parameters!$C$14*Parameters!$D$14)+IF(M750=0,0,Parameters!$C$15*Parameters!$D$15)</f>
        <v>24000</v>
      </c>
      <c r="P750" s="60">
        <f t="shared" si="108"/>
        <v>0.33154137998737032</v>
      </c>
      <c r="R750" s="56">
        <f t="shared" si="109"/>
        <v>736</v>
      </c>
      <c r="S750" s="57">
        <f>MAX(0,$C750-Parameters!$C$16)*Parameters!$D$16</f>
        <v>1683.3141841632851</v>
      </c>
      <c r="T750" s="58">
        <f>MAX(0,$C750-Parameters!$D$17)*Parameters!$D$17</f>
        <v>683.31418416328518</v>
      </c>
      <c r="U750" s="70">
        <f t="shared" si="107"/>
        <v>2366.6283683265701</v>
      </c>
      <c r="V750" s="71">
        <f>IF(S750=0,0,Parameters!$C$16*Parameters!$D$16)+IF(T750=0,0,Parameters!$C$17*Parameters!$D$17)</f>
        <v>19000</v>
      </c>
      <c r="W750" s="60">
        <f t="shared" si="110"/>
        <v>0.12455938780666159</v>
      </c>
      <c r="X750" s="57">
        <f>MAX(0,$J750-Parameters!$C$16)*Parameters!$D$16</f>
        <v>1652.3310398989622</v>
      </c>
      <c r="Y750" s="27">
        <f>MAX(0,$J750-Parameters!$C$17)*Parameters!$D$17</f>
        <v>652.33103989896222</v>
      </c>
      <c r="Z750" s="72">
        <f t="shared" si="111"/>
        <v>2304.6620797979244</v>
      </c>
      <c r="AA750" s="61">
        <f>IF(X750=0,0,Parameters!$C$16*Parameters!$D$16)+IF(Y750=0,0,Parameters!$C$17*Parameters!$D$17)</f>
        <v>19000</v>
      </c>
      <c r="AB750" s="60">
        <f t="shared" si="112"/>
        <v>0.12129800419989076</v>
      </c>
    </row>
    <row r="751" spans="2:28" x14ac:dyDescent="0.3">
      <c r="B751" s="56">
        <f>'S(t) modelling'!A743</f>
        <v>737</v>
      </c>
      <c r="C751" s="57">
        <f>'S(t) modelling'!E743</f>
        <v>106.64714018408267</v>
      </c>
      <c r="D751" s="57">
        <f>MAX(0,$C751-Parameters!$C$13)*Parameters!$D$13</f>
        <v>3664.7140184082673</v>
      </c>
      <c r="E751" s="27">
        <f>MAX(0,$C751-Parameters!$C$14)*Parameters!$D$14</f>
        <v>2664.7140184082673</v>
      </c>
      <c r="F751" s="58">
        <f>MAX(0,$C751-Parameters!$C$15)*Parameters!$D$15</f>
        <v>1664.7140184082673</v>
      </c>
      <c r="G751" s="59">
        <f t="shared" si="105"/>
        <v>7994.1420552248019</v>
      </c>
      <c r="H751" s="59">
        <f>IF(D751=0,0,Parameters!$C$13*Parameters!$D$13)+IF(E751=0,0,Parameters!$C$14*Parameters!$D$14)+IF(F751=0,0,Parameters!$C$15*Parameters!$D$15)</f>
        <v>24000</v>
      </c>
      <c r="I751" s="60">
        <f t="shared" si="113"/>
        <v>0.33308925230103342</v>
      </c>
      <c r="J751" s="58">
        <f>'S(t) modelling'!H743</f>
        <v>105.62201281318259</v>
      </c>
      <c r="K751" s="57">
        <f>MAX(0,$J751-Parameters!$C$13)*Parameters!$D$13</f>
        <v>3562.2012813182591</v>
      </c>
      <c r="L751" s="27">
        <f>MAX(0,$J751-Parameters!$C$14)*Parameters!$D$14</f>
        <v>2562.2012813182591</v>
      </c>
      <c r="M751" s="58">
        <f>MAX(0,$J751-Parameters!$C$15)*Parameters!$D$15</f>
        <v>1562.2012813182594</v>
      </c>
      <c r="N751" s="61">
        <f t="shared" si="106"/>
        <v>7686.6038439547774</v>
      </c>
      <c r="O751" s="59">
        <f>IF(K751=0,0,Parameters!$C$13*Parameters!$D$13)+IF(L751=0,0,Parameters!$C$14*Parameters!$D$14)+IF(M751=0,0,Parameters!$C$15*Parameters!$D$15)</f>
        <v>24000</v>
      </c>
      <c r="P751" s="60">
        <f t="shared" si="108"/>
        <v>0.32027516016478241</v>
      </c>
      <c r="R751" s="56">
        <f t="shared" si="109"/>
        <v>737</v>
      </c>
      <c r="S751" s="57">
        <f>MAX(0,$C751-Parameters!$C$16)*Parameters!$D$16</f>
        <v>1664.7140184082673</v>
      </c>
      <c r="T751" s="58">
        <f>MAX(0,$C751-Parameters!$D$17)*Parameters!$D$17</f>
        <v>664.71401840826729</v>
      </c>
      <c r="U751" s="70">
        <f t="shared" si="107"/>
        <v>2329.4280368165346</v>
      </c>
      <c r="V751" s="71">
        <f>IF(S751=0,0,Parameters!$C$16*Parameters!$D$16)+IF(T751=0,0,Parameters!$C$17*Parameters!$D$17)</f>
        <v>19000</v>
      </c>
      <c r="W751" s="60">
        <f t="shared" si="110"/>
        <v>0.12260147562192288</v>
      </c>
      <c r="X751" s="57">
        <f>MAX(0,$J751-Parameters!$C$16)*Parameters!$D$16</f>
        <v>1562.2012813182594</v>
      </c>
      <c r="Y751" s="27">
        <f>MAX(0,$J751-Parameters!$C$17)*Parameters!$D$17</f>
        <v>562.20128131825936</v>
      </c>
      <c r="Z751" s="72">
        <f t="shared" si="111"/>
        <v>2124.4025626365187</v>
      </c>
      <c r="AA751" s="61">
        <f>IF(X751=0,0,Parameters!$C$16*Parameters!$D$16)+IF(Y751=0,0,Parameters!$C$17*Parameters!$D$17)</f>
        <v>19000</v>
      </c>
      <c r="AB751" s="60">
        <f t="shared" si="112"/>
        <v>0.11181066119139572</v>
      </c>
    </row>
    <row r="752" spans="2:28" x14ac:dyDescent="0.3">
      <c r="B752" s="56">
        <f>'S(t) modelling'!A744</f>
        <v>738</v>
      </c>
      <c r="C752" s="57">
        <f>'S(t) modelling'!E744</f>
        <v>105.97657446104739</v>
      </c>
      <c r="D752" s="57">
        <f>MAX(0,$C752-Parameters!$C$13)*Parameters!$D$13</f>
        <v>3597.6574461047394</v>
      </c>
      <c r="E752" s="27">
        <f>MAX(0,$C752-Parameters!$C$14)*Parameters!$D$14</f>
        <v>2597.6574461047394</v>
      </c>
      <c r="F752" s="58">
        <f>MAX(0,$C752-Parameters!$C$15)*Parameters!$D$15</f>
        <v>1597.6574461047392</v>
      </c>
      <c r="G752" s="59">
        <f t="shared" si="105"/>
        <v>7792.9723383142182</v>
      </c>
      <c r="H752" s="59">
        <f>IF(D752=0,0,Parameters!$C$13*Parameters!$D$13)+IF(E752=0,0,Parameters!$C$14*Parameters!$D$14)+IF(F752=0,0,Parameters!$C$15*Parameters!$D$15)</f>
        <v>24000</v>
      </c>
      <c r="I752" s="60">
        <f t="shared" si="113"/>
        <v>0.32470718076309241</v>
      </c>
      <c r="J752" s="58">
        <f>'S(t) modelling'!H744</f>
        <v>121.82180544812955</v>
      </c>
      <c r="K752" s="57">
        <f>MAX(0,$J752-Parameters!$C$13)*Parameters!$D$13</f>
        <v>5182.1805448129553</v>
      </c>
      <c r="L752" s="27">
        <f>MAX(0,$J752-Parameters!$C$14)*Parameters!$D$14</f>
        <v>4182.1805448129553</v>
      </c>
      <c r="M752" s="58">
        <f>MAX(0,$J752-Parameters!$C$15)*Parameters!$D$15</f>
        <v>3182.1805448129553</v>
      </c>
      <c r="N752" s="61">
        <f t="shared" si="106"/>
        <v>12546.541634438865</v>
      </c>
      <c r="O752" s="59">
        <f>IF(K752=0,0,Parameters!$C$13*Parameters!$D$13)+IF(L752=0,0,Parameters!$C$14*Parameters!$D$14)+IF(M752=0,0,Parameters!$C$15*Parameters!$D$15)</f>
        <v>24000</v>
      </c>
      <c r="P752" s="60">
        <f t="shared" si="108"/>
        <v>0.52277256810161943</v>
      </c>
      <c r="R752" s="56">
        <f t="shared" si="109"/>
        <v>738</v>
      </c>
      <c r="S752" s="57">
        <f>MAX(0,$C752-Parameters!$C$16)*Parameters!$D$16</f>
        <v>1597.6574461047392</v>
      </c>
      <c r="T752" s="58">
        <f>MAX(0,$C752-Parameters!$D$17)*Parameters!$D$17</f>
        <v>597.65744610473917</v>
      </c>
      <c r="U752" s="70">
        <f t="shared" si="107"/>
        <v>2195.3148922094783</v>
      </c>
      <c r="V752" s="71">
        <f>IF(S752=0,0,Parameters!$C$16*Parameters!$D$16)+IF(T752=0,0,Parameters!$C$17*Parameters!$D$17)</f>
        <v>19000</v>
      </c>
      <c r="W752" s="60">
        <f t="shared" si="110"/>
        <v>0.11554288906365676</v>
      </c>
      <c r="X752" s="57">
        <f>MAX(0,$J752-Parameters!$C$16)*Parameters!$D$16</f>
        <v>3182.1805448129553</v>
      </c>
      <c r="Y752" s="27">
        <f>MAX(0,$J752-Parameters!$C$17)*Parameters!$D$17</f>
        <v>2182.1805448129553</v>
      </c>
      <c r="Z752" s="72">
        <f t="shared" si="111"/>
        <v>5364.3610896259106</v>
      </c>
      <c r="AA752" s="61">
        <f>IF(X752=0,0,Parameters!$C$16*Parameters!$D$16)+IF(Y752=0,0,Parameters!$C$17*Parameters!$D$17)</f>
        <v>19000</v>
      </c>
      <c r="AB752" s="60">
        <f t="shared" si="112"/>
        <v>0.2823347941908374</v>
      </c>
    </row>
    <row r="753" spans="2:28" x14ac:dyDescent="0.3">
      <c r="B753" s="56">
        <f>'S(t) modelling'!A745</f>
        <v>739</v>
      </c>
      <c r="C753" s="57">
        <f>'S(t) modelling'!E745</f>
        <v>89.122442395355648</v>
      </c>
      <c r="D753" s="57">
        <f>MAX(0,$C753-Parameters!$C$13)*Parameters!$D$13</f>
        <v>1912.2442395355647</v>
      </c>
      <c r="E753" s="27">
        <f>MAX(0,$C753-Parameters!$C$14)*Parameters!$D$14</f>
        <v>912.24423953556482</v>
      </c>
      <c r="F753" s="58">
        <f>MAX(0,$C753-Parameters!$C$15)*Parameters!$D$15</f>
        <v>0</v>
      </c>
      <c r="G753" s="59">
        <f t="shared" si="105"/>
        <v>2824.4884790711294</v>
      </c>
      <c r="H753" s="59">
        <f>IF(D753=0,0,Parameters!$C$13*Parameters!$D$13)+IF(E753=0,0,Parameters!$C$14*Parameters!$D$14)+IF(F753=0,0,Parameters!$C$15*Parameters!$D$15)</f>
        <v>15000</v>
      </c>
      <c r="I753" s="60">
        <f t="shared" si="113"/>
        <v>0.1882992319380753</v>
      </c>
      <c r="J753" s="58">
        <f>'S(t) modelling'!H745</f>
        <v>96.818152641651579</v>
      </c>
      <c r="K753" s="57">
        <f>MAX(0,$J753-Parameters!$C$13)*Parameters!$D$13</f>
        <v>2681.8152641651577</v>
      </c>
      <c r="L753" s="27">
        <f>MAX(0,$J753-Parameters!$C$14)*Parameters!$D$14</f>
        <v>1681.8152641651579</v>
      </c>
      <c r="M753" s="58">
        <f>MAX(0,$J753-Parameters!$C$15)*Parameters!$D$15</f>
        <v>681.81526416515794</v>
      </c>
      <c r="N753" s="61">
        <f t="shared" si="106"/>
        <v>5045.4457924954731</v>
      </c>
      <c r="O753" s="59">
        <f>IF(K753=0,0,Parameters!$C$13*Parameters!$D$13)+IF(L753=0,0,Parameters!$C$14*Parameters!$D$14)+IF(M753=0,0,Parameters!$C$15*Parameters!$D$15)</f>
        <v>24000</v>
      </c>
      <c r="P753" s="60">
        <f t="shared" si="108"/>
        <v>0.21022690802064473</v>
      </c>
      <c r="R753" s="56">
        <f t="shared" si="109"/>
        <v>739</v>
      </c>
      <c r="S753" s="57">
        <f>MAX(0,$C753-Parameters!$C$16)*Parameters!$D$16</f>
        <v>0</v>
      </c>
      <c r="T753" s="58">
        <f>MAX(0,$C753-Parameters!$D$17)*Parameters!$D$17</f>
        <v>0</v>
      </c>
      <c r="U753" s="70">
        <f t="shared" si="107"/>
        <v>0</v>
      </c>
      <c r="V753" s="71">
        <f>IF(S753=0,0,Parameters!$C$16*Parameters!$D$16)+IF(T753=0,0,Parameters!$C$17*Parameters!$D$17)</f>
        <v>0</v>
      </c>
      <c r="W753" s="60">
        <f t="shared" si="110"/>
        <v>0</v>
      </c>
      <c r="X753" s="57">
        <f>MAX(0,$J753-Parameters!$C$16)*Parameters!$D$16</f>
        <v>681.81526416515794</v>
      </c>
      <c r="Y753" s="27">
        <f>MAX(0,$J753-Parameters!$C$17)*Parameters!$D$17</f>
        <v>0</v>
      </c>
      <c r="Z753" s="72">
        <f t="shared" si="111"/>
        <v>681.81526416515794</v>
      </c>
      <c r="AA753" s="61">
        <f>IF(X753=0,0,Parameters!$C$16*Parameters!$D$16)+IF(Y753=0,0,Parameters!$C$17*Parameters!$D$17)</f>
        <v>9000</v>
      </c>
      <c r="AB753" s="60">
        <f t="shared" si="112"/>
        <v>7.5757251573906434E-2</v>
      </c>
    </row>
    <row r="754" spans="2:28" x14ac:dyDescent="0.3">
      <c r="B754" s="56">
        <f>'S(t) modelling'!A746</f>
        <v>740</v>
      </c>
      <c r="C754" s="57">
        <f>'S(t) modelling'!E746</f>
        <v>104.91378335546838</v>
      </c>
      <c r="D754" s="57">
        <f>MAX(0,$C754-Parameters!$C$13)*Parameters!$D$13</f>
        <v>3491.3783355468381</v>
      </c>
      <c r="E754" s="27">
        <f>MAX(0,$C754-Parameters!$C$14)*Parameters!$D$14</f>
        <v>2491.3783355468381</v>
      </c>
      <c r="F754" s="58">
        <f>MAX(0,$C754-Parameters!$C$15)*Parameters!$D$15</f>
        <v>1491.3783355468381</v>
      </c>
      <c r="G754" s="59">
        <f t="shared" si="105"/>
        <v>7474.1350066405139</v>
      </c>
      <c r="H754" s="59">
        <f>IF(D754=0,0,Parameters!$C$13*Parameters!$D$13)+IF(E754=0,0,Parameters!$C$14*Parameters!$D$14)+IF(F754=0,0,Parameters!$C$15*Parameters!$D$15)</f>
        <v>24000</v>
      </c>
      <c r="I754" s="60">
        <f t="shared" si="113"/>
        <v>0.31142229194335475</v>
      </c>
      <c r="J754" s="58">
        <f>'S(t) modelling'!H746</f>
        <v>107.99088213184059</v>
      </c>
      <c r="K754" s="57">
        <f>MAX(0,$J754-Parameters!$C$13)*Parameters!$D$13</f>
        <v>3799.0882131840594</v>
      </c>
      <c r="L754" s="27">
        <f>MAX(0,$J754-Parameters!$C$14)*Parameters!$D$14</f>
        <v>2799.0882131840594</v>
      </c>
      <c r="M754" s="58">
        <f>MAX(0,$J754-Parameters!$C$15)*Parameters!$D$15</f>
        <v>1799.0882131840592</v>
      </c>
      <c r="N754" s="61">
        <f t="shared" si="106"/>
        <v>8397.2646395521788</v>
      </c>
      <c r="O754" s="59">
        <f>IF(K754=0,0,Parameters!$C$13*Parameters!$D$13)+IF(L754=0,0,Parameters!$C$14*Parameters!$D$14)+IF(M754=0,0,Parameters!$C$15*Parameters!$D$15)</f>
        <v>24000</v>
      </c>
      <c r="P754" s="60">
        <f t="shared" si="108"/>
        <v>0.34988602664800744</v>
      </c>
      <c r="R754" s="56">
        <f t="shared" si="109"/>
        <v>740</v>
      </c>
      <c r="S754" s="57">
        <f>MAX(0,$C754-Parameters!$C$16)*Parameters!$D$16</f>
        <v>1491.3783355468381</v>
      </c>
      <c r="T754" s="58">
        <f>MAX(0,$C754-Parameters!$D$17)*Parameters!$D$17</f>
        <v>491.37833554683823</v>
      </c>
      <c r="U754" s="70">
        <f t="shared" si="107"/>
        <v>1982.7566710936762</v>
      </c>
      <c r="V754" s="71">
        <f>IF(S754=0,0,Parameters!$C$16*Parameters!$D$16)+IF(T754=0,0,Parameters!$C$17*Parameters!$D$17)</f>
        <v>19000</v>
      </c>
      <c r="W754" s="60">
        <f t="shared" si="110"/>
        <v>0.10435561426808822</v>
      </c>
      <c r="X754" s="57">
        <f>MAX(0,$J754-Parameters!$C$16)*Parameters!$D$16</f>
        <v>1799.0882131840592</v>
      </c>
      <c r="Y754" s="27">
        <f>MAX(0,$J754-Parameters!$C$17)*Parameters!$D$17</f>
        <v>799.08821318405921</v>
      </c>
      <c r="Z754" s="72">
        <f t="shared" si="111"/>
        <v>2598.1764263681184</v>
      </c>
      <c r="AA754" s="61">
        <f>IF(X754=0,0,Parameters!$C$16*Parameters!$D$16)+IF(Y754=0,0,Parameters!$C$17*Parameters!$D$17)</f>
        <v>19000</v>
      </c>
      <c r="AB754" s="60">
        <f t="shared" si="112"/>
        <v>0.13674612770358519</v>
      </c>
    </row>
    <row r="755" spans="2:28" x14ac:dyDescent="0.3">
      <c r="B755" s="56">
        <f>'S(t) modelling'!A747</f>
        <v>741</v>
      </c>
      <c r="C755" s="57">
        <f>'S(t) modelling'!E747</f>
        <v>96.432101938792698</v>
      </c>
      <c r="D755" s="57">
        <f>MAX(0,$C755-Parameters!$C$13)*Parameters!$D$13</f>
        <v>2643.2101938792698</v>
      </c>
      <c r="E755" s="27">
        <f>MAX(0,$C755-Parameters!$C$14)*Parameters!$D$14</f>
        <v>1643.2101938792698</v>
      </c>
      <c r="F755" s="58">
        <f>MAX(0,$C755-Parameters!$C$15)*Parameters!$D$15</f>
        <v>643.21019387926981</v>
      </c>
      <c r="G755" s="59">
        <f t="shared" ref="G755:G818" si="114">SUM(D755:F755)</f>
        <v>4929.6305816378099</v>
      </c>
      <c r="H755" s="59">
        <f>IF(D755=0,0,Parameters!$C$13*Parameters!$D$13)+IF(E755=0,0,Parameters!$C$14*Parameters!$D$14)+IF(F755=0,0,Parameters!$C$15*Parameters!$D$15)</f>
        <v>24000</v>
      </c>
      <c r="I755" s="60">
        <f t="shared" si="113"/>
        <v>0.20540127423490875</v>
      </c>
      <c r="J755" s="58">
        <f>'S(t) modelling'!H747</f>
        <v>96.315127440456124</v>
      </c>
      <c r="K755" s="57">
        <f>MAX(0,$J755-Parameters!$C$13)*Parameters!$D$13</f>
        <v>2631.5127440456122</v>
      </c>
      <c r="L755" s="27">
        <f>MAX(0,$J755-Parameters!$C$14)*Parameters!$D$14</f>
        <v>1631.5127440456124</v>
      </c>
      <c r="M755" s="58">
        <f>MAX(0,$J755-Parameters!$C$15)*Parameters!$D$15</f>
        <v>631.51274404561241</v>
      </c>
      <c r="N755" s="61">
        <f t="shared" ref="N755:N818" si="115">SUM(K755:M755)</f>
        <v>4894.538232136837</v>
      </c>
      <c r="O755" s="59">
        <f>IF(K755=0,0,Parameters!$C$13*Parameters!$D$13)+IF(L755=0,0,Parameters!$C$14*Parameters!$D$14)+IF(M755=0,0,Parameters!$C$15*Parameters!$D$15)</f>
        <v>24000</v>
      </c>
      <c r="P755" s="60">
        <f t="shared" si="108"/>
        <v>0.20393909300570154</v>
      </c>
      <c r="R755" s="56">
        <f t="shared" si="109"/>
        <v>741</v>
      </c>
      <c r="S755" s="57">
        <f>MAX(0,$C755-Parameters!$C$16)*Parameters!$D$16</f>
        <v>643.21019387926981</v>
      </c>
      <c r="T755" s="58">
        <f>MAX(0,$C755-Parameters!$D$17)*Parameters!$D$17</f>
        <v>0</v>
      </c>
      <c r="U755" s="70">
        <f t="shared" ref="U755:U818" si="116">SUM(S755:T755)</f>
        <v>643.21019387926981</v>
      </c>
      <c r="V755" s="71">
        <f>IF(S755=0,0,Parameters!$C$16*Parameters!$D$16)+IF(T755=0,0,Parameters!$C$17*Parameters!$D$17)</f>
        <v>9000</v>
      </c>
      <c r="W755" s="60">
        <f t="shared" si="110"/>
        <v>7.1467799319918868E-2</v>
      </c>
      <c r="X755" s="57">
        <f>MAX(0,$J755-Parameters!$C$16)*Parameters!$D$16</f>
        <v>631.51274404561241</v>
      </c>
      <c r="Y755" s="27">
        <f>MAX(0,$J755-Parameters!$C$17)*Parameters!$D$17</f>
        <v>0</v>
      </c>
      <c r="Z755" s="72">
        <f t="shared" si="111"/>
        <v>631.51274404561241</v>
      </c>
      <c r="AA755" s="61">
        <f>IF(X755=0,0,Parameters!$C$16*Parameters!$D$16)+IF(Y755=0,0,Parameters!$C$17*Parameters!$D$17)</f>
        <v>9000</v>
      </c>
      <c r="AB755" s="60">
        <f t="shared" si="112"/>
        <v>7.0168082671734716E-2</v>
      </c>
    </row>
    <row r="756" spans="2:28" x14ac:dyDescent="0.3">
      <c r="B756" s="56">
        <f>'S(t) modelling'!A748</f>
        <v>742</v>
      </c>
      <c r="C756" s="57">
        <f>'S(t) modelling'!E748</f>
        <v>103.73974404148017</v>
      </c>
      <c r="D756" s="57">
        <f>MAX(0,$C756-Parameters!$C$13)*Parameters!$D$13</f>
        <v>3373.9744041480167</v>
      </c>
      <c r="E756" s="27">
        <f>MAX(0,$C756-Parameters!$C$14)*Parameters!$D$14</f>
        <v>2373.9744041480167</v>
      </c>
      <c r="F756" s="58">
        <f>MAX(0,$C756-Parameters!$C$15)*Parameters!$D$15</f>
        <v>1373.9744041480164</v>
      </c>
      <c r="G756" s="59">
        <f t="shared" si="114"/>
        <v>7121.9232124440496</v>
      </c>
      <c r="H756" s="59">
        <f>IF(D756=0,0,Parameters!$C$13*Parameters!$D$13)+IF(E756=0,0,Parameters!$C$14*Parameters!$D$14)+IF(F756=0,0,Parameters!$C$15*Parameters!$D$15)</f>
        <v>24000</v>
      </c>
      <c r="I756" s="60">
        <f t="shared" si="113"/>
        <v>0.29674680051850205</v>
      </c>
      <c r="J756" s="58">
        <f>'S(t) modelling'!H748</f>
        <v>99.743120102161811</v>
      </c>
      <c r="K756" s="57">
        <f>MAX(0,$J756-Parameters!$C$13)*Parameters!$D$13</f>
        <v>2974.3120102161811</v>
      </c>
      <c r="L756" s="27">
        <f>MAX(0,$J756-Parameters!$C$14)*Parameters!$D$14</f>
        <v>1974.3120102161811</v>
      </c>
      <c r="M756" s="58">
        <f>MAX(0,$J756-Parameters!$C$15)*Parameters!$D$15</f>
        <v>974.31201021618108</v>
      </c>
      <c r="N756" s="61">
        <f t="shared" si="115"/>
        <v>5922.9360306485432</v>
      </c>
      <c r="O756" s="59">
        <f>IF(K756=0,0,Parameters!$C$13*Parameters!$D$13)+IF(L756=0,0,Parameters!$C$14*Parameters!$D$14)+IF(M756=0,0,Parameters!$C$15*Parameters!$D$15)</f>
        <v>24000</v>
      </c>
      <c r="P756" s="60">
        <f t="shared" si="108"/>
        <v>0.24678900127702263</v>
      </c>
      <c r="R756" s="56">
        <f t="shared" si="109"/>
        <v>742</v>
      </c>
      <c r="S756" s="57">
        <f>MAX(0,$C756-Parameters!$C$16)*Parameters!$D$16</f>
        <v>1373.9744041480164</v>
      </c>
      <c r="T756" s="58">
        <f>MAX(0,$C756-Parameters!$D$17)*Parameters!$D$17</f>
        <v>373.9744041480165</v>
      </c>
      <c r="U756" s="70">
        <f t="shared" si="116"/>
        <v>1747.9488082960329</v>
      </c>
      <c r="V756" s="71">
        <f>IF(S756=0,0,Parameters!$C$16*Parameters!$D$16)+IF(T756=0,0,Parameters!$C$17*Parameters!$D$17)</f>
        <v>19000</v>
      </c>
      <c r="W756" s="60">
        <f t="shared" si="110"/>
        <v>9.1997305699791199E-2</v>
      </c>
      <c r="X756" s="57">
        <f>MAX(0,$J756-Parameters!$C$16)*Parameters!$D$16</f>
        <v>974.31201021618108</v>
      </c>
      <c r="Y756" s="27">
        <f>MAX(0,$J756-Parameters!$C$17)*Parameters!$D$17</f>
        <v>0</v>
      </c>
      <c r="Z756" s="72">
        <f t="shared" si="111"/>
        <v>974.31201021618108</v>
      </c>
      <c r="AA756" s="61">
        <f>IF(X756=0,0,Parameters!$C$16*Parameters!$D$16)+IF(Y756=0,0,Parameters!$C$17*Parameters!$D$17)</f>
        <v>9000</v>
      </c>
      <c r="AB756" s="60">
        <f t="shared" si="112"/>
        <v>0.10825689002402011</v>
      </c>
    </row>
    <row r="757" spans="2:28" x14ac:dyDescent="0.3">
      <c r="B757" s="56">
        <f>'S(t) modelling'!A749</f>
        <v>743</v>
      </c>
      <c r="C757" s="57">
        <f>'S(t) modelling'!E749</f>
        <v>110.59342359458836</v>
      </c>
      <c r="D757" s="57">
        <f>MAX(0,$C757-Parameters!$C$13)*Parameters!$D$13</f>
        <v>4059.3423594588357</v>
      </c>
      <c r="E757" s="27">
        <f>MAX(0,$C757-Parameters!$C$14)*Parameters!$D$14</f>
        <v>3059.3423594588357</v>
      </c>
      <c r="F757" s="58">
        <f>MAX(0,$C757-Parameters!$C$15)*Parameters!$D$15</f>
        <v>2059.3423594588357</v>
      </c>
      <c r="G757" s="59">
        <f t="shared" si="114"/>
        <v>9178.0270783765081</v>
      </c>
      <c r="H757" s="59">
        <f>IF(D757=0,0,Parameters!$C$13*Parameters!$D$13)+IF(E757=0,0,Parameters!$C$14*Parameters!$D$14)+IF(F757=0,0,Parameters!$C$15*Parameters!$D$15)</f>
        <v>24000</v>
      </c>
      <c r="I757" s="60">
        <f t="shared" si="113"/>
        <v>0.3824177949323545</v>
      </c>
      <c r="J757" s="58">
        <f>'S(t) modelling'!H749</f>
        <v>112.39910988183918</v>
      </c>
      <c r="K757" s="57">
        <f>MAX(0,$J757-Parameters!$C$13)*Parameters!$D$13</f>
        <v>4239.9109881839177</v>
      </c>
      <c r="L757" s="27">
        <f>MAX(0,$J757-Parameters!$C$14)*Parameters!$D$14</f>
        <v>3239.9109881839181</v>
      </c>
      <c r="M757" s="58">
        <f>MAX(0,$J757-Parameters!$C$15)*Parameters!$D$15</f>
        <v>2239.9109881839181</v>
      </c>
      <c r="N757" s="61">
        <f t="shared" si="115"/>
        <v>9719.732964551753</v>
      </c>
      <c r="O757" s="59">
        <f>IF(K757=0,0,Parameters!$C$13*Parameters!$D$13)+IF(L757=0,0,Parameters!$C$14*Parameters!$D$14)+IF(M757=0,0,Parameters!$C$15*Parameters!$D$15)</f>
        <v>24000</v>
      </c>
      <c r="P757" s="60">
        <f t="shared" si="108"/>
        <v>0.40498887352298973</v>
      </c>
      <c r="R757" s="56">
        <f t="shared" si="109"/>
        <v>743</v>
      </c>
      <c r="S757" s="57">
        <f>MAX(0,$C757-Parameters!$C$16)*Parameters!$D$16</f>
        <v>2059.3423594588357</v>
      </c>
      <c r="T757" s="58">
        <f>MAX(0,$C757-Parameters!$D$17)*Parameters!$D$17</f>
        <v>1059.3423594588357</v>
      </c>
      <c r="U757" s="70">
        <f t="shared" si="116"/>
        <v>3118.6847189176715</v>
      </c>
      <c r="V757" s="71">
        <f>IF(S757=0,0,Parameters!$C$16*Parameters!$D$16)+IF(T757=0,0,Parameters!$C$17*Parameters!$D$17)</f>
        <v>19000</v>
      </c>
      <c r="W757" s="60">
        <f t="shared" si="110"/>
        <v>0.16414130099566693</v>
      </c>
      <c r="X757" s="57">
        <f>MAX(0,$J757-Parameters!$C$16)*Parameters!$D$16</f>
        <v>2239.9109881839181</v>
      </c>
      <c r="Y757" s="27">
        <f>MAX(0,$J757-Parameters!$C$17)*Parameters!$D$17</f>
        <v>1239.9109881839181</v>
      </c>
      <c r="Z757" s="72">
        <f t="shared" si="111"/>
        <v>3479.8219763678362</v>
      </c>
      <c r="AA757" s="61">
        <f>IF(X757=0,0,Parameters!$C$16*Parameters!$D$16)+IF(Y757=0,0,Parameters!$C$17*Parameters!$D$17)</f>
        <v>19000</v>
      </c>
      <c r="AB757" s="60">
        <f t="shared" si="112"/>
        <v>0.18314852507199139</v>
      </c>
    </row>
    <row r="758" spans="2:28" x14ac:dyDescent="0.3">
      <c r="B758" s="56">
        <f>'S(t) modelling'!A750</f>
        <v>744</v>
      </c>
      <c r="C758" s="57">
        <f>'S(t) modelling'!E750</f>
        <v>116.35201363294536</v>
      </c>
      <c r="D758" s="57">
        <f>MAX(0,$C758-Parameters!$C$13)*Parameters!$D$13</f>
        <v>4635.2013632945354</v>
      </c>
      <c r="E758" s="27">
        <f>MAX(0,$C758-Parameters!$C$14)*Parameters!$D$14</f>
        <v>3635.2013632945359</v>
      </c>
      <c r="F758" s="58">
        <f>MAX(0,$C758-Parameters!$C$15)*Parameters!$D$15</f>
        <v>2635.2013632945359</v>
      </c>
      <c r="G758" s="59">
        <f t="shared" si="114"/>
        <v>10905.604089883607</v>
      </c>
      <c r="H758" s="59">
        <f>IF(D758=0,0,Parameters!$C$13*Parameters!$D$13)+IF(E758=0,0,Parameters!$C$14*Parameters!$D$14)+IF(F758=0,0,Parameters!$C$15*Parameters!$D$15)</f>
        <v>24000</v>
      </c>
      <c r="I758" s="60">
        <f t="shared" si="113"/>
        <v>0.45440017041181696</v>
      </c>
      <c r="J758" s="58">
        <f>'S(t) modelling'!H750</f>
        <v>97.726851840562418</v>
      </c>
      <c r="K758" s="57">
        <f>MAX(0,$J758-Parameters!$C$13)*Parameters!$D$13</f>
        <v>2772.6851840562417</v>
      </c>
      <c r="L758" s="27">
        <f>MAX(0,$J758-Parameters!$C$14)*Parameters!$D$14</f>
        <v>1772.6851840562417</v>
      </c>
      <c r="M758" s="58">
        <f>MAX(0,$J758-Parameters!$C$15)*Parameters!$D$15</f>
        <v>772.68518405624172</v>
      </c>
      <c r="N758" s="61">
        <f t="shared" si="115"/>
        <v>5318.0555521687256</v>
      </c>
      <c r="O758" s="59">
        <f>IF(K758=0,0,Parameters!$C$13*Parameters!$D$13)+IF(L758=0,0,Parameters!$C$14*Parameters!$D$14)+IF(M758=0,0,Parameters!$C$15*Parameters!$D$15)</f>
        <v>24000</v>
      </c>
      <c r="P758" s="60">
        <f t="shared" si="108"/>
        <v>0.22158564800703023</v>
      </c>
      <c r="R758" s="56">
        <f t="shared" si="109"/>
        <v>744</v>
      </c>
      <c r="S758" s="57">
        <f>MAX(0,$C758-Parameters!$C$16)*Parameters!$D$16</f>
        <v>2635.2013632945359</v>
      </c>
      <c r="T758" s="58">
        <f>MAX(0,$C758-Parameters!$D$17)*Parameters!$D$17</f>
        <v>1635.2013632945359</v>
      </c>
      <c r="U758" s="70">
        <f t="shared" si="116"/>
        <v>4270.4027265890718</v>
      </c>
      <c r="V758" s="71">
        <f>IF(S758=0,0,Parameters!$C$16*Parameters!$D$16)+IF(T758=0,0,Parameters!$C$17*Parameters!$D$17)</f>
        <v>19000</v>
      </c>
      <c r="W758" s="60">
        <f t="shared" si="110"/>
        <v>0.22475803824153009</v>
      </c>
      <c r="X758" s="57">
        <f>MAX(0,$J758-Parameters!$C$16)*Parameters!$D$16</f>
        <v>772.68518405624172</v>
      </c>
      <c r="Y758" s="27">
        <f>MAX(0,$J758-Parameters!$C$17)*Parameters!$D$17</f>
        <v>0</v>
      </c>
      <c r="Z758" s="72">
        <f t="shared" si="111"/>
        <v>772.68518405624172</v>
      </c>
      <c r="AA758" s="61">
        <f>IF(X758=0,0,Parameters!$C$16*Parameters!$D$16)+IF(Y758=0,0,Parameters!$C$17*Parameters!$D$17)</f>
        <v>9000</v>
      </c>
      <c r="AB758" s="60">
        <f t="shared" si="112"/>
        <v>8.585390933958241E-2</v>
      </c>
    </row>
    <row r="759" spans="2:28" x14ac:dyDescent="0.3">
      <c r="B759" s="56">
        <f>'S(t) modelling'!A751</f>
        <v>745</v>
      </c>
      <c r="C759" s="57">
        <f>'S(t) modelling'!E751</f>
        <v>88.317667410907873</v>
      </c>
      <c r="D759" s="57">
        <f>MAX(0,$C759-Parameters!$C$13)*Parameters!$D$13</f>
        <v>1831.7667410907873</v>
      </c>
      <c r="E759" s="27">
        <f>MAX(0,$C759-Parameters!$C$14)*Parameters!$D$14</f>
        <v>831.76674109078726</v>
      </c>
      <c r="F759" s="58">
        <f>MAX(0,$C759-Parameters!$C$15)*Parameters!$D$15</f>
        <v>0</v>
      </c>
      <c r="G759" s="59">
        <f t="shared" si="114"/>
        <v>2663.5334821815745</v>
      </c>
      <c r="H759" s="59">
        <f>IF(D759=0,0,Parameters!$C$13*Parameters!$D$13)+IF(E759=0,0,Parameters!$C$14*Parameters!$D$14)+IF(F759=0,0,Parameters!$C$15*Parameters!$D$15)</f>
        <v>15000</v>
      </c>
      <c r="I759" s="60">
        <f t="shared" si="113"/>
        <v>0.17756889881210497</v>
      </c>
      <c r="J759" s="58">
        <f>'S(t) modelling'!H751</f>
        <v>90.45668329059383</v>
      </c>
      <c r="K759" s="57">
        <f>MAX(0,$J759-Parameters!$C$13)*Parameters!$D$13</f>
        <v>2045.668329059383</v>
      </c>
      <c r="L759" s="27">
        <f>MAX(0,$J759-Parameters!$C$14)*Parameters!$D$14</f>
        <v>1045.668329059383</v>
      </c>
      <c r="M759" s="58">
        <f>MAX(0,$J759-Parameters!$C$15)*Parameters!$D$15</f>
        <v>45.668329059382984</v>
      </c>
      <c r="N759" s="61">
        <f t="shared" si="115"/>
        <v>3137.0049871781489</v>
      </c>
      <c r="O759" s="59">
        <f>IF(K759=0,0,Parameters!$C$13*Parameters!$D$13)+IF(L759=0,0,Parameters!$C$14*Parameters!$D$14)+IF(M759=0,0,Parameters!$C$15*Parameters!$D$15)</f>
        <v>24000</v>
      </c>
      <c r="P759" s="60">
        <f t="shared" si="108"/>
        <v>0.13070854113242286</v>
      </c>
      <c r="R759" s="56">
        <f t="shared" si="109"/>
        <v>745</v>
      </c>
      <c r="S759" s="57">
        <f>MAX(0,$C759-Parameters!$C$16)*Parameters!$D$16</f>
        <v>0</v>
      </c>
      <c r="T759" s="58">
        <f>MAX(0,$C759-Parameters!$D$17)*Parameters!$D$17</f>
        <v>0</v>
      </c>
      <c r="U759" s="70">
        <f t="shared" si="116"/>
        <v>0</v>
      </c>
      <c r="V759" s="71">
        <f>IF(S759=0,0,Parameters!$C$16*Parameters!$D$16)+IF(T759=0,0,Parameters!$C$17*Parameters!$D$17)</f>
        <v>0</v>
      </c>
      <c r="W759" s="60">
        <f t="shared" si="110"/>
        <v>0</v>
      </c>
      <c r="X759" s="57">
        <f>MAX(0,$J759-Parameters!$C$16)*Parameters!$D$16</f>
        <v>45.668329059382984</v>
      </c>
      <c r="Y759" s="27">
        <f>MAX(0,$J759-Parameters!$C$17)*Parameters!$D$17</f>
        <v>0</v>
      </c>
      <c r="Z759" s="72">
        <f t="shared" si="111"/>
        <v>45.668329059382984</v>
      </c>
      <c r="AA759" s="61">
        <f>IF(X759=0,0,Parameters!$C$16*Parameters!$D$16)+IF(Y759=0,0,Parameters!$C$17*Parameters!$D$17)</f>
        <v>9000</v>
      </c>
      <c r="AB759" s="60">
        <f t="shared" si="112"/>
        <v>5.0742587843758871E-3</v>
      </c>
    </row>
    <row r="760" spans="2:28" x14ac:dyDescent="0.3">
      <c r="B760" s="56">
        <f>'S(t) modelling'!A752</f>
        <v>746</v>
      </c>
      <c r="C760" s="57">
        <f>'S(t) modelling'!E752</f>
        <v>107.89478053839791</v>
      </c>
      <c r="D760" s="57">
        <f>MAX(0,$C760-Parameters!$C$13)*Parameters!$D$13</f>
        <v>3789.4780538397908</v>
      </c>
      <c r="E760" s="27">
        <f>MAX(0,$C760-Parameters!$C$14)*Parameters!$D$14</f>
        <v>2789.4780538397908</v>
      </c>
      <c r="F760" s="58">
        <f>MAX(0,$C760-Parameters!$C$15)*Parameters!$D$15</f>
        <v>1789.4780538397911</v>
      </c>
      <c r="G760" s="59">
        <f t="shared" si="114"/>
        <v>8368.4341615193734</v>
      </c>
      <c r="H760" s="59">
        <f>IF(D760=0,0,Parameters!$C$13*Parameters!$D$13)+IF(E760=0,0,Parameters!$C$14*Parameters!$D$14)+IF(F760=0,0,Parameters!$C$15*Parameters!$D$15)</f>
        <v>24000</v>
      </c>
      <c r="I760" s="60">
        <f t="shared" si="113"/>
        <v>0.3486847567299739</v>
      </c>
      <c r="J760" s="58">
        <f>'S(t) modelling'!H752</f>
        <v>99.357348703753331</v>
      </c>
      <c r="K760" s="57">
        <f>MAX(0,$J760-Parameters!$C$13)*Parameters!$D$13</f>
        <v>2935.7348703753332</v>
      </c>
      <c r="L760" s="27">
        <f>MAX(0,$J760-Parameters!$C$14)*Parameters!$D$14</f>
        <v>1935.7348703753332</v>
      </c>
      <c r="M760" s="58">
        <f>MAX(0,$J760-Parameters!$C$15)*Parameters!$D$15</f>
        <v>935.73487037533312</v>
      </c>
      <c r="N760" s="61">
        <f t="shared" si="115"/>
        <v>5807.2046111259997</v>
      </c>
      <c r="O760" s="59">
        <f>IF(K760=0,0,Parameters!$C$13*Parameters!$D$13)+IF(L760=0,0,Parameters!$C$14*Parameters!$D$14)+IF(M760=0,0,Parameters!$C$15*Parameters!$D$15)</f>
        <v>24000</v>
      </c>
      <c r="P760" s="60">
        <f t="shared" si="108"/>
        <v>0.24196685879691665</v>
      </c>
      <c r="R760" s="56">
        <f t="shared" si="109"/>
        <v>746</v>
      </c>
      <c r="S760" s="57">
        <f>MAX(0,$C760-Parameters!$C$16)*Parameters!$D$16</f>
        <v>1789.4780538397911</v>
      </c>
      <c r="T760" s="58">
        <f>MAX(0,$C760-Parameters!$D$17)*Parameters!$D$17</f>
        <v>789.47805383979107</v>
      </c>
      <c r="U760" s="70">
        <f t="shared" si="116"/>
        <v>2578.9561076795821</v>
      </c>
      <c r="V760" s="71">
        <f>IF(S760=0,0,Parameters!$C$16*Parameters!$D$16)+IF(T760=0,0,Parameters!$C$17*Parameters!$D$17)</f>
        <v>19000</v>
      </c>
      <c r="W760" s="60">
        <f t="shared" si="110"/>
        <v>0.1357345319831359</v>
      </c>
      <c r="X760" s="57">
        <f>MAX(0,$J760-Parameters!$C$16)*Parameters!$D$16</f>
        <v>935.73487037533312</v>
      </c>
      <c r="Y760" s="27">
        <f>MAX(0,$J760-Parameters!$C$17)*Parameters!$D$17</f>
        <v>0</v>
      </c>
      <c r="Z760" s="72">
        <f t="shared" si="111"/>
        <v>935.73487037533312</v>
      </c>
      <c r="AA760" s="61">
        <f>IF(X760=0,0,Parameters!$C$16*Parameters!$D$16)+IF(Y760=0,0,Parameters!$C$17*Parameters!$D$17)</f>
        <v>9000</v>
      </c>
      <c r="AB760" s="60">
        <f t="shared" si="112"/>
        <v>0.10397054115281479</v>
      </c>
    </row>
    <row r="761" spans="2:28" x14ac:dyDescent="0.3">
      <c r="B761" s="56">
        <f>'S(t) modelling'!A753</f>
        <v>747</v>
      </c>
      <c r="C761" s="57">
        <f>'S(t) modelling'!E753</f>
        <v>98.031124290092194</v>
      </c>
      <c r="D761" s="57">
        <f>MAX(0,$C761-Parameters!$C$13)*Parameters!$D$13</f>
        <v>2803.1124290092193</v>
      </c>
      <c r="E761" s="27">
        <f>MAX(0,$C761-Parameters!$C$14)*Parameters!$D$14</f>
        <v>1803.1124290092193</v>
      </c>
      <c r="F761" s="58">
        <f>MAX(0,$C761-Parameters!$C$15)*Parameters!$D$15</f>
        <v>803.11242900921934</v>
      </c>
      <c r="G761" s="59">
        <f t="shared" si="114"/>
        <v>5409.337287027658</v>
      </c>
      <c r="H761" s="59">
        <f>IF(D761=0,0,Parameters!$C$13*Parameters!$D$13)+IF(E761=0,0,Parameters!$C$14*Parameters!$D$14)+IF(F761=0,0,Parameters!$C$15*Parameters!$D$15)</f>
        <v>24000</v>
      </c>
      <c r="I761" s="60">
        <f t="shared" si="113"/>
        <v>0.22538905362615241</v>
      </c>
      <c r="J761" s="58">
        <f>'S(t) modelling'!H753</f>
        <v>102.32560208573176</v>
      </c>
      <c r="K761" s="57">
        <f>MAX(0,$J761-Parameters!$C$13)*Parameters!$D$13</f>
        <v>3232.5602085731762</v>
      </c>
      <c r="L761" s="27">
        <f>MAX(0,$J761-Parameters!$C$14)*Parameters!$D$14</f>
        <v>2232.5602085731762</v>
      </c>
      <c r="M761" s="58">
        <f>MAX(0,$J761-Parameters!$C$15)*Parameters!$D$15</f>
        <v>1232.5602085731759</v>
      </c>
      <c r="N761" s="61">
        <f t="shared" si="115"/>
        <v>6697.6806257195285</v>
      </c>
      <c r="O761" s="59">
        <f>IF(K761=0,0,Parameters!$C$13*Parameters!$D$13)+IF(L761=0,0,Parameters!$C$14*Parameters!$D$14)+IF(M761=0,0,Parameters!$C$15*Parameters!$D$15)</f>
        <v>24000</v>
      </c>
      <c r="P761" s="60">
        <f t="shared" si="108"/>
        <v>0.27907002607164705</v>
      </c>
      <c r="R761" s="56">
        <f t="shared" si="109"/>
        <v>747</v>
      </c>
      <c r="S761" s="57">
        <f>MAX(0,$C761-Parameters!$C$16)*Parameters!$D$16</f>
        <v>803.11242900921934</v>
      </c>
      <c r="T761" s="58">
        <f>MAX(0,$C761-Parameters!$D$17)*Parameters!$D$17</f>
        <v>0</v>
      </c>
      <c r="U761" s="70">
        <f t="shared" si="116"/>
        <v>803.11242900921934</v>
      </c>
      <c r="V761" s="71">
        <f>IF(S761=0,0,Parameters!$C$16*Parameters!$D$16)+IF(T761=0,0,Parameters!$C$17*Parameters!$D$17)</f>
        <v>9000</v>
      </c>
      <c r="W761" s="60">
        <f t="shared" si="110"/>
        <v>8.9234714334357701E-2</v>
      </c>
      <c r="X761" s="57">
        <f>MAX(0,$J761-Parameters!$C$16)*Parameters!$D$16</f>
        <v>1232.5602085731759</v>
      </c>
      <c r="Y761" s="27">
        <f>MAX(0,$J761-Parameters!$C$17)*Parameters!$D$17</f>
        <v>232.56020857317594</v>
      </c>
      <c r="Z761" s="72">
        <f t="shared" si="111"/>
        <v>1465.1204171463519</v>
      </c>
      <c r="AA761" s="61">
        <f>IF(X761=0,0,Parameters!$C$16*Parameters!$D$16)+IF(Y761=0,0,Parameters!$C$17*Parameters!$D$17)</f>
        <v>19000</v>
      </c>
      <c r="AB761" s="60">
        <f t="shared" si="112"/>
        <v>7.711160090243957E-2</v>
      </c>
    </row>
    <row r="762" spans="2:28" x14ac:dyDescent="0.3">
      <c r="B762" s="56">
        <f>'S(t) modelling'!A754</f>
        <v>748</v>
      </c>
      <c r="C762" s="57">
        <f>'S(t) modelling'!E754</f>
        <v>118.92142669139591</v>
      </c>
      <c r="D762" s="57">
        <f>MAX(0,$C762-Parameters!$C$13)*Parameters!$D$13</f>
        <v>4892.1426691395909</v>
      </c>
      <c r="E762" s="27">
        <f>MAX(0,$C762-Parameters!$C$14)*Parameters!$D$14</f>
        <v>3892.1426691395909</v>
      </c>
      <c r="F762" s="58">
        <f>MAX(0,$C762-Parameters!$C$15)*Parameters!$D$15</f>
        <v>2892.1426691395909</v>
      </c>
      <c r="G762" s="59">
        <f t="shared" si="114"/>
        <v>11676.428007418774</v>
      </c>
      <c r="H762" s="59">
        <f>IF(D762=0,0,Parameters!$C$13*Parameters!$D$13)+IF(E762=0,0,Parameters!$C$14*Parameters!$D$14)+IF(F762=0,0,Parameters!$C$15*Parameters!$D$15)</f>
        <v>24000</v>
      </c>
      <c r="I762" s="60">
        <f t="shared" si="113"/>
        <v>0.48651783364244888</v>
      </c>
      <c r="J762" s="58">
        <f>'S(t) modelling'!H754</f>
        <v>150.58335705276593</v>
      </c>
      <c r="K762" s="57">
        <f>MAX(0,$J762-Parameters!$C$13)*Parameters!$D$13</f>
        <v>8058.3357052765932</v>
      </c>
      <c r="L762" s="27">
        <f>MAX(0,$J762-Parameters!$C$14)*Parameters!$D$14</f>
        <v>7058.3357052765932</v>
      </c>
      <c r="M762" s="58">
        <f>MAX(0,$J762-Parameters!$C$15)*Parameters!$D$15</f>
        <v>6058.3357052765932</v>
      </c>
      <c r="N762" s="61">
        <f t="shared" si="115"/>
        <v>21175.00711582978</v>
      </c>
      <c r="O762" s="59">
        <f>IF(K762=0,0,Parameters!$C$13*Parameters!$D$13)+IF(L762=0,0,Parameters!$C$14*Parameters!$D$14)+IF(M762=0,0,Parameters!$C$15*Parameters!$D$15)</f>
        <v>24000</v>
      </c>
      <c r="P762" s="60">
        <f t="shared" si="108"/>
        <v>0.88229196315957414</v>
      </c>
      <c r="R762" s="56">
        <f t="shared" si="109"/>
        <v>748</v>
      </c>
      <c r="S762" s="57">
        <f>MAX(0,$C762-Parameters!$C$16)*Parameters!$D$16</f>
        <v>2892.1426691395909</v>
      </c>
      <c r="T762" s="58">
        <f>MAX(0,$C762-Parameters!$D$17)*Parameters!$D$17</f>
        <v>1892.1426691395909</v>
      </c>
      <c r="U762" s="70">
        <f t="shared" si="116"/>
        <v>4784.2853382791818</v>
      </c>
      <c r="V762" s="71">
        <f>IF(S762=0,0,Parameters!$C$16*Parameters!$D$16)+IF(T762=0,0,Parameters!$C$17*Parameters!$D$17)</f>
        <v>19000</v>
      </c>
      <c r="W762" s="60">
        <f t="shared" si="110"/>
        <v>0.25180449148837797</v>
      </c>
      <c r="X762" s="57">
        <f>MAX(0,$J762-Parameters!$C$16)*Parameters!$D$16</f>
        <v>6058.3357052765932</v>
      </c>
      <c r="Y762" s="27">
        <f>MAX(0,$J762-Parameters!$C$17)*Parameters!$D$17</f>
        <v>5058.3357052765932</v>
      </c>
      <c r="Z762" s="72">
        <f t="shared" si="111"/>
        <v>11116.671410553186</v>
      </c>
      <c r="AA762" s="61">
        <f>IF(X762=0,0,Parameters!$C$16*Parameters!$D$16)+IF(Y762=0,0,Parameters!$C$17*Parameters!$D$17)</f>
        <v>19000</v>
      </c>
      <c r="AB762" s="60">
        <f t="shared" si="112"/>
        <v>0.58508796897648352</v>
      </c>
    </row>
    <row r="763" spans="2:28" x14ac:dyDescent="0.3">
      <c r="B763" s="56">
        <f>'S(t) modelling'!A755</f>
        <v>749</v>
      </c>
      <c r="C763" s="57">
        <f>'S(t) modelling'!E755</f>
        <v>95.448364541817654</v>
      </c>
      <c r="D763" s="57">
        <f>MAX(0,$C763-Parameters!$C$13)*Parameters!$D$13</f>
        <v>2544.8364541817655</v>
      </c>
      <c r="E763" s="27">
        <f>MAX(0,$C763-Parameters!$C$14)*Parameters!$D$14</f>
        <v>1544.8364541817655</v>
      </c>
      <c r="F763" s="58">
        <f>MAX(0,$C763-Parameters!$C$15)*Parameters!$D$15</f>
        <v>544.83645418176536</v>
      </c>
      <c r="G763" s="59">
        <f t="shared" si="114"/>
        <v>4634.5093625452964</v>
      </c>
      <c r="H763" s="59">
        <f>IF(D763=0,0,Parameters!$C$13*Parameters!$D$13)+IF(E763=0,0,Parameters!$C$14*Parameters!$D$14)+IF(F763=0,0,Parameters!$C$15*Parameters!$D$15)</f>
        <v>24000</v>
      </c>
      <c r="I763" s="60">
        <f t="shared" si="113"/>
        <v>0.19310455677272068</v>
      </c>
      <c r="J763" s="58">
        <f>'S(t) modelling'!H755</f>
        <v>113.52025147782814</v>
      </c>
      <c r="K763" s="57">
        <f>MAX(0,$J763-Parameters!$C$13)*Parameters!$D$13</f>
        <v>4352.0251477828142</v>
      </c>
      <c r="L763" s="27">
        <f>MAX(0,$J763-Parameters!$C$14)*Parameters!$D$14</f>
        <v>3352.0251477828142</v>
      </c>
      <c r="M763" s="58">
        <f>MAX(0,$J763-Parameters!$C$15)*Parameters!$D$15</f>
        <v>2352.0251477828142</v>
      </c>
      <c r="N763" s="61">
        <f t="shared" si="115"/>
        <v>10056.075443348444</v>
      </c>
      <c r="O763" s="59">
        <f>IF(K763=0,0,Parameters!$C$13*Parameters!$D$13)+IF(L763=0,0,Parameters!$C$14*Parameters!$D$14)+IF(M763=0,0,Parameters!$C$15*Parameters!$D$15)</f>
        <v>24000</v>
      </c>
      <c r="P763" s="60">
        <f t="shared" si="108"/>
        <v>0.41900314347285184</v>
      </c>
      <c r="R763" s="56">
        <f t="shared" si="109"/>
        <v>749</v>
      </c>
      <c r="S763" s="57">
        <f>MAX(0,$C763-Parameters!$C$16)*Parameters!$D$16</f>
        <v>544.83645418176536</v>
      </c>
      <c r="T763" s="58">
        <f>MAX(0,$C763-Parameters!$D$17)*Parameters!$D$17</f>
        <v>0</v>
      </c>
      <c r="U763" s="70">
        <f t="shared" si="116"/>
        <v>544.83645418176536</v>
      </c>
      <c r="V763" s="71">
        <f>IF(S763=0,0,Parameters!$C$16*Parameters!$D$16)+IF(T763=0,0,Parameters!$C$17*Parameters!$D$17)</f>
        <v>9000</v>
      </c>
      <c r="W763" s="60">
        <f t="shared" si="110"/>
        <v>6.053738379797393E-2</v>
      </c>
      <c r="X763" s="57">
        <f>MAX(0,$J763-Parameters!$C$16)*Parameters!$D$16</f>
        <v>2352.0251477828142</v>
      </c>
      <c r="Y763" s="27">
        <f>MAX(0,$J763-Parameters!$C$17)*Parameters!$D$17</f>
        <v>1352.025147782814</v>
      </c>
      <c r="Z763" s="72">
        <f t="shared" si="111"/>
        <v>3704.0502955656284</v>
      </c>
      <c r="AA763" s="61">
        <f>IF(X763=0,0,Parameters!$C$16*Parameters!$D$16)+IF(Y763=0,0,Parameters!$C$17*Parameters!$D$17)</f>
        <v>19000</v>
      </c>
      <c r="AB763" s="60">
        <f t="shared" si="112"/>
        <v>0.19495001555608571</v>
      </c>
    </row>
    <row r="764" spans="2:28" x14ac:dyDescent="0.3">
      <c r="B764" s="56">
        <f>'S(t) modelling'!A756</f>
        <v>750</v>
      </c>
      <c r="C764" s="57">
        <f>'S(t) modelling'!E756</f>
        <v>101.90355629444826</v>
      </c>
      <c r="D764" s="57">
        <f>MAX(0,$C764-Parameters!$C$13)*Parameters!$D$13</f>
        <v>3190.3556294448263</v>
      </c>
      <c r="E764" s="27">
        <f>MAX(0,$C764-Parameters!$C$14)*Parameters!$D$14</f>
        <v>2190.3556294448263</v>
      </c>
      <c r="F764" s="58">
        <f>MAX(0,$C764-Parameters!$C$15)*Parameters!$D$15</f>
        <v>1190.3556294448265</v>
      </c>
      <c r="G764" s="59">
        <f t="shared" si="114"/>
        <v>6571.0668883344788</v>
      </c>
      <c r="H764" s="59">
        <f>IF(D764=0,0,Parameters!$C$13*Parameters!$D$13)+IF(E764=0,0,Parameters!$C$14*Parameters!$D$14)+IF(F764=0,0,Parameters!$C$15*Parameters!$D$15)</f>
        <v>24000</v>
      </c>
      <c r="I764" s="60">
        <f t="shared" si="113"/>
        <v>0.27379445368060329</v>
      </c>
      <c r="J764" s="58">
        <f>'S(t) modelling'!H756</f>
        <v>96.572324602479014</v>
      </c>
      <c r="K764" s="57">
        <f>MAX(0,$J764-Parameters!$C$13)*Parameters!$D$13</f>
        <v>2657.2324602479016</v>
      </c>
      <c r="L764" s="27">
        <f>MAX(0,$J764-Parameters!$C$14)*Parameters!$D$14</f>
        <v>1657.2324602479014</v>
      </c>
      <c r="M764" s="58">
        <f>MAX(0,$J764-Parameters!$C$15)*Parameters!$D$15</f>
        <v>657.23246024790137</v>
      </c>
      <c r="N764" s="61">
        <f t="shared" si="115"/>
        <v>4971.6973807437043</v>
      </c>
      <c r="O764" s="59">
        <f>IF(K764=0,0,Parameters!$C$13*Parameters!$D$13)+IF(L764=0,0,Parameters!$C$14*Parameters!$D$14)+IF(M764=0,0,Parameters!$C$15*Parameters!$D$15)</f>
        <v>24000</v>
      </c>
      <c r="P764" s="60">
        <f t="shared" si="108"/>
        <v>0.20715405753098767</v>
      </c>
      <c r="R764" s="56">
        <f t="shared" si="109"/>
        <v>750</v>
      </c>
      <c r="S764" s="57">
        <f>MAX(0,$C764-Parameters!$C$16)*Parameters!$D$16</f>
        <v>1190.3556294448265</v>
      </c>
      <c r="T764" s="58">
        <f>MAX(0,$C764-Parameters!$D$17)*Parameters!$D$17</f>
        <v>190.35562944482649</v>
      </c>
      <c r="U764" s="70">
        <f t="shared" si="116"/>
        <v>1380.711258889653</v>
      </c>
      <c r="V764" s="71">
        <f>IF(S764=0,0,Parameters!$C$16*Parameters!$D$16)+IF(T764=0,0,Parameters!$C$17*Parameters!$D$17)</f>
        <v>19000</v>
      </c>
      <c r="W764" s="60">
        <f t="shared" si="110"/>
        <v>7.2669013625771203E-2</v>
      </c>
      <c r="X764" s="57">
        <f>MAX(0,$J764-Parameters!$C$16)*Parameters!$D$16</f>
        <v>657.23246024790137</v>
      </c>
      <c r="Y764" s="27">
        <f>MAX(0,$J764-Parameters!$C$17)*Parameters!$D$17</f>
        <v>0</v>
      </c>
      <c r="Z764" s="72">
        <f t="shared" si="111"/>
        <v>657.23246024790137</v>
      </c>
      <c r="AA764" s="61">
        <f>IF(X764=0,0,Parameters!$C$16*Parameters!$D$16)+IF(Y764=0,0,Parameters!$C$17*Parameters!$D$17)</f>
        <v>9000</v>
      </c>
      <c r="AB764" s="60">
        <f t="shared" si="112"/>
        <v>7.3025828916433486E-2</v>
      </c>
    </row>
    <row r="765" spans="2:28" x14ac:dyDescent="0.3">
      <c r="B765" s="56">
        <f>'S(t) modelling'!A757</f>
        <v>751</v>
      </c>
      <c r="C765" s="57">
        <f>'S(t) modelling'!E757</f>
        <v>102.39936458207566</v>
      </c>
      <c r="D765" s="57">
        <f>MAX(0,$C765-Parameters!$C$13)*Parameters!$D$13</f>
        <v>3239.9364582075664</v>
      </c>
      <c r="E765" s="27">
        <f>MAX(0,$C765-Parameters!$C$14)*Parameters!$D$14</f>
        <v>2239.9364582075664</v>
      </c>
      <c r="F765" s="58">
        <f>MAX(0,$C765-Parameters!$C$15)*Parameters!$D$15</f>
        <v>1239.9364582075664</v>
      </c>
      <c r="G765" s="59">
        <f t="shared" si="114"/>
        <v>6719.8093746226987</v>
      </c>
      <c r="H765" s="59">
        <f>IF(D765=0,0,Parameters!$C$13*Parameters!$D$13)+IF(E765=0,0,Parameters!$C$14*Parameters!$D$14)+IF(F765=0,0,Parameters!$C$15*Parameters!$D$15)</f>
        <v>24000</v>
      </c>
      <c r="I765" s="60">
        <f t="shared" si="113"/>
        <v>0.27999205727594578</v>
      </c>
      <c r="J765" s="58">
        <f>'S(t) modelling'!H757</f>
        <v>100.60824718534629</v>
      </c>
      <c r="K765" s="57">
        <f>MAX(0,$J765-Parameters!$C$13)*Parameters!$D$13</f>
        <v>3060.8247185346286</v>
      </c>
      <c r="L765" s="27">
        <f>MAX(0,$J765-Parameters!$C$14)*Parameters!$D$14</f>
        <v>2060.8247185346286</v>
      </c>
      <c r="M765" s="58">
        <f>MAX(0,$J765-Parameters!$C$15)*Parameters!$D$15</f>
        <v>1060.8247185346286</v>
      </c>
      <c r="N765" s="61">
        <f t="shared" si="115"/>
        <v>6182.4741556038862</v>
      </c>
      <c r="O765" s="59">
        <f>IF(K765=0,0,Parameters!$C$13*Parameters!$D$13)+IF(L765=0,0,Parameters!$C$14*Parameters!$D$14)+IF(M765=0,0,Parameters!$C$15*Parameters!$D$15)</f>
        <v>24000</v>
      </c>
      <c r="P765" s="60">
        <f t="shared" si="108"/>
        <v>0.25760308981682861</v>
      </c>
      <c r="R765" s="56">
        <f t="shared" si="109"/>
        <v>751</v>
      </c>
      <c r="S765" s="57">
        <f>MAX(0,$C765-Parameters!$C$16)*Parameters!$D$16</f>
        <v>1239.9364582075664</v>
      </c>
      <c r="T765" s="58">
        <f>MAX(0,$C765-Parameters!$D$17)*Parameters!$D$17</f>
        <v>239.93645820756626</v>
      </c>
      <c r="U765" s="70">
        <f t="shared" si="116"/>
        <v>1479.8729164151327</v>
      </c>
      <c r="V765" s="71">
        <f>IF(S765=0,0,Parameters!$C$16*Parameters!$D$16)+IF(T765=0,0,Parameters!$C$17*Parameters!$D$17)</f>
        <v>19000</v>
      </c>
      <c r="W765" s="60">
        <f t="shared" si="110"/>
        <v>7.7888048232375412E-2</v>
      </c>
      <c r="X765" s="57">
        <f>MAX(0,$J765-Parameters!$C$16)*Parameters!$D$16</f>
        <v>1060.8247185346286</v>
      </c>
      <c r="Y765" s="27">
        <f>MAX(0,$J765-Parameters!$C$17)*Parameters!$D$17</f>
        <v>60.82471853462863</v>
      </c>
      <c r="Z765" s="72">
        <f t="shared" si="111"/>
        <v>1121.6494370692571</v>
      </c>
      <c r="AA765" s="61">
        <f>IF(X765=0,0,Parameters!$C$16*Parameters!$D$16)+IF(Y765=0,0,Parameters!$C$17*Parameters!$D$17)</f>
        <v>19000</v>
      </c>
      <c r="AB765" s="60">
        <f t="shared" si="112"/>
        <v>5.9034180898381958E-2</v>
      </c>
    </row>
    <row r="766" spans="2:28" x14ac:dyDescent="0.3">
      <c r="B766" s="56">
        <f>'S(t) modelling'!A758</f>
        <v>752</v>
      </c>
      <c r="C766" s="57">
        <f>'S(t) modelling'!E758</f>
        <v>102.93470809689389</v>
      </c>
      <c r="D766" s="57">
        <f>MAX(0,$C766-Parameters!$C$13)*Parameters!$D$13</f>
        <v>3293.4708096893887</v>
      </c>
      <c r="E766" s="27">
        <f>MAX(0,$C766-Parameters!$C$14)*Parameters!$D$14</f>
        <v>2293.4708096893887</v>
      </c>
      <c r="F766" s="58">
        <f>MAX(0,$C766-Parameters!$C$15)*Parameters!$D$15</f>
        <v>1293.4708096893885</v>
      </c>
      <c r="G766" s="59">
        <f t="shared" si="114"/>
        <v>6880.4124290681657</v>
      </c>
      <c r="H766" s="59">
        <f>IF(D766=0,0,Parameters!$C$13*Parameters!$D$13)+IF(E766=0,0,Parameters!$C$14*Parameters!$D$14)+IF(F766=0,0,Parameters!$C$15*Parameters!$D$15)</f>
        <v>24000</v>
      </c>
      <c r="I766" s="60">
        <f t="shared" si="113"/>
        <v>0.28668385121117357</v>
      </c>
      <c r="J766" s="58">
        <f>'S(t) modelling'!H758</f>
        <v>100.37551373958864</v>
      </c>
      <c r="K766" s="57">
        <f>MAX(0,$J766-Parameters!$C$13)*Parameters!$D$13</f>
        <v>3037.5513739588641</v>
      </c>
      <c r="L766" s="27">
        <f>MAX(0,$J766-Parameters!$C$14)*Parameters!$D$14</f>
        <v>2037.5513739588641</v>
      </c>
      <c r="M766" s="58">
        <f>MAX(0,$J766-Parameters!$C$15)*Parameters!$D$15</f>
        <v>1037.5513739588641</v>
      </c>
      <c r="N766" s="61">
        <f t="shared" si="115"/>
        <v>6112.6541218765924</v>
      </c>
      <c r="O766" s="59">
        <f>IF(K766=0,0,Parameters!$C$13*Parameters!$D$13)+IF(L766=0,0,Parameters!$C$14*Parameters!$D$14)+IF(M766=0,0,Parameters!$C$15*Parameters!$D$15)</f>
        <v>24000</v>
      </c>
      <c r="P766" s="60">
        <f t="shared" si="108"/>
        <v>0.254693921744858</v>
      </c>
      <c r="R766" s="56">
        <f t="shared" si="109"/>
        <v>752</v>
      </c>
      <c r="S766" s="57">
        <f>MAX(0,$C766-Parameters!$C$16)*Parameters!$D$16</f>
        <v>1293.4708096893885</v>
      </c>
      <c r="T766" s="58">
        <f>MAX(0,$C766-Parameters!$D$17)*Parameters!$D$17</f>
        <v>293.47080968938855</v>
      </c>
      <c r="U766" s="70">
        <f t="shared" si="116"/>
        <v>1586.941619378777</v>
      </c>
      <c r="V766" s="71">
        <f>IF(S766=0,0,Parameters!$C$16*Parameters!$D$16)+IF(T766=0,0,Parameters!$C$17*Parameters!$D$17)</f>
        <v>19000</v>
      </c>
      <c r="W766" s="60">
        <f t="shared" si="110"/>
        <v>8.3523243125198793E-2</v>
      </c>
      <c r="X766" s="57">
        <f>MAX(0,$J766-Parameters!$C$16)*Parameters!$D$16</f>
        <v>1037.5513739588641</v>
      </c>
      <c r="Y766" s="27">
        <f>MAX(0,$J766-Parameters!$C$17)*Parameters!$D$17</f>
        <v>37.551373958864076</v>
      </c>
      <c r="Z766" s="72">
        <f t="shared" si="111"/>
        <v>1075.1027479177283</v>
      </c>
      <c r="AA766" s="61">
        <f>IF(X766=0,0,Parameters!$C$16*Parameters!$D$16)+IF(Y766=0,0,Parameters!$C$17*Parameters!$D$17)</f>
        <v>19000</v>
      </c>
      <c r="AB766" s="60">
        <f t="shared" si="112"/>
        <v>5.6584355153564643E-2</v>
      </c>
    </row>
    <row r="767" spans="2:28" x14ac:dyDescent="0.3">
      <c r="B767" s="56">
        <f>'S(t) modelling'!A759</f>
        <v>753</v>
      </c>
      <c r="C767" s="57">
        <f>'S(t) modelling'!E759</f>
        <v>108.1274257203509</v>
      </c>
      <c r="D767" s="57">
        <f>MAX(0,$C767-Parameters!$C$13)*Parameters!$D$13</f>
        <v>3812.7425720350898</v>
      </c>
      <c r="E767" s="27">
        <f>MAX(0,$C767-Parameters!$C$14)*Parameters!$D$14</f>
        <v>2812.7425720350898</v>
      </c>
      <c r="F767" s="58">
        <f>MAX(0,$C767-Parameters!$C$15)*Parameters!$D$15</f>
        <v>1812.74257203509</v>
      </c>
      <c r="G767" s="59">
        <f t="shared" si="114"/>
        <v>8438.2277161052698</v>
      </c>
      <c r="H767" s="59">
        <f>IF(D767=0,0,Parameters!$C$13*Parameters!$D$13)+IF(E767=0,0,Parameters!$C$14*Parameters!$D$14)+IF(F767=0,0,Parameters!$C$15*Parameters!$D$15)</f>
        <v>24000</v>
      </c>
      <c r="I767" s="60">
        <f t="shared" si="113"/>
        <v>0.35159282150438625</v>
      </c>
      <c r="J767" s="58">
        <f>'S(t) modelling'!H759</f>
        <v>111.0827601368935</v>
      </c>
      <c r="K767" s="57">
        <f>MAX(0,$J767-Parameters!$C$13)*Parameters!$D$13</f>
        <v>4108.2760136893494</v>
      </c>
      <c r="L767" s="27">
        <f>MAX(0,$J767-Parameters!$C$14)*Parameters!$D$14</f>
        <v>3108.2760136893498</v>
      </c>
      <c r="M767" s="58">
        <f>MAX(0,$J767-Parameters!$C$15)*Parameters!$D$15</f>
        <v>2108.2760136893498</v>
      </c>
      <c r="N767" s="61">
        <f t="shared" si="115"/>
        <v>9324.8280410680491</v>
      </c>
      <c r="O767" s="59">
        <f>IF(K767=0,0,Parameters!$C$13*Parameters!$D$13)+IF(L767=0,0,Parameters!$C$14*Parameters!$D$14)+IF(M767=0,0,Parameters!$C$15*Parameters!$D$15)</f>
        <v>24000</v>
      </c>
      <c r="P767" s="60">
        <f t="shared" si="108"/>
        <v>0.38853450171116871</v>
      </c>
      <c r="R767" s="56">
        <f t="shared" si="109"/>
        <v>753</v>
      </c>
      <c r="S767" s="57">
        <f>MAX(0,$C767-Parameters!$C$16)*Parameters!$D$16</f>
        <v>1812.74257203509</v>
      </c>
      <c r="T767" s="58">
        <f>MAX(0,$C767-Parameters!$D$17)*Parameters!$D$17</f>
        <v>812.74257203509001</v>
      </c>
      <c r="U767" s="70">
        <f t="shared" si="116"/>
        <v>2625.48514407018</v>
      </c>
      <c r="V767" s="71">
        <f>IF(S767=0,0,Parameters!$C$16*Parameters!$D$16)+IF(T767=0,0,Parameters!$C$17*Parameters!$D$17)</f>
        <v>19000</v>
      </c>
      <c r="W767" s="60">
        <f t="shared" si="110"/>
        <v>0.13818342863527264</v>
      </c>
      <c r="X767" s="57">
        <f>MAX(0,$J767-Parameters!$C$16)*Parameters!$D$16</f>
        <v>2108.2760136893498</v>
      </c>
      <c r="Y767" s="27">
        <f>MAX(0,$J767-Parameters!$C$17)*Parameters!$D$17</f>
        <v>1108.2760136893498</v>
      </c>
      <c r="Z767" s="72">
        <f t="shared" si="111"/>
        <v>3216.5520273786997</v>
      </c>
      <c r="AA767" s="61">
        <f>IF(X767=0,0,Parameters!$C$16*Parameters!$D$16)+IF(Y767=0,0,Parameters!$C$17*Parameters!$D$17)</f>
        <v>19000</v>
      </c>
      <c r="AB767" s="60">
        <f t="shared" si="112"/>
        <v>0.16929221196729999</v>
      </c>
    </row>
    <row r="768" spans="2:28" x14ac:dyDescent="0.3">
      <c r="B768" s="56">
        <f>'S(t) modelling'!A760</f>
        <v>754</v>
      </c>
      <c r="C768" s="57">
        <f>'S(t) modelling'!E760</f>
        <v>91.98668149375024</v>
      </c>
      <c r="D768" s="57">
        <f>MAX(0,$C768-Parameters!$C$13)*Parameters!$D$13</f>
        <v>2198.6681493750239</v>
      </c>
      <c r="E768" s="27">
        <f>MAX(0,$C768-Parameters!$C$14)*Parameters!$D$14</f>
        <v>1198.6681493750239</v>
      </c>
      <c r="F768" s="58">
        <f>MAX(0,$C768-Parameters!$C$15)*Parameters!$D$15</f>
        <v>198.66814937502397</v>
      </c>
      <c r="G768" s="59">
        <f t="shared" si="114"/>
        <v>3596.0044481250716</v>
      </c>
      <c r="H768" s="59">
        <f>IF(D768=0,0,Parameters!$C$13*Parameters!$D$13)+IF(E768=0,0,Parameters!$C$14*Parameters!$D$14)+IF(F768=0,0,Parameters!$C$15*Parameters!$D$15)</f>
        <v>24000</v>
      </c>
      <c r="I768" s="60">
        <f t="shared" si="113"/>
        <v>0.14983351867187797</v>
      </c>
      <c r="J768" s="58">
        <f>'S(t) modelling'!H760</f>
        <v>86.91082713447085</v>
      </c>
      <c r="K768" s="57">
        <f>MAX(0,$J768-Parameters!$C$13)*Parameters!$D$13</f>
        <v>1691.0827134470851</v>
      </c>
      <c r="L768" s="27">
        <f>MAX(0,$J768-Parameters!$C$14)*Parameters!$D$14</f>
        <v>691.08271344708498</v>
      </c>
      <c r="M768" s="58">
        <f>MAX(0,$J768-Parameters!$C$15)*Parameters!$D$15</f>
        <v>0</v>
      </c>
      <c r="N768" s="61">
        <f t="shared" si="115"/>
        <v>2382.1654268941702</v>
      </c>
      <c r="O768" s="59">
        <f>IF(K768=0,0,Parameters!$C$13*Parameters!$D$13)+IF(L768=0,0,Parameters!$C$14*Parameters!$D$14)+IF(M768=0,0,Parameters!$C$15*Parameters!$D$15)</f>
        <v>15000</v>
      </c>
      <c r="P768" s="60">
        <f t="shared" si="108"/>
        <v>0.15881102845961134</v>
      </c>
      <c r="R768" s="56">
        <f t="shared" si="109"/>
        <v>754</v>
      </c>
      <c r="S768" s="57">
        <f>MAX(0,$C768-Parameters!$C$16)*Parameters!$D$16</f>
        <v>198.66814937502397</v>
      </c>
      <c r="T768" s="58">
        <f>MAX(0,$C768-Parameters!$D$17)*Parameters!$D$17</f>
        <v>0</v>
      </c>
      <c r="U768" s="70">
        <f t="shared" si="116"/>
        <v>198.66814937502397</v>
      </c>
      <c r="V768" s="71">
        <f>IF(S768=0,0,Parameters!$C$16*Parameters!$D$16)+IF(T768=0,0,Parameters!$C$17*Parameters!$D$17)</f>
        <v>9000</v>
      </c>
      <c r="W768" s="60">
        <f t="shared" si="110"/>
        <v>2.2074238819447107E-2</v>
      </c>
      <c r="X768" s="57">
        <f>MAX(0,$J768-Parameters!$C$16)*Parameters!$D$16</f>
        <v>0</v>
      </c>
      <c r="Y768" s="27">
        <f>MAX(0,$J768-Parameters!$C$17)*Parameters!$D$17</f>
        <v>0</v>
      </c>
      <c r="Z768" s="72">
        <f t="shared" si="111"/>
        <v>0</v>
      </c>
      <c r="AA768" s="61">
        <f>IF(X768=0,0,Parameters!$C$16*Parameters!$D$16)+IF(Y768=0,0,Parameters!$C$17*Parameters!$D$17)</f>
        <v>0</v>
      </c>
      <c r="AB768" s="60">
        <f t="shared" si="112"/>
        <v>0</v>
      </c>
    </row>
    <row r="769" spans="2:28" x14ac:dyDescent="0.3">
      <c r="B769" s="56">
        <f>'S(t) modelling'!A761</f>
        <v>755</v>
      </c>
      <c r="C769" s="57">
        <f>'S(t) modelling'!E761</f>
        <v>98.01119592386803</v>
      </c>
      <c r="D769" s="57">
        <f>MAX(0,$C769-Parameters!$C$13)*Parameters!$D$13</f>
        <v>2801.1195923868031</v>
      </c>
      <c r="E769" s="27">
        <f>MAX(0,$C769-Parameters!$C$14)*Parameters!$D$14</f>
        <v>1801.1195923868031</v>
      </c>
      <c r="F769" s="58">
        <f>MAX(0,$C769-Parameters!$C$15)*Parameters!$D$15</f>
        <v>801.11959238680299</v>
      </c>
      <c r="G769" s="59">
        <f t="shared" si="114"/>
        <v>5403.3587771604089</v>
      </c>
      <c r="H769" s="59">
        <f>IF(D769=0,0,Parameters!$C$13*Parameters!$D$13)+IF(E769=0,0,Parameters!$C$14*Parameters!$D$14)+IF(F769=0,0,Parameters!$C$15*Parameters!$D$15)</f>
        <v>24000</v>
      </c>
      <c r="I769" s="60">
        <f t="shared" si="113"/>
        <v>0.22513994904835036</v>
      </c>
      <c r="J769" s="58">
        <f>'S(t) modelling'!H761</f>
        <v>109.15297075332674</v>
      </c>
      <c r="K769" s="57">
        <f>MAX(0,$J769-Parameters!$C$13)*Parameters!$D$13</f>
        <v>3915.297075332674</v>
      </c>
      <c r="L769" s="27">
        <f>MAX(0,$J769-Parameters!$C$14)*Parameters!$D$14</f>
        <v>2915.297075332674</v>
      </c>
      <c r="M769" s="58">
        <f>MAX(0,$J769-Parameters!$C$15)*Parameters!$D$15</f>
        <v>1915.297075332674</v>
      </c>
      <c r="N769" s="61">
        <f t="shared" si="115"/>
        <v>8745.8912259980225</v>
      </c>
      <c r="O769" s="59">
        <f>IF(K769=0,0,Parameters!$C$13*Parameters!$D$13)+IF(L769=0,0,Parameters!$C$14*Parameters!$D$14)+IF(M769=0,0,Parameters!$C$15*Parameters!$D$15)</f>
        <v>24000</v>
      </c>
      <c r="P769" s="60">
        <f t="shared" si="108"/>
        <v>0.36441213441658427</v>
      </c>
      <c r="R769" s="56">
        <f t="shared" si="109"/>
        <v>755</v>
      </c>
      <c r="S769" s="57">
        <f>MAX(0,$C769-Parameters!$C$16)*Parameters!$D$16</f>
        <v>801.11959238680299</v>
      </c>
      <c r="T769" s="58">
        <f>MAX(0,$C769-Parameters!$D$17)*Parameters!$D$17</f>
        <v>0</v>
      </c>
      <c r="U769" s="70">
        <f t="shared" si="116"/>
        <v>801.11959238680299</v>
      </c>
      <c r="V769" s="71">
        <f>IF(S769=0,0,Parameters!$C$16*Parameters!$D$16)+IF(T769=0,0,Parameters!$C$17*Parameters!$D$17)</f>
        <v>9000</v>
      </c>
      <c r="W769" s="60">
        <f t="shared" si="110"/>
        <v>8.9013288042978117E-2</v>
      </c>
      <c r="X769" s="57">
        <f>MAX(0,$J769-Parameters!$C$16)*Parameters!$D$16</f>
        <v>1915.297075332674</v>
      </c>
      <c r="Y769" s="27">
        <f>MAX(0,$J769-Parameters!$C$17)*Parameters!$D$17</f>
        <v>915.29707533267413</v>
      </c>
      <c r="Z769" s="72">
        <f t="shared" si="111"/>
        <v>2830.594150665348</v>
      </c>
      <c r="AA769" s="61">
        <f>IF(X769=0,0,Parameters!$C$16*Parameters!$D$16)+IF(Y769=0,0,Parameters!$C$17*Parameters!$D$17)</f>
        <v>19000</v>
      </c>
      <c r="AB769" s="60">
        <f t="shared" si="112"/>
        <v>0.14897863950870252</v>
      </c>
    </row>
    <row r="770" spans="2:28" x14ac:dyDescent="0.3">
      <c r="B770" s="56">
        <f>'S(t) modelling'!A762</f>
        <v>756</v>
      </c>
      <c r="C770" s="57">
        <f>'S(t) modelling'!E762</f>
        <v>104.77510657047482</v>
      </c>
      <c r="D770" s="57">
        <f>MAX(0,$C770-Parameters!$C$13)*Parameters!$D$13</f>
        <v>3477.5106570474818</v>
      </c>
      <c r="E770" s="27">
        <f>MAX(0,$C770-Parameters!$C$14)*Parameters!$D$14</f>
        <v>2477.5106570474818</v>
      </c>
      <c r="F770" s="58">
        <f>MAX(0,$C770-Parameters!$C$15)*Parameters!$D$15</f>
        <v>1477.5106570474818</v>
      </c>
      <c r="G770" s="59">
        <f t="shared" si="114"/>
        <v>7432.5319711424454</v>
      </c>
      <c r="H770" s="59">
        <f>IF(D770=0,0,Parameters!$C$13*Parameters!$D$13)+IF(E770=0,0,Parameters!$C$14*Parameters!$D$14)+IF(F770=0,0,Parameters!$C$15*Parameters!$D$15)</f>
        <v>24000</v>
      </c>
      <c r="I770" s="60">
        <f t="shared" si="113"/>
        <v>0.30968883213093523</v>
      </c>
      <c r="J770" s="58">
        <f>'S(t) modelling'!H762</f>
        <v>101.14430995637525</v>
      </c>
      <c r="K770" s="57">
        <f>MAX(0,$J770-Parameters!$C$13)*Parameters!$D$13</f>
        <v>3114.4309956375255</v>
      </c>
      <c r="L770" s="27">
        <f>MAX(0,$J770-Parameters!$C$14)*Parameters!$D$14</f>
        <v>2114.4309956375255</v>
      </c>
      <c r="M770" s="58">
        <f>MAX(0,$J770-Parameters!$C$15)*Parameters!$D$15</f>
        <v>1114.4309956375253</v>
      </c>
      <c r="N770" s="61">
        <f t="shared" si="115"/>
        <v>6343.2929869125765</v>
      </c>
      <c r="O770" s="59">
        <f>IF(K770=0,0,Parameters!$C$13*Parameters!$D$13)+IF(L770=0,0,Parameters!$C$14*Parameters!$D$14)+IF(M770=0,0,Parameters!$C$15*Parameters!$D$15)</f>
        <v>24000</v>
      </c>
      <c r="P770" s="60">
        <f t="shared" si="108"/>
        <v>0.26430387445469067</v>
      </c>
      <c r="R770" s="56">
        <f t="shared" si="109"/>
        <v>756</v>
      </c>
      <c r="S770" s="57">
        <f>MAX(0,$C770-Parameters!$C$16)*Parameters!$D$16</f>
        <v>1477.5106570474818</v>
      </c>
      <c r="T770" s="58">
        <f>MAX(0,$C770-Parameters!$D$17)*Parameters!$D$17</f>
        <v>477.51065704748186</v>
      </c>
      <c r="U770" s="70">
        <f t="shared" si="116"/>
        <v>1955.0213140949636</v>
      </c>
      <c r="V770" s="71">
        <f>IF(S770=0,0,Parameters!$C$16*Parameters!$D$16)+IF(T770=0,0,Parameters!$C$17*Parameters!$D$17)</f>
        <v>19000</v>
      </c>
      <c r="W770" s="60">
        <f t="shared" si="110"/>
        <v>0.10289585863657703</v>
      </c>
      <c r="X770" s="57">
        <f>MAX(0,$J770-Parameters!$C$16)*Parameters!$D$16</f>
        <v>1114.4309956375253</v>
      </c>
      <c r="Y770" s="27">
        <f>MAX(0,$J770-Parameters!$C$17)*Parameters!$D$17</f>
        <v>114.43099563752526</v>
      </c>
      <c r="Z770" s="72">
        <f t="shared" si="111"/>
        <v>1228.8619912750505</v>
      </c>
      <c r="AA770" s="61">
        <f>IF(X770=0,0,Parameters!$C$16*Parameters!$D$16)+IF(Y770=0,0,Parameters!$C$17*Parameters!$D$17)</f>
        <v>19000</v>
      </c>
      <c r="AB770" s="60">
        <f t="shared" si="112"/>
        <v>6.467694690921319E-2</v>
      </c>
    </row>
    <row r="771" spans="2:28" x14ac:dyDescent="0.3">
      <c r="B771" s="56">
        <f>'S(t) modelling'!A763</f>
        <v>757</v>
      </c>
      <c r="C771" s="57">
        <f>'S(t) modelling'!E763</f>
        <v>99.314661557246751</v>
      </c>
      <c r="D771" s="57">
        <f>MAX(0,$C771-Parameters!$C$13)*Parameters!$D$13</f>
        <v>2931.466155724675</v>
      </c>
      <c r="E771" s="27">
        <f>MAX(0,$C771-Parameters!$C$14)*Parameters!$D$14</f>
        <v>1931.466155724675</v>
      </c>
      <c r="F771" s="58">
        <f>MAX(0,$C771-Parameters!$C$15)*Parameters!$D$15</f>
        <v>931.4661557246751</v>
      </c>
      <c r="G771" s="59">
        <f t="shared" si="114"/>
        <v>5794.3984671740254</v>
      </c>
      <c r="H771" s="59">
        <f>IF(D771=0,0,Parameters!$C$13*Parameters!$D$13)+IF(E771=0,0,Parameters!$C$14*Parameters!$D$14)+IF(F771=0,0,Parameters!$C$15*Parameters!$D$15)</f>
        <v>24000</v>
      </c>
      <c r="I771" s="60">
        <f t="shared" si="113"/>
        <v>0.24143326946558438</v>
      </c>
      <c r="J771" s="58">
        <f>'S(t) modelling'!H763</f>
        <v>108.43709830455643</v>
      </c>
      <c r="K771" s="57">
        <f>MAX(0,$J771-Parameters!$C$13)*Parameters!$D$13</f>
        <v>3843.709830455643</v>
      </c>
      <c r="L771" s="27">
        <f>MAX(0,$J771-Parameters!$C$14)*Parameters!$D$14</f>
        <v>2843.709830455643</v>
      </c>
      <c r="M771" s="58">
        <f>MAX(0,$J771-Parameters!$C$15)*Parameters!$D$15</f>
        <v>1843.709830455643</v>
      </c>
      <c r="N771" s="61">
        <f t="shared" si="115"/>
        <v>8531.1294913669299</v>
      </c>
      <c r="O771" s="59">
        <f>IF(K771=0,0,Parameters!$C$13*Parameters!$D$13)+IF(L771=0,0,Parameters!$C$14*Parameters!$D$14)+IF(M771=0,0,Parameters!$C$15*Parameters!$D$15)</f>
        <v>24000</v>
      </c>
      <c r="P771" s="60">
        <f t="shared" si="108"/>
        <v>0.35546372880695543</v>
      </c>
      <c r="R771" s="56">
        <f t="shared" si="109"/>
        <v>757</v>
      </c>
      <c r="S771" s="57">
        <f>MAX(0,$C771-Parameters!$C$16)*Parameters!$D$16</f>
        <v>931.4661557246751</v>
      </c>
      <c r="T771" s="58">
        <f>MAX(0,$C771-Parameters!$D$17)*Parameters!$D$17</f>
        <v>0</v>
      </c>
      <c r="U771" s="70">
        <f t="shared" si="116"/>
        <v>931.4661557246751</v>
      </c>
      <c r="V771" s="71">
        <f>IF(S771=0,0,Parameters!$C$16*Parameters!$D$16)+IF(T771=0,0,Parameters!$C$17*Parameters!$D$17)</f>
        <v>9000</v>
      </c>
      <c r="W771" s="60">
        <f t="shared" si="110"/>
        <v>0.1034962395249639</v>
      </c>
      <c r="X771" s="57">
        <f>MAX(0,$J771-Parameters!$C$16)*Parameters!$D$16</f>
        <v>1843.709830455643</v>
      </c>
      <c r="Y771" s="27">
        <f>MAX(0,$J771-Parameters!$C$17)*Parameters!$D$17</f>
        <v>843.70983045564287</v>
      </c>
      <c r="Z771" s="72">
        <f t="shared" si="111"/>
        <v>2687.419660911286</v>
      </c>
      <c r="AA771" s="61">
        <f>IF(X771=0,0,Parameters!$C$16*Parameters!$D$16)+IF(Y771=0,0,Parameters!$C$17*Parameters!$D$17)</f>
        <v>19000</v>
      </c>
      <c r="AB771" s="60">
        <f t="shared" si="112"/>
        <v>0.14144314004796241</v>
      </c>
    </row>
    <row r="772" spans="2:28" x14ac:dyDescent="0.3">
      <c r="B772" s="56">
        <f>'S(t) modelling'!A764</f>
        <v>758</v>
      </c>
      <c r="C772" s="57">
        <f>'S(t) modelling'!E764</f>
        <v>99.906185029951615</v>
      </c>
      <c r="D772" s="57">
        <f>MAX(0,$C772-Parameters!$C$13)*Parameters!$D$13</f>
        <v>2990.6185029951616</v>
      </c>
      <c r="E772" s="27">
        <f>MAX(0,$C772-Parameters!$C$14)*Parameters!$D$14</f>
        <v>1990.6185029951616</v>
      </c>
      <c r="F772" s="58">
        <f>MAX(0,$C772-Parameters!$C$15)*Parameters!$D$15</f>
        <v>990.61850299516152</v>
      </c>
      <c r="G772" s="59">
        <f t="shared" si="114"/>
        <v>5971.8555089854844</v>
      </c>
      <c r="H772" s="59">
        <f>IF(D772=0,0,Parameters!$C$13*Parameters!$D$13)+IF(E772=0,0,Parameters!$C$14*Parameters!$D$14)+IF(F772=0,0,Parameters!$C$15*Parameters!$D$15)</f>
        <v>24000</v>
      </c>
      <c r="I772" s="60">
        <f t="shared" si="113"/>
        <v>0.24882731287439519</v>
      </c>
      <c r="J772" s="58">
        <f>'S(t) modelling'!H764</f>
        <v>113.26677313406134</v>
      </c>
      <c r="K772" s="57">
        <f>MAX(0,$J772-Parameters!$C$13)*Parameters!$D$13</f>
        <v>4326.6773134061341</v>
      </c>
      <c r="L772" s="27">
        <f>MAX(0,$J772-Parameters!$C$14)*Parameters!$D$14</f>
        <v>3326.6773134061341</v>
      </c>
      <c r="M772" s="58">
        <f>MAX(0,$J772-Parameters!$C$15)*Parameters!$D$15</f>
        <v>2326.6773134061341</v>
      </c>
      <c r="N772" s="61">
        <f t="shared" si="115"/>
        <v>9980.0319402184032</v>
      </c>
      <c r="O772" s="59">
        <f>IF(K772=0,0,Parameters!$C$13*Parameters!$D$13)+IF(L772=0,0,Parameters!$C$14*Parameters!$D$14)+IF(M772=0,0,Parameters!$C$15*Parameters!$D$15)</f>
        <v>24000</v>
      </c>
      <c r="P772" s="60">
        <f t="shared" si="108"/>
        <v>0.41583466417576681</v>
      </c>
      <c r="R772" s="56">
        <f t="shared" si="109"/>
        <v>758</v>
      </c>
      <c r="S772" s="57">
        <f>MAX(0,$C772-Parameters!$C$16)*Parameters!$D$16</f>
        <v>990.61850299516152</v>
      </c>
      <c r="T772" s="58">
        <f>MAX(0,$C772-Parameters!$D$17)*Parameters!$D$17</f>
        <v>0</v>
      </c>
      <c r="U772" s="70">
        <f t="shared" si="116"/>
        <v>990.61850299516152</v>
      </c>
      <c r="V772" s="71">
        <f>IF(S772=0,0,Parameters!$C$16*Parameters!$D$16)+IF(T772=0,0,Parameters!$C$17*Parameters!$D$17)</f>
        <v>9000</v>
      </c>
      <c r="W772" s="60">
        <f t="shared" si="110"/>
        <v>0.11006872255501794</v>
      </c>
      <c r="X772" s="57">
        <f>MAX(0,$J772-Parameters!$C$16)*Parameters!$D$16</f>
        <v>2326.6773134061341</v>
      </c>
      <c r="Y772" s="27">
        <f>MAX(0,$J772-Parameters!$C$17)*Parameters!$D$17</f>
        <v>1326.6773134061339</v>
      </c>
      <c r="Z772" s="72">
        <f t="shared" si="111"/>
        <v>3653.3546268122682</v>
      </c>
      <c r="AA772" s="61">
        <f>IF(X772=0,0,Parameters!$C$16*Parameters!$D$16)+IF(Y772=0,0,Parameters!$C$17*Parameters!$D$17)</f>
        <v>19000</v>
      </c>
      <c r="AB772" s="60">
        <f t="shared" si="112"/>
        <v>0.1922818224638036</v>
      </c>
    </row>
    <row r="773" spans="2:28" x14ac:dyDescent="0.3">
      <c r="B773" s="56">
        <f>'S(t) modelling'!A765</f>
        <v>759</v>
      </c>
      <c r="C773" s="57">
        <f>'S(t) modelling'!E765</f>
        <v>118.05555870310548</v>
      </c>
      <c r="D773" s="57">
        <f>MAX(0,$C773-Parameters!$C$13)*Parameters!$D$13</f>
        <v>4805.5558703105471</v>
      </c>
      <c r="E773" s="27">
        <f>MAX(0,$C773-Parameters!$C$14)*Parameters!$D$14</f>
        <v>3805.5558703105476</v>
      </c>
      <c r="F773" s="58">
        <f>MAX(0,$C773-Parameters!$C$15)*Parameters!$D$15</f>
        <v>2805.5558703105476</v>
      </c>
      <c r="G773" s="59">
        <f t="shared" si="114"/>
        <v>11416.667610931641</v>
      </c>
      <c r="H773" s="59">
        <f>IF(D773=0,0,Parameters!$C$13*Parameters!$D$13)+IF(E773=0,0,Parameters!$C$14*Parameters!$D$14)+IF(F773=0,0,Parameters!$C$15*Parameters!$D$15)</f>
        <v>24000</v>
      </c>
      <c r="I773" s="60">
        <f t="shared" si="113"/>
        <v>0.4756944837888184</v>
      </c>
      <c r="J773" s="58">
        <f>'S(t) modelling'!H765</f>
        <v>137.66164842013507</v>
      </c>
      <c r="K773" s="57">
        <f>MAX(0,$J773-Parameters!$C$13)*Parameters!$D$13</f>
        <v>6766.1648420135061</v>
      </c>
      <c r="L773" s="27">
        <f>MAX(0,$J773-Parameters!$C$14)*Parameters!$D$14</f>
        <v>5766.1648420135061</v>
      </c>
      <c r="M773" s="58">
        <f>MAX(0,$J773-Parameters!$C$15)*Parameters!$D$15</f>
        <v>4766.1648420135061</v>
      </c>
      <c r="N773" s="61">
        <f t="shared" si="115"/>
        <v>17298.494526040518</v>
      </c>
      <c r="O773" s="59">
        <f>IF(K773=0,0,Parameters!$C$13*Parameters!$D$13)+IF(L773=0,0,Parameters!$C$14*Parameters!$D$14)+IF(M773=0,0,Parameters!$C$15*Parameters!$D$15)</f>
        <v>24000</v>
      </c>
      <c r="P773" s="60">
        <f t="shared" si="108"/>
        <v>0.72077060525168823</v>
      </c>
      <c r="R773" s="56">
        <f t="shared" si="109"/>
        <v>759</v>
      </c>
      <c r="S773" s="57">
        <f>MAX(0,$C773-Parameters!$C$16)*Parameters!$D$16</f>
        <v>2805.5558703105476</v>
      </c>
      <c r="T773" s="58">
        <f>MAX(0,$C773-Parameters!$D$17)*Parameters!$D$17</f>
        <v>1805.5558703105476</v>
      </c>
      <c r="U773" s="70">
        <f t="shared" si="116"/>
        <v>4611.1117406210951</v>
      </c>
      <c r="V773" s="71">
        <f>IF(S773=0,0,Parameters!$C$16*Parameters!$D$16)+IF(T773=0,0,Parameters!$C$17*Parameters!$D$17)</f>
        <v>19000</v>
      </c>
      <c r="W773" s="60">
        <f t="shared" si="110"/>
        <v>0.2426900916116366</v>
      </c>
      <c r="X773" s="57">
        <f>MAX(0,$J773-Parameters!$C$16)*Parameters!$D$16</f>
        <v>4766.1648420135061</v>
      </c>
      <c r="Y773" s="27">
        <f>MAX(0,$J773-Parameters!$C$17)*Parameters!$D$17</f>
        <v>3766.1648420135066</v>
      </c>
      <c r="Z773" s="72">
        <f t="shared" si="111"/>
        <v>8532.3296840270123</v>
      </c>
      <c r="AA773" s="61">
        <f>IF(X773=0,0,Parameters!$C$16*Parameters!$D$16)+IF(Y773=0,0,Parameters!$C$17*Parameters!$D$17)</f>
        <v>19000</v>
      </c>
      <c r="AB773" s="60">
        <f t="shared" si="112"/>
        <v>0.44906998336984277</v>
      </c>
    </row>
    <row r="774" spans="2:28" x14ac:dyDescent="0.3">
      <c r="B774" s="56">
        <f>'S(t) modelling'!A766</f>
        <v>760</v>
      </c>
      <c r="C774" s="57">
        <f>'S(t) modelling'!E766</f>
        <v>108.94346485625331</v>
      </c>
      <c r="D774" s="57">
        <f>MAX(0,$C774-Parameters!$C$13)*Parameters!$D$13</f>
        <v>3894.3464856253313</v>
      </c>
      <c r="E774" s="27">
        <f>MAX(0,$C774-Parameters!$C$14)*Parameters!$D$14</f>
        <v>2894.3464856253313</v>
      </c>
      <c r="F774" s="58">
        <f>MAX(0,$C774-Parameters!$C$15)*Parameters!$D$15</f>
        <v>1894.3464856253313</v>
      </c>
      <c r="G774" s="59">
        <f t="shared" si="114"/>
        <v>8683.0394568759948</v>
      </c>
      <c r="H774" s="59">
        <f>IF(D774=0,0,Parameters!$C$13*Parameters!$D$13)+IF(E774=0,0,Parameters!$C$14*Parameters!$D$14)+IF(F774=0,0,Parameters!$C$15*Parameters!$D$15)</f>
        <v>24000</v>
      </c>
      <c r="I774" s="60">
        <f t="shared" si="113"/>
        <v>0.36179331070316645</v>
      </c>
      <c r="J774" s="58">
        <f>'S(t) modelling'!H766</f>
        <v>98.9253857847185</v>
      </c>
      <c r="K774" s="57">
        <f>MAX(0,$J774-Parameters!$C$13)*Parameters!$D$13</f>
        <v>2892.5385784718501</v>
      </c>
      <c r="L774" s="27">
        <f>MAX(0,$J774-Parameters!$C$14)*Parameters!$D$14</f>
        <v>1892.5385784718501</v>
      </c>
      <c r="M774" s="58">
        <f>MAX(0,$J774-Parameters!$C$15)*Parameters!$D$15</f>
        <v>892.53857847185009</v>
      </c>
      <c r="N774" s="61">
        <f t="shared" si="115"/>
        <v>5677.6157354155503</v>
      </c>
      <c r="O774" s="59">
        <f>IF(K774=0,0,Parameters!$C$13*Parameters!$D$13)+IF(L774=0,0,Parameters!$C$14*Parameters!$D$14)+IF(M774=0,0,Parameters!$C$15*Parameters!$D$15)</f>
        <v>24000</v>
      </c>
      <c r="P774" s="60">
        <f t="shared" si="108"/>
        <v>0.23656732230898125</v>
      </c>
      <c r="R774" s="56">
        <f t="shared" si="109"/>
        <v>760</v>
      </c>
      <c r="S774" s="57">
        <f>MAX(0,$C774-Parameters!$C$16)*Parameters!$D$16</f>
        <v>1894.3464856253313</v>
      </c>
      <c r="T774" s="58">
        <f>MAX(0,$C774-Parameters!$D$17)*Parameters!$D$17</f>
        <v>894.34648562533141</v>
      </c>
      <c r="U774" s="70">
        <f t="shared" si="116"/>
        <v>2788.6929712506626</v>
      </c>
      <c r="V774" s="71">
        <f>IF(S774=0,0,Parameters!$C$16*Parameters!$D$16)+IF(T774=0,0,Parameters!$C$17*Parameters!$D$17)</f>
        <v>19000</v>
      </c>
      <c r="W774" s="60">
        <f t="shared" si="110"/>
        <v>0.14677331427635065</v>
      </c>
      <c r="X774" s="57">
        <f>MAX(0,$J774-Parameters!$C$16)*Parameters!$D$16</f>
        <v>892.53857847185009</v>
      </c>
      <c r="Y774" s="27">
        <f>MAX(0,$J774-Parameters!$C$17)*Parameters!$D$17</f>
        <v>0</v>
      </c>
      <c r="Z774" s="72">
        <f t="shared" si="111"/>
        <v>892.53857847185009</v>
      </c>
      <c r="AA774" s="61">
        <f>IF(X774=0,0,Parameters!$C$16*Parameters!$D$16)+IF(Y774=0,0,Parameters!$C$17*Parameters!$D$17)</f>
        <v>9000</v>
      </c>
      <c r="AB774" s="60">
        <f t="shared" si="112"/>
        <v>9.9170953163538897E-2</v>
      </c>
    </row>
    <row r="775" spans="2:28" x14ac:dyDescent="0.3">
      <c r="B775" s="56">
        <f>'S(t) modelling'!A767</f>
        <v>761</v>
      </c>
      <c r="C775" s="57">
        <f>'S(t) modelling'!E767</f>
        <v>112.57654116411604</v>
      </c>
      <c r="D775" s="57">
        <f>MAX(0,$C775-Parameters!$C$13)*Parameters!$D$13</f>
        <v>4257.6541164116034</v>
      </c>
      <c r="E775" s="27">
        <f>MAX(0,$C775-Parameters!$C$14)*Parameters!$D$14</f>
        <v>3257.6541164116038</v>
      </c>
      <c r="F775" s="58">
        <f>MAX(0,$C775-Parameters!$C$15)*Parameters!$D$15</f>
        <v>2257.6541164116038</v>
      </c>
      <c r="G775" s="59">
        <f t="shared" si="114"/>
        <v>9772.962349234811</v>
      </c>
      <c r="H775" s="59">
        <f>IF(D775=0,0,Parameters!$C$13*Parameters!$D$13)+IF(E775=0,0,Parameters!$C$14*Parameters!$D$14)+IF(F775=0,0,Parameters!$C$15*Parameters!$D$15)</f>
        <v>24000</v>
      </c>
      <c r="I775" s="60">
        <f t="shared" si="113"/>
        <v>0.40720676455145044</v>
      </c>
      <c r="J775" s="58">
        <f>'S(t) modelling'!H767</f>
        <v>104.25350873869192</v>
      </c>
      <c r="K775" s="57">
        <f>MAX(0,$J775-Parameters!$C$13)*Parameters!$D$13</f>
        <v>3425.3508738691921</v>
      </c>
      <c r="L775" s="27">
        <f>MAX(0,$J775-Parameters!$C$14)*Parameters!$D$14</f>
        <v>2425.3508738691921</v>
      </c>
      <c r="M775" s="58">
        <f>MAX(0,$J775-Parameters!$C$15)*Parameters!$D$15</f>
        <v>1425.3508738691921</v>
      </c>
      <c r="N775" s="61">
        <f t="shared" si="115"/>
        <v>7276.0526216075759</v>
      </c>
      <c r="O775" s="59">
        <f>IF(K775=0,0,Parameters!$C$13*Parameters!$D$13)+IF(L775=0,0,Parameters!$C$14*Parameters!$D$14)+IF(M775=0,0,Parameters!$C$15*Parameters!$D$15)</f>
        <v>24000</v>
      </c>
      <c r="P775" s="60">
        <f t="shared" si="108"/>
        <v>0.303168859233649</v>
      </c>
      <c r="R775" s="56">
        <f t="shared" si="109"/>
        <v>761</v>
      </c>
      <c r="S775" s="57">
        <f>MAX(0,$C775-Parameters!$C$16)*Parameters!$D$16</f>
        <v>2257.6541164116038</v>
      </c>
      <c r="T775" s="58">
        <f>MAX(0,$C775-Parameters!$D$17)*Parameters!$D$17</f>
        <v>1257.6541164116038</v>
      </c>
      <c r="U775" s="70">
        <f t="shared" si="116"/>
        <v>3515.3082328232076</v>
      </c>
      <c r="V775" s="71">
        <f>IF(S775=0,0,Parameters!$C$16*Parameters!$D$16)+IF(T775=0,0,Parameters!$C$17*Parameters!$D$17)</f>
        <v>19000</v>
      </c>
      <c r="W775" s="60">
        <f t="shared" si="110"/>
        <v>0.18501622278016883</v>
      </c>
      <c r="X775" s="57">
        <f>MAX(0,$J775-Parameters!$C$16)*Parameters!$D$16</f>
        <v>1425.3508738691921</v>
      </c>
      <c r="Y775" s="27">
        <f>MAX(0,$J775-Parameters!$C$17)*Parameters!$D$17</f>
        <v>425.35087386919201</v>
      </c>
      <c r="Z775" s="72">
        <f t="shared" si="111"/>
        <v>1850.7017477383843</v>
      </c>
      <c r="AA775" s="61">
        <f>IF(X775=0,0,Parameters!$C$16*Parameters!$D$16)+IF(Y775=0,0,Parameters!$C$17*Parameters!$D$17)</f>
        <v>19000</v>
      </c>
      <c r="AB775" s="60">
        <f t="shared" si="112"/>
        <v>9.7405355144125488E-2</v>
      </c>
    </row>
    <row r="776" spans="2:28" x14ac:dyDescent="0.3">
      <c r="B776" s="56">
        <f>'S(t) modelling'!A768</f>
        <v>762</v>
      </c>
      <c r="C776" s="57">
        <f>'S(t) modelling'!E768</f>
        <v>107.55755986221685</v>
      </c>
      <c r="D776" s="57">
        <f>MAX(0,$C776-Parameters!$C$13)*Parameters!$D$13</f>
        <v>3755.7559862216849</v>
      </c>
      <c r="E776" s="27">
        <f>MAX(0,$C776-Parameters!$C$14)*Parameters!$D$14</f>
        <v>2755.7559862216849</v>
      </c>
      <c r="F776" s="58">
        <f>MAX(0,$C776-Parameters!$C$15)*Parameters!$D$15</f>
        <v>1755.7559862216849</v>
      </c>
      <c r="G776" s="59">
        <f t="shared" si="114"/>
        <v>8267.2679586650556</v>
      </c>
      <c r="H776" s="59">
        <f>IF(D776=0,0,Parameters!$C$13*Parameters!$D$13)+IF(E776=0,0,Parameters!$C$14*Parameters!$D$14)+IF(F776=0,0,Parameters!$C$15*Parameters!$D$15)</f>
        <v>24000</v>
      </c>
      <c r="I776" s="60">
        <f t="shared" si="113"/>
        <v>0.34446949827771067</v>
      </c>
      <c r="J776" s="58">
        <f>'S(t) modelling'!H768</f>
        <v>97.913191025521925</v>
      </c>
      <c r="K776" s="57">
        <f>MAX(0,$J776-Parameters!$C$13)*Parameters!$D$13</f>
        <v>2791.3191025521924</v>
      </c>
      <c r="L776" s="27">
        <f>MAX(0,$J776-Parameters!$C$14)*Parameters!$D$14</f>
        <v>1791.3191025521926</v>
      </c>
      <c r="M776" s="58">
        <f>MAX(0,$J776-Parameters!$C$15)*Parameters!$D$15</f>
        <v>791.31910255219259</v>
      </c>
      <c r="N776" s="61">
        <f t="shared" si="115"/>
        <v>5373.9573076565775</v>
      </c>
      <c r="O776" s="59">
        <f>IF(K776=0,0,Parameters!$C$13*Parameters!$D$13)+IF(L776=0,0,Parameters!$C$14*Parameters!$D$14)+IF(M776=0,0,Parameters!$C$15*Parameters!$D$15)</f>
        <v>24000</v>
      </c>
      <c r="P776" s="60">
        <f t="shared" si="108"/>
        <v>0.22391488781902408</v>
      </c>
      <c r="R776" s="56">
        <f t="shared" si="109"/>
        <v>762</v>
      </c>
      <c r="S776" s="57">
        <f>MAX(0,$C776-Parameters!$C$16)*Parameters!$D$16</f>
        <v>1755.7559862216849</v>
      </c>
      <c r="T776" s="58">
        <f>MAX(0,$C776-Parameters!$D$17)*Parameters!$D$17</f>
        <v>755.75598622168491</v>
      </c>
      <c r="U776" s="70">
        <f t="shared" si="116"/>
        <v>2511.5119724433698</v>
      </c>
      <c r="V776" s="71">
        <f>IF(S776=0,0,Parameters!$C$16*Parameters!$D$16)+IF(T776=0,0,Parameters!$C$17*Parameters!$D$17)</f>
        <v>19000</v>
      </c>
      <c r="W776" s="60">
        <f t="shared" si="110"/>
        <v>0.1321848406549142</v>
      </c>
      <c r="X776" s="57">
        <f>MAX(0,$J776-Parameters!$C$16)*Parameters!$D$16</f>
        <v>791.31910255219259</v>
      </c>
      <c r="Y776" s="27">
        <f>MAX(0,$J776-Parameters!$C$17)*Parameters!$D$17</f>
        <v>0</v>
      </c>
      <c r="Z776" s="72">
        <f t="shared" si="111"/>
        <v>791.31910255219259</v>
      </c>
      <c r="AA776" s="61">
        <f>IF(X776=0,0,Parameters!$C$16*Parameters!$D$16)+IF(Y776=0,0,Parameters!$C$17*Parameters!$D$17)</f>
        <v>9000</v>
      </c>
      <c r="AB776" s="60">
        <f t="shared" si="112"/>
        <v>8.7924344728021395E-2</v>
      </c>
    </row>
    <row r="777" spans="2:28" x14ac:dyDescent="0.3">
      <c r="B777" s="56">
        <f>'S(t) modelling'!A769</f>
        <v>763</v>
      </c>
      <c r="C777" s="57">
        <f>'S(t) modelling'!E769</f>
        <v>106.64428142280158</v>
      </c>
      <c r="D777" s="57">
        <f>MAX(0,$C777-Parameters!$C$13)*Parameters!$D$13</f>
        <v>3664.4281422801582</v>
      </c>
      <c r="E777" s="27">
        <f>MAX(0,$C777-Parameters!$C$14)*Parameters!$D$14</f>
        <v>2664.4281422801582</v>
      </c>
      <c r="F777" s="58">
        <f>MAX(0,$C777-Parameters!$C$15)*Parameters!$D$15</f>
        <v>1664.4281422801582</v>
      </c>
      <c r="G777" s="59">
        <f t="shared" si="114"/>
        <v>7993.2844268404751</v>
      </c>
      <c r="H777" s="59">
        <f>IF(D777=0,0,Parameters!$C$13*Parameters!$D$13)+IF(E777=0,0,Parameters!$C$14*Parameters!$D$14)+IF(F777=0,0,Parameters!$C$15*Parameters!$D$15)</f>
        <v>24000</v>
      </c>
      <c r="I777" s="60">
        <f t="shared" si="113"/>
        <v>0.33305351778501979</v>
      </c>
      <c r="J777" s="58">
        <f>'S(t) modelling'!H769</f>
        <v>106.47913193067774</v>
      </c>
      <c r="K777" s="57">
        <f>MAX(0,$J777-Parameters!$C$13)*Parameters!$D$13</f>
        <v>3647.913193067774</v>
      </c>
      <c r="L777" s="27">
        <f>MAX(0,$J777-Parameters!$C$14)*Parameters!$D$14</f>
        <v>2647.913193067774</v>
      </c>
      <c r="M777" s="58">
        <f>MAX(0,$J777-Parameters!$C$15)*Parameters!$D$15</f>
        <v>1647.9131930677738</v>
      </c>
      <c r="N777" s="61">
        <f t="shared" si="115"/>
        <v>7943.7395792033221</v>
      </c>
      <c r="O777" s="59">
        <f>IF(K777=0,0,Parameters!$C$13*Parameters!$D$13)+IF(L777=0,0,Parameters!$C$14*Parameters!$D$14)+IF(M777=0,0,Parameters!$C$15*Parameters!$D$15)</f>
        <v>24000</v>
      </c>
      <c r="P777" s="60">
        <f t="shared" si="108"/>
        <v>0.33098914913347177</v>
      </c>
      <c r="R777" s="56">
        <f t="shared" si="109"/>
        <v>763</v>
      </c>
      <c r="S777" s="57">
        <f>MAX(0,$C777-Parameters!$C$16)*Parameters!$D$16</f>
        <v>1664.4281422801582</v>
      </c>
      <c r="T777" s="58">
        <f>MAX(0,$C777-Parameters!$D$17)*Parameters!$D$17</f>
        <v>664.42814228015834</v>
      </c>
      <c r="U777" s="70">
        <f t="shared" si="116"/>
        <v>2328.8562845603165</v>
      </c>
      <c r="V777" s="71">
        <f>IF(S777=0,0,Parameters!$C$16*Parameters!$D$16)+IF(T777=0,0,Parameters!$C$17*Parameters!$D$17)</f>
        <v>19000</v>
      </c>
      <c r="W777" s="60">
        <f t="shared" si="110"/>
        <v>0.12257138339791139</v>
      </c>
      <c r="X777" s="57">
        <f>MAX(0,$J777-Parameters!$C$16)*Parameters!$D$16</f>
        <v>1647.9131930677738</v>
      </c>
      <c r="Y777" s="27">
        <f>MAX(0,$J777-Parameters!$C$17)*Parameters!$D$17</f>
        <v>647.91319306777382</v>
      </c>
      <c r="Z777" s="72">
        <f t="shared" si="111"/>
        <v>2295.8263861355476</v>
      </c>
      <c r="AA777" s="61">
        <f>IF(X777=0,0,Parameters!$C$16*Parameters!$D$16)+IF(Y777=0,0,Parameters!$C$17*Parameters!$D$17)</f>
        <v>19000</v>
      </c>
      <c r="AB777" s="60">
        <f t="shared" si="112"/>
        <v>0.12083296769134461</v>
      </c>
    </row>
    <row r="778" spans="2:28" x14ac:dyDescent="0.3">
      <c r="B778" s="56">
        <f>'S(t) modelling'!A770</f>
        <v>764</v>
      </c>
      <c r="C778" s="57">
        <f>'S(t) modelling'!E770</f>
        <v>98.951781687339462</v>
      </c>
      <c r="D778" s="57">
        <f>MAX(0,$C778-Parameters!$C$13)*Parameters!$D$13</f>
        <v>2895.1781687339462</v>
      </c>
      <c r="E778" s="27">
        <f>MAX(0,$C778-Parameters!$C$14)*Parameters!$D$14</f>
        <v>1895.1781687339462</v>
      </c>
      <c r="F778" s="58">
        <f>MAX(0,$C778-Parameters!$C$15)*Parameters!$D$15</f>
        <v>895.17816873394622</v>
      </c>
      <c r="G778" s="59">
        <f t="shared" si="114"/>
        <v>5685.5345062018387</v>
      </c>
      <c r="H778" s="59">
        <f>IF(D778=0,0,Parameters!$C$13*Parameters!$D$13)+IF(E778=0,0,Parameters!$C$14*Parameters!$D$14)+IF(F778=0,0,Parameters!$C$15*Parameters!$D$15)</f>
        <v>24000</v>
      </c>
      <c r="I778" s="60">
        <f t="shared" si="113"/>
        <v>0.23689727109174327</v>
      </c>
      <c r="J778" s="58">
        <f>'S(t) modelling'!H770</f>
        <v>91.287413604891924</v>
      </c>
      <c r="K778" s="57">
        <f>MAX(0,$J778-Parameters!$C$13)*Parameters!$D$13</f>
        <v>2128.7413604891926</v>
      </c>
      <c r="L778" s="27">
        <f>MAX(0,$J778-Parameters!$C$14)*Parameters!$D$14</f>
        <v>1128.7413604891924</v>
      </c>
      <c r="M778" s="58">
        <f>MAX(0,$J778-Parameters!$C$15)*Parameters!$D$15</f>
        <v>128.7413604891924</v>
      </c>
      <c r="N778" s="61">
        <f t="shared" si="115"/>
        <v>3386.2240814675779</v>
      </c>
      <c r="O778" s="59">
        <f>IF(K778=0,0,Parameters!$C$13*Parameters!$D$13)+IF(L778=0,0,Parameters!$C$14*Parameters!$D$14)+IF(M778=0,0,Parameters!$C$15*Parameters!$D$15)</f>
        <v>24000</v>
      </c>
      <c r="P778" s="60">
        <f t="shared" si="108"/>
        <v>0.14109267006114909</v>
      </c>
      <c r="R778" s="56">
        <f t="shared" si="109"/>
        <v>764</v>
      </c>
      <c r="S778" s="57">
        <f>MAX(0,$C778-Parameters!$C$16)*Parameters!$D$16</f>
        <v>895.17816873394622</v>
      </c>
      <c r="T778" s="58">
        <f>MAX(0,$C778-Parameters!$D$17)*Parameters!$D$17</f>
        <v>0</v>
      </c>
      <c r="U778" s="70">
        <f t="shared" si="116"/>
        <v>895.17816873394622</v>
      </c>
      <c r="V778" s="71">
        <f>IF(S778=0,0,Parameters!$C$16*Parameters!$D$16)+IF(T778=0,0,Parameters!$C$17*Parameters!$D$17)</f>
        <v>9000</v>
      </c>
      <c r="W778" s="60">
        <f t="shared" si="110"/>
        <v>9.9464240970438475E-2</v>
      </c>
      <c r="X778" s="57">
        <f>MAX(0,$J778-Parameters!$C$16)*Parameters!$D$16</f>
        <v>128.7413604891924</v>
      </c>
      <c r="Y778" s="27">
        <f>MAX(0,$J778-Parameters!$C$17)*Parameters!$D$17</f>
        <v>0</v>
      </c>
      <c r="Z778" s="72">
        <f t="shared" si="111"/>
        <v>128.7413604891924</v>
      </c>
      <c r="AA778" s="61">
        <f>IF(X778=0,0,Parameters!$C$16*Parameters!$D$16)+IF(Y778=0,0,Parameters!$C$17*Parameters!$D$17)</f>
        <v>9000</v>
      </c>
      <c r="AB778" s="60">
        <f t="shared" si="112"/>
        <v>1.4304595609910266E-2</v>
      </c>
    </row>
    <row r="779" spans="2:28" x14ac:dyDescent="0.3">
      <c r="B779" s="56">
        <f>'S(t) modelling'!A771</f>
        <v>765</v>
      </c>
      <c r="C779" s="57">
        <f>'S(t) modelling'!E771</f>
        <v>97.923053193487007</v>
      </c>
      <c r="D779" s="57">
        <f>MAX(0,$C779-Parameters!$C$13)*Parameters!$D$13</f>
        <v>2792.3053193487008</v>
      </c>
      <c r="E779" s="27">
        <f>MAX(0,$C779-Parameters!$C$14)*Parameters!$D$14</f>
        <v>1792.3053193487008</v>
      </c>
      <c r="F779" s="58">
        <f>MAX(0,$C779-Parameters!$C$15)*Parameters!$D$15</f>
        <v>792.30531934870078</v>
      </c>
      <c r="G779" s="59">
        <f t="shared" si="114"/>
        <v>5376.9159580461019</v>
      </c>
      <c r="H779" s="59">
        <f>IF(D779=0,0,Parameters!$C$13*Parameters!$D$13)+IF(E779=0,0,Parameters!$C$14*Parameters!$D$14)+IF(F779=0,0,Parameters!$C$15*Parameters!$D$15)</f>
        <v>24000</v>
      </c>
      <c r="I779" s="60">
        <f t="shared" si="113"/>
        <v>0.22403816491858758</v>
      </c>
      <c r="J779" s="58">
        <f>'S(t) modelling'!H771</f>
        <v>99.360264750638805</v>
      </c>
      <c r="K779" s="57">
        <f>MAX(0,$J779-Parameters!$C$13)*Parameters!$D$13</f>
        <v>2936.0264750638808</v>
      </c>
      <c r="L779" s="27">
        <f>MAX(0,$J779-Parameters!$C$14)*Parameters!$D$14</f>
        <v>1936.0264750638805</v>
      </c>
      <c r="M779" s="58">
        <f>MAX(0,$J779-Parameters!$C$15)*Parameters!$D$15</f>
        <v>936.02647506388053</v>
      </c>
      <c r="N779" s="61">
        <f t="shared" si="115"/>
        <v>5808.0794251916423</v>
      </c>
      <c r="O779" s="59">
        <f>IF(K779=0,0,Parameters!$C$13*Parameters!$D$13)+IF(L779=0,0,Parameters!$C$14*Parameters!$D$14)+IF(M779=0,0,Parameters!$C$15*Parameters!$D$15)</f>
        <v>24000</v>
      </c>
      <c r="P779" s="60">
        <f t="shared" si="108"/>
        <v>0.24200330938298509</v>
      </c>
      <c r="R779" s="56">
        <f t="shared" si="109"/>
        <v>765</v>
      </c>
      <c r="S779" s="57">
        <f>MAX(0,$C779-Parameters!$C$16)*Parameters!$D$16</f>
        <v>792.30531934870078</v>
      </c>
      <c r="T779" s="58">
        <f>MAX(0,$C779-Parameters!$D$17)*Parameters!$D$17</f>
        <v>0</v>
      </c>
      <c r="U779" s="70">
        <f t="shared" si="116"/>
        <v>792.30531934870078</v>
      </c>
      <c r="V779" s="71">
        <f>IF(S779=0,0,Parameters!$C$16*Parameters!$D$16)+IF(T779=0,0,Parameters!$C$17*Parameters!$D$17)</f>
        <v>9000</v>
      </c>
      <c r="W779" s="60">
        <f t="shared" si="110"/>
        <v>8.8033924372077868E-2</v>
      </c>
      <c r="X779" s="57">
        <f>MAX(0,$J779-Parameters!$C$16)*Parameters!$D$16</f>
        <v>936.02647506388053</v>
      </c>
      <c r="Y779" s="27">
        <f>MAX(0,$J779-Parameters!$C$17)*Parameters!$D$17</f>
        <v>0</v>
      </c>
      <c r="Z779" s="72">
        <f t="shared" si="111"/>
        <v>936.02647506388053</v>
      </c>
      <c r="AA779" s="61">
        <f>IF(X779=0,0,Parameters!$C$16*Parameters!$D$16)+IF(Y779=0,0,Parameters!$C$17*Parameters!$D$17)</f>
        <v>9000</v>
      </c>
      <c r="AB779" s="60">
        <f t="shared" si="112"/>
        <v>0.1040029416737645</v>
      </c>
    </row>
    <row r="780" spans="2:28" x14ac:dyDescent="0.3">
      <c r="B780" s="56">
        <f>'S(t) modelling'!A772</f>
        <v>766</v>
      </c>
      <c r="C780" s="57">
        <f>'S(t) modelling'!E772</f>
        <v>107.17773075067241</v>
      </c>
      <c r="D780" s="57">
        <f>MAX(0,$C780-Parameters!$C$13)*Parameters!$D$13</f>
        <v>3717.7730750672408</v>
      </c>
      <c r="E780" s="27">
        <f>MAX(0,$C780-Parameters!$C$14)*Parameters!$D$14</f>
        <v>2717.7730750672408</v>
      </c>
      <c r="F780" s="58">
        <f>MAX(0,$C780-Parameters!$C$15)*Parameters!$D$15</f>
        <v>1717.7730750672411</v>
      </c>
      <c r="G780" s="59">
        <f t="shared" si="114"/>
        <v>8153.3192252017225</v>
      </c>
      <c r="H780" s="59">
        <f>IF(D780=0,0,Parameters!$C$13*Parameters!$D$13)+IF(E780=0,0,Parameters!$C$14*Parameters!$D$14)+IF(F780=0,0,Parameters!$C$15*Parameters!$D$15)</f>
        <v>24000</v>
      </c>
      <c r="I780" s="60">
        <f t="shared" si="113"/>
        <v>0.33972163438340508</v>
      </c>
      <c r="J780" s="58">
        <f>'S(t) modelling'!H772</f>
        <v>105.89619176499075</v>
      </c>
      <c r="K780" s="57">
        <f>MAX(0,$J780-Parameters!$C$13)*Parameters!$D$13</f>
        <v>3589.6191764990745</v>
      </c>
      <c r="L780" s="27">
        <f>MAX(0,$J780-Parameters!$C$14)*Parameters!$D$14</f>
        <v>2589.6191764990745</v>
      </c>
      <c r="M780" s="58">
        <f>MAX(0,$J780-Parameters!$C$15)*Parameters!$D$15</f>
        <v>1589.6191764990747</v>
      </c>
      <c r="N780" s="61">
        <f t="shared" si="115"/>
        <v>7768.8575294972234</v>
      </c>
      <c r="O780" s="59">
        <f>IF(K780=0,0,Parameters!$C$13*Parameters!$D$13)+IF(L780=0,0,Parameters!$C$14*Parameters!$D$14)+IF(M780=0,0,Parameters!$C$15*Parameters!$D$15)</f>
        <v>24000</v>
      </c>
      <c r="P780" s="60">
        <f t="shared" si="108"/>
        <v>0.3237023970623843</v>
      </c>
      <c r="R780" s="56">
        <f t="shared" si="109"/>
        <v>766</v>
      </c>
      <c r="S780" s="57">
        <f>MAX(0,$C780-Parameters!$C$16)*Parameters!$D$16</f>
        <v>1717.7730750672411</v>
      </c>
      <c r="T780" s="58">
        <f>MAX(0,$C780-Parameters!$D$17)*Parameters!$D$17</f>
        <v>717.77307506724105</v>
      </c>
      <c r="U780" s="70">
        <f t="shared" si="116"/>
        <v>2435.5461501344821</v>
      </c>
      <c r="V780" s="71">
        <f>IF(S780=0,0,Parameters!$C$16*Parameters!$D$16)+IF(T780=0,0,Parameters!$C$17*Parameters!$D$17)</f>
        <v>19000</v>
      </c>
      <c r="W780" s="60">
        <f t="shared" si="110"/>
        <v>0.12818663948076223</v>
      </c>
      <c r="X780" s="57">
        <f>MAX(0,$J780-Parameters!$C$16)*Parameters!$D$16</f>
        <v>1589.6191764990747</v>
      </c>
      <c r="Y780" s="27">
        <f>MAX(0,$J780-Parameters!$C$17)*Parameters!$D$17</f>
        <v>589.61917649907468</v>
      </c>
      <c r="Z780" s="72">
        <f t="shared" si="111"/>
        <v>2179.2383529981494</v>
      </c>
      <c r="AA780" s="61">
        <f>IF(X780=0,0,Parameters!$C$16*Parameters!$D$16)+IF(Y780=0,0,Parameters!$C$17*Parameters!$D$17)</f>
        <v>19000</v>
      </c>
      <c r="AB780" s="60">
        <f t="shared" si="112"/>
        <v>0.11469675542095523</v>
      </c>
    </row>
    <row r="781" spans="2:28" x14ac:dyDescent="0.3">
      <c r="B781" s="56">
        <f>'S(t) modelling'!A773</f>
        <v>767</v>
      </c>
      <c r="C781" s="57">
        <f>'S(t) modelling'!E773</f>
        <v>115.84240996781621</v>
      </c>
      <c r="D781" s="57">
        <f>MAX(0,$C781-Parameters!$C$13)*Parameters!$D$13</f>
        <v>4584.2409967816211</v>
      </c>
      <c r="E781" s="27">
        <f>MAX(0,$C781-Parameters!$C$14)*Parameters!$D$14</f>
        <v>3584.2409967816211</v>
      </c>
      <c r="F781" s="58">
        <f>MAX(0,$C781-Parameters!$C$15)*Parameters!$D$15</f>
        <v>2584.2409967816211</v>
      </c>
      <c r="G781" s="59">
        <f t="shared" si="114"/>
        <v>10752.722990344864</v>
      </c>
      <c r="H781" s="59">
        <f>IF(D781=0,0,Parameters!$C$13*Parameters!$D$13)+IF(E781=0,0,Parameters!$C$14*Parameters!$D$14)+IF(F781=0,0,Parameters!$C$15*Parameters!$D$15)</f>
        <v>24000</v>
      </c>
      <c r="I781" s="60">
        <f t="shared" si="113"/>
        <v>0.44803012459770269</v>
      </c>
      <c r="J781" s="58">
        <f>'S(t) modelling'!H773</f>
        <v>111.50616531235983</v>
      </c>
      <c r="K781" s="57">
        <f>MAX(0,$J781-Parameters!$C$13)*Parameters!$D$13</f>
        <v>4150.6165312359826</v>
      </c>
      <c r="L781" s="27">
        <f>MAX(0,$J781-Parameters!$C$14)*Parameters!$D$14</f>
        <v>3150.6165312359826</v>
      </c>
      <c r="M781" s="58">
        <f>MAX(0,$J781-Parameters!$C$15)*Parameters!$D$15</f>
        <v>2150.6165312359826</v>
      </c>
      <c r="N781" s="61">
        <f t="shared" si="115"/>
        <v>9451.8495937079479</v>
      </c>
      <c r="O781" s="59">
        <f>IF(K781=0,0,Parameters!$C$13*Parameters!$D$13)+IF(L781=0,0,Parameters!$C$14*Parameters!$D$14)+IF(M781=0,0,Parameters!$C$15*Parameters!$D$15)</f>
        <v>24000</v>
      </c>
      <c r="P781" s="60">
        <f t="shared" si="108"/>
        <v>0.39382706640449783</v>
      </c>
      <c r="R781" s="56">
        <f t="shared" si="109"/>
        <v>767</v>
      </c>
      <c r="S781" s="57">
        <f>MAX(0,$C781-Parameters!$C$16)*Parameters!$D$16</f>
        <v>2584.2409967816211</v>
      </c>
      <c r="T781" s="58">
        <f>MAX(0,$C781-Parameters!$D$17)*Parameters!$D$17</f>
        <v>1584.2409967816209</v>
      </c>
      <c r="U781" s="70">
        <f t="shared" si="116"/>
        <v>4168.4819935632422</v>
      </c>
      <c r="V781" s="71">
        <f>IF(S781=0,0,Parameters!$C$16*Parameters!$D$16)+IF(T781=0,0,Parameters!$C$17*Parameters!$D$17)</f>
        <v>19000</v>
      </c>
      <c r="W781" s="60">
        <f t="shared" si="110"/>
        <v>0.21939378913490748</v>
      </c>
      <c r="X781" s="57">
        <f>MAX(0,$J781-Parameters!$C$16)*Parameters!$D$16</f>
        <v>2150.6165312359826</v>
      </c>
      <c r="Y781" s="27">
        <f>MAX(0,$J781-Parameters!$C$17)*Parameters!$D$17</f>
        <v>1150.6165312359826</v>
      </c>
      <c r="Z781" s="72">
        <f t="shared" si="111"/>
        <v>3301.2330624719652</v>
      </c>
      <c r="AA781" s="61">
        <f>IF(X781=0,0,Parameters!$C$16*Parameters!$D$16)+IF(Y781=0,0,Parameters!$C$17*Parameters!$D$17)</f>
        <v>19000</v>
      </c>
      <c r="AB781" s="60">
        <f t="shared" si="112"/>
        <v>0.17374910855115608</v>
      </c>
    </row>
    <row r="782" spans="2:28" x14ac:dyDescent="0.3">
      <c r="B782" s="56">
        <f>'S(t) modelling'!A774</f>
        <v>768</v>
      </c>
      <c r="C782" s="57">
        <f>'S(t) modelling'!E774</f>
        <v>106.24638827294086</v>
      </c>
      <c r="D782" s="57">
        <f>MAX(0,$C782-Parameters!$C$13)*Parameters!$D$13</f>
        <v>3624.6388272940862</v>
      </c>
      <c r="E782" s="27">
        <f>MAX(0,$C782-Parameters!$C$14)*Parameters!$D$14</f>
        <v>2624.6388272940862</v>
      </c>
      <c r="F782" s="58">
        <f>MAX(0,$C782-Parameters!$C$15)*Parameters!$D$15</f>
        <v>1624.6388272940862</v>
      </c>
      <c r="G782" s="59">
        <f t="shared" si="114"/>
        <v>7873.9164818822592</v>
      </c>
      <c r="H782" s="59">
        <f>IF(D782=0,0,Parameters!$C$13*Parameters!$D$13)+IF(E782=0,0,Parameters!$C$14*Parameters!$D$14)+IF(F782=0,0,Parameters!$C$15*Parameters!$D$15)</f>
        <v>24000</v>
      </c>
      <c r="I782" s="60">
        <f t="shared" si="113"/>
        <v>0.32807985341176082</v>
      </c>
      <c r="J782" s="58">
        <f>'S(t) modelling'!H774</f>
        <v>102.38543189667412</v>
      </c>
      <c r="K782" s="57">
        <f>MAX(0,$J782-Parameters!$C$13)*Parameters!$D$13</f>
        <v>3238.5431896674122</v>
      </c>
      <c r="L782" s="27">
        <f>MAX(0,$J782-Parameters!$C$14)*Parameters!$D$14</f>
        <v>2238.5431896674122</v>
      </c>
      <c r="M782" s="58">
        <f>MAX(0,$J782-Parameters!$C$15)*Parameters!$D$15</f>
        <v>1238.543189667412</v>
      </c>
      <c r="N782" s="61">
        <f t="shared" si="115"/>
        <v>6715.6295690022362</v>
      </c>
      <c r="O782" s="59">
        <f>IF(K782=0,0,Parameters!$C$13*Parameters!$D$13)+IF(L782=0,0,Parameters!$C$14*Parameters!$D$14)+IF(M782=0,0,Parameters!$C$15*Parameters!$D$15)</f>
        <v>24000</v>
      </c>
      <c r="P782" s="60">
        <f t="shared" si="108"/>
        <v>0.27981789870842649</v>
      </c>
      <c r="R782" s="56">
        <f t="shared" si="109"/>
        <v>768</v>
      </c>
      <c r="S782" s="57">
        <f>MAX(0,$C782-Parameters!$C$16)*Parameters!$D$16</f>
        <v>1624.6388272940862</v>
      </c>
      <c r="T782" s="58">
        <f>MAX(0,$C782-Parameters!$D$17)*Parameters!$D$17</f>
        <v>624.63882729408624</v>
      </c>
      <c r="U782" s="70">
        <f t="shared" si="116"/>
        <v>2249.2776545881725</v>
      </c>
      <c r="V782" s="71">
        <f>IF(S782=0,0,Parameters!$C$16*Parameters!$D$16)+IF(T782=0,0,Parameters!$C$17*Parameters!$D$17)</f>
        <v>19000</v>
      </c>
      <c r="W782" s="60">
        <f t="shared" si="110"/>
        <v>0.11838303445200908</v>
      </c>
      <c r="X782" s="57">
        <f>MAX(0,$J782-Parameters!$C$16)*Parameters!$D$16</f>
        <v>1238.543189667412</v>
      </c>
      <c r="Y782" s="27">
        <f>MAX(0,$J782-Parameters!$C$17)*Parameters!$D$17</f>
        <v>238.54318966741204</v>
      </c>
      <c r="Z782" s="72">
        <f t="shared" si="111"/>
        <v>1477.086379334824</v>
      </c>
      <c r="AA782" s="61">
        <f>IF(X782=0,0,Parameters!$C$16*Parameters!$D$16)+IF(Y782=0,0,Parameters!$C$17*Parameters!$D$17)</f>
        <v>19000</v>
      </c>
      <c r="AB782" s="60">
        <f t="shared" si="112"/>
        <v>7.7741388386043372E-2</v>
      </c>
    </row>
    <row r="783" spans="2:28" x14ac:dyDescent="0.3">
      <c r="B783" s="56">
        <f>'S(t) modelling'!A775</f>
        <v>769</v>
      </c>
      <c r="C783" s="57">
        <f>'S(t) modelling'!E775</f>
        <v>97.422223462343823</v>
      </c>
      <c r="D783" s="57">
        <f>MAX(0,$C783-Parameters!$C$13)*Parameters!$D$13</f>
        <v>2742.2223462343823</v>
      </c>
      <c r="E783" s="27">
        <f>MAX(0,$C783-Parameters!$C$14)*Parameters!$D$14</f>
        <v>1742.2223462343823</v>
      </c>
      <c r="F783" s="58">
        <f>MAX(0,$C783-Parameters!$C$15)*Parameters!$D$15</f>
        <v>742.22234623438226</v>
      </c>
      <c r="G783" s="59">
        <f t="shared" si="114"/>
        <v>5226.6670387031463</v>
      </c>
      <c r="H783" s="59">
        <f>IF(D783=0,0,Parameters!$C$13*Parameters!$D$13)+IF(E783=0,0,Parameters!$C$14*Parameters!$D$14)+IF(F783=0,0,Parameters!$C$15*Parameters!$D$15)</f>
        <v>24000</v>
      </c>
      <c r="I783" s="60">
        <f t="shared" si="113"/>
        <v>0.21777779327929778</v>
      </c>
      <c r="J783" s="58">
        <f>'S(t) modelling'!H775</f>
        <v>104.46596669388603</v>
      </c>
      <c r="K783" s="57">
        <f>MAX(0,$J783-Parameters!$C$13)*Parameters!$D$13</f>
        <v>3446.596669388603</v>
      </c>
      <c r="L783" s="27">
        <f>MAX(0,$J783-Parameters!$C$14)*Parameters!$D$14</f>
        <v>2446.596669388603</v>
      </c>
      <c r="M783" s="58">
        <f>MAX(0,$J783-Parameters!$C$15)*Parameters!$D$15</f>
        <v>1446.596669388603</v>
      </c>
      <c r="N783" s="61">
        <f t="shared" si="115"/>
        <v>7339.790008165809</v>
      </c>
      <c r="O783" s="59">
        <f>IF(K783=0,0,Parameters!$C$13*Parameters!$D$13)+IF(L783=0,0,Parameters!$C$14*Parameters!$D$14)+IF(M783=0,0,Parameters!$C$15*Parameters!$D$15)</f>
        <v>24000</v>
      </c>
      <c r="P783" s="60">
        <f t="shared" ref="P783:P846" si="117">IF(O783=0,0,N783/O783)</f>
        <v>0.3058245836735754</v>
      </c>
      <c r="R783" s="56">
        <f t="shared" ref="R783:R846" si="118">B783</f>
        <v>769</v>
      </c>
      <c r="S783" s="57">
        <f>MAX(0,$C783-Parameters!$C$16)*Parameters!$D$16</f>
        <v>742.22234623438226</v>
      </c>
      <c r="T783" s="58">
        <f>MAX(0,$C783-Parameters!$D$17)*Parameters!$D$17</f>
        <v>0</v>
      </c>
      <c r="U783" s="70">
        <f t="shared" si="116"/>
        <v>742.22234623438226</v>
      </c>
      <c r="V783" s="71">
        <f>IF(S783=0,0,Parameters!$C$16*Parameters!$D$16)+IF(T783=0,0,Parameters!$C$17*Parameters!$D$17)</f>
        <v>9000</v>
      </c>
      <c r="W783" s="60">
        <f t="shared" ref="W783:W846" si="119">IF(U783=0,0,U783/V783)</f>
        <v>8.2469149581598025E-2</v>
      </c>
      <c r="X783" s="57">
        <f>MAX(0,$J783-Parameters!$C$16)*Parameters!$D$16</f>
        <v>1446.596669388603</v>
      </c>
      <c r="Y783" s="27">
        <f>MAX(0,$J783-Parameters!$C$17)*Parameters!$D$17</f>
        <v>446.59666938860312</v>
      </c>
      <c r="Z783" s="72">
        <f t="shared" ref="Z783:Z846" si="120">SUM(X783:Y783)</f>
        <v>1893.193338777206</v>
      </c>
      <c r="AA783" s="61">
        <f>IF(X783=0,0,Parameters!$C$16*Parameters!$D$16)+IF(Y783=0,0,Parameters!$C$17*Parameters!$D$17)</f>
        <v>19000</v>
      </c>
      <c r="AB783" s="60">
        <f t="shared" ref="AB783:AB846" si="121">IF(Z783=0,0,Z783/AA783)</f>
        <v>9.9641754672484525E-2</v>
      </c>
    </row>
    <row r="784" spans="2:28" x14ac:dyDescent="0.3">
      <c r="B784" s="56">
        <f>'S(t) modelling'!A776</f>
        <v>770</v>
      </c>
      <c r="C784" s="57">
        <f>'S(t) modelling'!E776</f>
        <v>110.18667130651755</v>
      </c>
      <c r="D784" s="57">
        <f>MAX(0,$C784-Parameters!$C$13)*Parameters!$D$13</f>
        <v>4018.6671306517555</v>
      </c>
      <c r="E784" s="27">
        <f>MAX(0,$C784-Parameters!$C$14)*Parameters!$D$14</f>
        <v>3018.6671306517555</v>
      </c>
      <c r="F784" s="58">
        <f>MAX(0,$C784-Parameters!$C$15)*Parameters!$D$15</f>
        <v>2018.6671306517553</v>
      </c>
      <c r="G784" s="59">
        <f t="shared" si="114"/>
        <v>9056.0013919552657</v>
      </c>
      <c r="H784" s="59">
        <f>IF(D784=0,0,Parameters!$C$13*Parameters!$D$13)+IF(E784=0,0,Parameters!$C$14*Parameters!$D$14)+IF(F784=0,0,Parameters!$C$15*Parameters!$D$15)</f>
        <v>24000</v>
      </c>
      <c r="I784" s="60">
        <f t="shared" ref="I784:I847" si="122">IF(H784=0,0,G784/H784)</f>
        <v>0.37733339133146943</v>
      </c>
      <c r="J784" s="58">
        <f>'S(t) modelling'!H776</f>
        <v>112.31045119035998</v>
      </c>
      <c r="K784" s="57">
        <f>MAX(0,$J784-Parameters!$C$13)*Parameters!$D$13</f>
        <v>4231.0451190359981</v>
      </c>
      <c r="L784" s="27">
        <f>MAX(0,$J784-Parameters!$C$14)*Parameters!$D$14</f>
        <v>3231.0451190359986</v>
      </c>
      <c r="M784" s="58">
        <f>MAX(0,$J784-Parameters!$C$15)*Parameters!$D$15</f>
        <v>2231.0451190359986</v>
      </c>
      <c r="N784" s="61">
        <f t="shared" si="115"/>
        <v>9693.1353571079944</v>
      </c>
      <c r="O784" s="59">
        <f>IF(K784=0,0,Parameters!$C$13*Parameters!$D$13)+IF(L784=0,0,Parameters!$C$14*Parameters!$D$14)+IF(M784=0,0,Parameters!$C$15*Parameters!$D$15)</f>
        <v>24000</v>
      </c>
      <c r="P784" s="60">
        <f t="shared" si="117"/>
        <v>0.40388063987949979</v>
      </c>
      <c r="R784" s="56">
        <f t="shared" si="118"/>
        <v>770</v>
      </c>
      <c r="S784" s="57">
        <f>MAX(0,$C784-Parameters!$C$16)*Parameters!$D$16</f>
        <v>2018.6671306517553</v>
      </c>
      <c r="T784" s="58">
        <f>MAX(0,$C784-Parameters!$D$17)*Parameters!$D$17</f>
        <v>1018.6671306517553</v>
      </c>
      <c r="U784" s="70">
        <f t="shared" si="116"/>
        <v>3037.3342613035106</v>
      </c>
      <c r="V784" s="71">
        <f>IF(S784=0,0,Parameters!$C$16*Parameters!$D$16)+IF(T784=0,0,Parameters!$C$17*Parameters!$D$17)</f>
        <v>19000</v>
      </c>
      <c r="W784" s="60">
        <f t="shared" si="119"/>
        <v>0.15985969796334268</v>
      </c>
      <c r="X784" s="57">
        <f>MAX(0,$J784-Parameters!$C$16)*Parameters!$D$16</f>
        <v>2231.0451190359986</v>
      </c>
      <c r="Y784" s="27">
        <f>MAX(0,$J784-Parameters!$C$17)*Parameters!$D$17</f>
        <v>1231.0451190359984</v>
      </c>
      <c r="Z784" s="72">
        <f t="shared" si="120"/>
        <v>3462.0902380719972</v>
      </c>
      <c r="AA784" s="61">
        <f>IF(X784=0,0,Parameters!$C$16*Parameters!$D$16)+IF(Y784=0,0,Parameters!$C$17*Parameters!$D$17)</f>
        <v>19000</v>
      </c>
      <c r="AB784" s="60">
        <f t="shared" si="121"/>
        <v>0.18221527568799986</v>
      </c>
    </row>
    <row r="785" spans="2:28" x14ac:dyDescent="0.3">
      <c r="B785" s="56">
        <f>'S(t) modelling'!A777</f>
        <v>771</v>
      </c>
      <c r="C785" s="57">
        <f>'S(t) modelling'!E777</f>
        <v>93.60949821517184</v>
      </c>
      <c r="D785" s="57">
        <f>MAX(0,$C785-Parameters!$C$13)*Parameters!$D$13</f>
        <v>2360.9498215171839</v>
      </c>
      <c r="E785" s="27">
        <f>MAX(0,$C785-Parameters!$C$14)*Parameters!$D$14</f>
        <v>1360.9498215171839</v>
      </c>
      <c r="F785" s="58">
        <f>MAX(0,$C785-Parameters!$C$15)*Parameters!$D$15</f>
        <v>360.94982151718398</v>
      </c>
      <c r="G785" s="59">
        <f t="shared" si="114"/>
        <v>4082.8494645515516</v>
      </c>
      <c r="H785" s="59">
        <f>IF(D785=0,0,Parameters!$C$13*Parameters!$D$13)+IF(E785=0,0,Parameters!$C$14*Parameters!$D$14)+IF(F785=0,0,Parameters!$C$15*Parameters!$D$15)</f>
        <v>24000</v>
      </c>
      <c r="I785" s="60">
        <f t="shared" si="122"/>
        <v>0.17011872768964797</v>
      </c>
      <c r="J785" s="58">
        <f>'S(t) modelling'!H777</f>
        <v>104.99841739795043</v>
      </c>
      <c r="K785" s="57">
        <f>MAX(0,$J785-Parameters!$C$13)*Parameters!$D$13</f>
        <v>3499.8417397950434</v>
      </c>
      <c r="L785" s="27">
        <f>MAX(0,$J785-Parameters!$C$14)*Parameters!$D$14</f>
        <v>2499.8417397950434</v>
      </c>
      <c r="M785" s="58">
        <f>MAX(0,$J785-Parameters!$C$15)*Parameters!$D$15</f>
        <v>1499.8417397950434</v>
      </c>
      <c r="N785" s="61">
        <f t="shared" si="115"/>
        <v>7499.5252193851302</v>
      </c>
      <c r="O785" s="59">
        <f>IF(K785=0,0,Parameters!$C$13*Parameters!$D$13)+IF(L785=0,0,Parameters!$C$14*Parameters!$D$14)+IF(M785=0,0,Parameters!$C$15*Parameters!$D$15)</f>
        <v>24000</v>
      </c>
      <c r="P785" s="60">
        <f t="shared" si="117"/>
        <v>0.31248021747438043</v>
      </c>
      <c r="R785" s="56">
        <f t="shared" si="118"/>
        <v>771</v>
      </c>
      <c r="S785" s="57">
        <f>MAX(0,$C785-Parameters!$C$16)*Parameters!$D$16</f>
        <v>360.94982151718398</v>
      </c>
      <c r="T785" s="58">
        <f>MAX(0,$C785-Parameters!$D$17)*Parameters!$D$17</f>
        <v>0</v>
      </c>
      <c r="U785" s="70">
        <f t="shared" si="116"/>
        <v>360.94982151718398</v>
      </c>
      <c r="V785" s="71">
        <f>IF(S785=0,0,Parameters!$C$16*Parameters!$D$16)+IF(T785=0,0,Parameters!$C$17*Parameters!$D$17)</f>
        <v>9000</v>
      </c>
      <c r="W785" s="60">
        <f t="shared" si="119"/>
        <v>4.0105535724131551E-2</v>
      </c>
      <c r="X785" s="57">
        <f>MAX(0,$J785-Parameters!$C$16)*Parameters!$D$16</f>
        <v>1499.8417397950434</v>
      </c>
      <c r="Y785" s="27">
        <f>MAX(0,$J785-Parameters!$C$17)*Parameters!$D$17</f>
        <v>499.84173979504334</v>
      </c>
      <c r="Z785" s="72">
        <f t="shared" si="120"/>
        <v>1999.6834795900868</v>
      </c>
      <c r="AA785" s="61">
        <f>IF(X785=0,0,Parameters!$C$16*Parameters!$D$16)+IF(Y785=0,0,Parameters!$C$17*Parameters!$D$17)</f>
        <v>19000</v>
      </c>
      <c r="AB785" s="60">
        <f t="shared" si="121"/>
        <v>0.10524649892579405</v>
      </c>
    </row>
    <row r="786" spans="2:28" x14ac:dyDescent="0.3">
      <c r="B786" s="56">
        <f>'S(t) modelling'!A778</f>
        <v>772</v>
      </c>
      <c r="C786" s="57">
        <f>'S(t) modelling'!E778</f>
        <v>111.66035997802244</v>
      </c>
      <c r="D786" s="57">
        <f>MAX(0,$C786-Parameters!$C$13)*Parameters!$D$13</f>
        <v>4166.0359978022443</v>
      </c>
      <c r="E786" s="27">
        <f>MAX(0,$C786-Parameters!$C$14)*Parameters!$D$14</f>
        <v>3166.0359978022443</v>
      </c>
      <c r="F786" s="58">
        <f>MAX(0,$C786-Parameters!$C$15)*Parameters!$D$15</f>
        <v>2166.0359978022443</v>
      </c>
      <c r="G786" s="59">
        <f t="shared" si="114"/>
        <v>9498.1079934067329</v>
      </c>
      <c r="H786" s="59">
        <f>IF(D786=0,0,Parameters!$C$13*Parameters!$D$13)+IF(E786=0,0,Parameters!$C$14*Parameters!$D$14)+IF(F786=0,0,Parameters!$C$15*Parameters!$D$15)</f>
        <v>24000</v>
      </c>
      <c r="I786" s="60">
        <f t="shared" si="122"/>
        <v>0.39575449972528054</v>
      </c>
      <c r="J786" s="58">
        <f>'S(t) modelling'!H778</f>
        <v>123.26377674882825</v>
      </c>
      <c r="K786" s="57">
        <f>MAX(0,$J786-Parameters!$C$13)*Parameters!$D$13</f>
        <v>5326.377674882825</v>
      </c>
      <c r="L786" s="27">
        <f>MAX(0,$J786-Parameters!$C$14)*Parameters!$D$14</f>
        <v>4326.377674882825</v>
      </c>
      <c r="M786" s="58">
        <f>MAX(0,$J786-Parameters!$C$15)*Parameters!$D$15</f>
        <v>3326.377674882825</v>
      </c>
      <c r="N786" s="61">
        <f t="shared" si="115"/>
        <v>12979.133024648476</v>
      </c>
      <c r="O786" s="59">
        <f>IF(K786=0,0,Parameters!$C$13*Parameters!$D$13)+IF(L786=0,0,Parameters!$C$14*Parameters!$D$14)+IF(M786=0,0,Parameters!$C$15*Parameters!$D$15)</f>
        <v>24000</v>
      </c>
      <c r="P786" s="60">
        <f t="shared" si="117"/>
        <v>0.54079720936035314</v>
      </c>
      <c r="R786" s="56">
        <f t="shared" si="118"/>
        <v>772</v>
      </c>
      <c r="S786" s="57">
        <f>MAX(0,$C786-Parameters!$C$16)*Parameters!$D$16</f>
        <v>2166.0359978022443</v>
      </c>
      <c r="T786" s="58">
        <f>MAX(0,$C786-Parameters!$D$17)*Parameters!$D$17</f>
        <v>1166.0359978022441</v>
      </c>
      <c r="U786" s="70">
        <f t="shared" si="116"/>
        <v>3332.0719956044886</v>
      </c>
      <c r="V786" s="71">
        <f>IF(S786=0,0,Parameters!$C$16*Parameters!$D$16)+IF(T786=0,0,Parameters!$C$17*Parameters!$D$17)</f>
        <v>19000</v>
      </c>
      <c r="W786" s="60">
        <f t="shared" si="119"/>
        <v>0.17537221029497307</v>
      </c>
      <c r="X786" s="57">
        <f>MAX(0,$J786-Parameters!$C$16)*Parameters!$D$16</f>
        <v>3326.377674882825</v>
      </c>
      <c r="Y786" s="27">
        <f>MAX(0,$J786-Parameters!$C$17)*Parameters!$D$17</f>
        <v>2326.377674882825</v>
      </c>
      <c r="Z786" s="72">
        <f t="shared" si="120"/>
        <v>5652.75534976565</v>
      </c>
      <c r="AA786" s="61">
        <f>IF(X786=0,0,Parameters!$C$16*Parameters!$D$16)+IF(Y786=0,0,Parameters!$C$17*Parameters!$D$17)</f>
        <v>19000</v>
      </c>
      <c r="AB786" s="60">
        <f t="shared" si="121"/>
        <v>0.29751343946135</v>
      </c>
    </row>
    <row r="787" spans="2:28" x14ac:dyDescent="0.3">
      <c r="B787" s="56">
        <f>'S(t) modelling'!A779</f>
        <v>773</v>
      </c>
      <c r="C787" s="57">
        <f>'S(t) modelling'!E779</f>
        <v>91.184383159616758</v>
      </c>
      <c r="D787" s="57">
        <f>MAX(0,$C787-Parameters!$C$13)*Parameters!$D$13</f>
        <v>2118.4383159616759</v>
      </c>
      <c r="E787" s="27">
        <f>MAX(0,$C787-Parameters!$C$14)*Parameters!$D$14</f>
        <v>1118.4383159616757</v>
      </c>
      <c r="F787" s="58">
        <f>MAX(0,$C787-Parameters!$C$15)*Parameters!$D$15</f>
        <v>118.43831596167576</v>
      </c>
      <c r="G787" s="59">
        <f t="shared" si="114"/>
        <v>3355.3149478850278</v>
      </c>
      <c r="H787" s="59">
        <f>IF(D787=0,0,Parameters!$C$13*Parameters!$D$13)+IF(E787=0,0,Parameters!$C$14*Parameters!$D$14)+IF(F787=0,0,Parameters!$C$15*Parameters!$D$15)</f>
        <v>24000</v>
      </c>
      <c r="I787" s="60">
        <f t="shared" si="122"/>
        <v>0.1398047894952095</v>
      </c>
      <c r="J787" s="58">
        <f>'S(t) modelling'!H779</f>
        <v>93.34007056298168</v>
      </c>
      <c r="K787" s="57">
        <f>MAX(0,$J787-Parameters!$C$13)*Parameters!$D$13</f>
        <v>2334.0070562981682</v>
      </c>
      <c r="L787" s="27">
        <f>MAX(0,$J787-Parameters!$C$14)*Parameters!$D$14</f>
        <v>1334.007056298168</v>
      </c>
      <c r="M787" s="58">
        <f>MAX(0,$J787-Parameters!$C$15)*Parameters!$D$15</f>
        <v>334.00705629816798</v>
      </c>
      <c r="N787" s="61">
        <f t="shared" si="115"/>
        <v>4002.0211688945046</v>
      </c>
      <c r="O787" s="59">
        <f>IF(K787=0,0,Parameters!$C$13*Parameters!$D$13)+IF(L787=0,0,Parameters!$C$14*Parameters!$D$14)+IF(M787=0,0,Parameters!$C$15*Parameters!$D$15)</f>
        <v>24000</v>
      </c>
      <c r="P787" s="60">
        <f t="shared" si="117"/>
        <v>0.16675088203727104</v>
      </c>
      <c r="R787" s="56">
        <f t="shared" si="118"/>
        <v>773</v>
      </c>
      <c r="S787" s="57">
        <f>MAX(0,$C787-Parameters!$C$16)*Parameters!$D$16</f>
        <v>118.43831596167576</v>
      </c>
      <c r="T787" s="58">
        <f>MAX(0,$C787-Parameters!$D$17)*Parameters!$D$17</f>
        <v>0</v>
      </c>
      <c r="U787" s="70">
        <f t="shared" si="116"/>
        <v>118.43831596167576</v>
      </c>
      <c r="V787" s="71">
        <f>IF(S787=0,0,Parameters!$C$16*Parameters!$D$16)+IF(T787=0,0,Parameters!$C$17*Parameters!$D$17)</f>
        <v>9000</v>
      </c>
      <c r="W787" s="60">
        <f t="shared" si="119"/>
        <v>1.3159812884630639E-2</v>
      </c>
      <c r="X787" s="57">
        <f>MAX(0,$J787-Parameters!$C$16)*Parameters!$D$16</f>
        <v>334.00705629816798</v>
      </c>
      <c r="Y787" s="27">
        <f>MAX(0,$J787-Parameters!$C$17)*Parameters!$D$17</f>
        <v>0</v>
      </c>
      <c r="Z787" s="72">
        <f t="shared" si="120"/>
        <v>334.00705629816798</v>
      </c>
      <c r="AA787" s="61">
        <f>IF(X787=0,0,Parameters!$C$16*Parameters!$D$16)+IF(Y787=0,0,Parameters!$C$17*Parameters!$D$17)</f>
        <v>9000</v>
      </c>
      <c r="AB787" s="60">
        <f t="shared" si="121"/>
        <v>3.7111895144240889E-2</v>
      </c>
    </row>
    <row r="788" spans="2:28" x14ac:dyDescent="0.3">
      <c r="B788" s="56">
        <f>'S(t) modelling'!A780</f>
        <v>774</v>
      </c>
      <c r="C788" s="57">
        <f>'S(t) modelling'!E780</f>
        <v>111.36546104933144</v>
      </c>
      <c r="D788" s="57">
        <f>MAX(0,$C788-Parameters!$C$13)*Parameters!$D$13</f>
        <v>4136.5461049331443</v>
      </c>
      <c r="E788" s="27">
        <f>MAX(0,$C788-Parameters!$C$14)*Parameters!$D$14</f>
        <v>3136.5461049331443</v>
      </c>
      <c r="F788" s="58">
        <f>MAX(0,$C788-Parameters!$C$15)*Parameters!$D$15</f>
        <v>2136.5461049331443</v>
      </c>
      <c r="G788" s="59">
        <f t="shared" si="114"/>
        <v>9409.6383147994329</v>
      </c>
      <c r="H788" s="59">
        <f>IF(D788=0,0,Parameters!$C$13*Parameters!$D$13)+IF(E788=0,0,Parameters!$C$14*Parameters!$D$14)+IF(F788=0,0,Parameters!$C$15*Parameters!$D$15)</f>
        <v>24000</v>
      </c>
      <c r="I788" s="60">
        <f t="shared" si="122"/>
        <v>0.39206826311664306</v>
      </c>
      <c r="J788" s="58">
        <f>'S(t) modelling'!H780</f>
        <v>134.26511964259754</v>
      </c>
      <c r="K788" s="57">
        <f>MAX(0,$J788-Parameters!$C$13)*Parameters!$D$13</f>
        <v>6426.5119642597538</v>
      </c>
      <c r="L788" s="27">
        <f>MAX(0,$J788-Parameters!$C$14)*Parameters!$D$14</f>
        <v>5426.5119642597538</v>
      </c>
      <c r="M788" s="58">
        <f>MAX(0,$J788-Parameters!$C$15)*Parameters!$D$15</f>
        <v>4426.5119642597538</v>
      </c>
      <c r="N788" s="61">
        <f t="shared" si="115"/>
        <v>16279.535892779262</v>
      </c>
      <c r="O788" s="59">
        <f>IF(K788=0,0,Parameters!$C$13*Parameters!$D$13)+IF(L788=0,0,Parameters!$C$14*Parameters!$D$14)+IF(M788=0,0,Parameters!$C$15*Parameters!$D$15)</f>
        <v>24000</v>
      </c>
      <c r="P788" s="60">
        <f t="shared" si="117"/>
        <v>0.67831399553246929</v>
      </c>
      <c r="R788" s="56">
        <f t="shared" si="118"/>
        <v>774</v>
      </c>
      <c r="S788" s="57">
        <f>MAX(0,$C788-Parameters!$C$16)*Parameters!$D$16</f>
        <v>2136.5461049331443</v>
      </c>
      <c r="T788" s="58">
        <f>MAX(0,$C788-Parameters!$D$17)*Parameters!$D$17</f>
        <v>1136.5461049331443</v>
      </c>
      <c r="U788" s="70">
        <f t="shared" si="116"/>
        <v>3273.0922098662886</v>
      </c>
      <c r="V788" s="71">
        <f>IF(S788=0,0,Parameters!$C$16*Parameters!$D$16)+IF(T788=0,0,Parameters!$C$17*Parameters!$D$17)</f>
        <v>19000</v>
      </c>
      <c r="W788" s="60">
        <f t="shared" si="119"/>
        <v>0.17226801104559414</v>
      </c>
      <c r="X788" s="57">
        <f>MAX(0,$J788-Parameters!$C$16)*Parameters!$D$16</f>
        <v>4426.5119642597538</v>
      </c>
      <c r="Y788" s="27">
        <f>MAX(0,$J788-Parameters!$C$17)*Parameters!$D$17</f>
        <v>3426.5119642597538</v>
      </c>
      <c r="Z788" s="72">
        <f t="shared" si="120"/>
        <v>7853.0239285195075</v>
      </c>
      <c r="AA788" s="61">
        <f>IF(X788=0,0,Parameters!$C$16*Parameters!$D$16)+IF(Y788=0,0,Parameters!$C$17*Parameters!$D$17)</f>
        <v>19000</v>
      </c>
      <c r="AB788" s="60">
        <f t="shared" si="121"/>
        <v>0.41331704886944776</v>
      </c>
    </row>
    <row r="789" spans="2:28" x14ac:dyDescent="0.3">
      <c r="B789" s="56">
        <f>'S(t) modelling'!A781</f>
        <v>775</v>
      </c>
      <c r="C789" s="57">
        <f>'S(t) modelling'!E781</f>
        <v>99.352059200995186</v>
      </c>
      <c r="D789" s="57">
        <f>MAX(0,$C789-Parameters!$C$13)*Parameters!$D$13</f>
        <v>2935.2059200995186</v>
      </c>
      <c r="E789" s="27">
        <f>MAX(0,$C789-Parameters!$C$14)*Parameters!$D$14</f>
        <v>1935.2059200995186</v>
      </c>
      <c r="F789" s="58">
        <f>MAX(0,$C789-Parameters!$C$15)*Parameters!$D$15</f>
        <v>935.20592009951861</v>
      </c>
      <c r="G789" s="59">
        <f t="shared" si="114"/>
        <v>5805.6177602985554</v>
      </c>
      <c r="H789" s="59">
        <f>IF(D789=0,0,Parameters!$C$13*Parameters!$D$13)+IF(E789=0,0,Parameters!$C$14*Parameters!$D$14)+IF(F789=0,0,Parameters!$C$15*Parameters!$D$15)</f>
        <v>24000</v>
      </c>
      <c r="I789" s="60">
        <f t="shared" si="122"/>
        <v>0.2419007400124398</v>
      </c>
      <c r="J789" s="58">
        <f>'S(t) modelling'!H781</f>
        <v>113.74576390271905</v>
      </c>
      <c r="K789" s="57">
        <f>MAX(0,$J789-Parameters!$C$13)*Parameters!$D$13</f>
        <v>4374.5763902719045</v>
      </c>
      <c r="L789" s="27">
        <f>MAX(0,$J789-Parameters!$C$14)*Parameters!$D$14</f>
        <v>3374.576390271905</v>
      </c>
      <c r="M789" s="58">
        <f>MAX(0,$J789-Parameters!$C$15)*Parameters!$D$15</f>
        <v>2374.576390271905</v>
      </c>
      <c r="N789" s="61">
        <f t="shared" si="115"/>
        <v>10123.729170815714</v>
      </c>
      <c r="O789" s="59">
        <f>IF(K789=0,0,Parameters!$C$13*Parameters!$D$13)+IF(L789=0,0,Parameters!$C$14*Parameters!$D$14)+IF(M789=0,0,Parameters!$C$15*Parameters!$D$15)</f>
        <v>24000</v>
      </c>
      <c r="P789" s="60">
        <f t="shared" si="117"/>
        <v>0.42182204878398805</v>
      </c>
      <c r="R789" s="56">
        <f t="shared" si="118"/>
        <v>775</v>
      </c>
      <c r="S789" s="57">
        <f>MAX(0,$C789-Parameters!$C$16)*Parameters!$D$16</f>
        <v>935.20592009951861</v>
      </c>
      <c r="T789" s="58">
        <f>MAX(0,$C789-Parameters!$D$17)*Parameters!$D$17</f>
        <v>0</v>
      </c>
      <c r="U789" s="70">
        <f t="shared" si="116"/>
        <v>935.20592009951861</v>
      </c>
      <c r="V789" s="71">
        <f>IF(S789=0,0,Parameters!$C$16*Parameters!$D$16)+IF(T789=0,0,Parameters!$C$17*Parameters!$D$17)</f>
        <v>9000</v>
      </c>
      <c r="W789" s="60">
        <f t="shared" si="119"/>
        <v>0.10391176889994651</v>
      </c>
      <c r="X789" s="57">
        <f>MAX(0,$J789-Parameters!$C$16)*Parameters!$D$16</f>
        <v>2374.576390271905</v>
      </c>
      <c r="Y789" s="27">
        <f>MAX(0,$J789-Parameters!$C$17)*Parameters!$D$17</f>
        <v>1374.5763902719048</v>
      </c>
      <c r="Z789" s="72">
        <f t="shared" si="120"/>
        <v>3749.15278054381</v>
      </c>
      <c r="AA789" s="61">
        <f>IF(X789=0,0,Parameters!$C$16*Parameters!$D$16)+IF(Y789=0,0,Parameters!$C$17*Parameters!$D$17)</f>
        <v>19000</v>
      </c>
      <c r="AB789" s="60">
        <f t="shared" si="121"/>
        <v>0.19732383055493738</v>
      </c>
    </row>
    <row r="790" spans="2:28" x14ac:dyDescent="0.3">
      <c r="B790" s="56">
        <f>'S(t) modelling'!A782</f>
        <v>776</v>
      </c>
      <c r="C790" s="57">
        <f>'S(t) modelling'!E782</f>
        <v>108.47768485827466</v>
      </c>
      <c r="D790" s="57">
        <f>MAX(0,$C790-Parameters!$C$13)*Parameters!$D$13</f>
        <v>3847.7684858274656</v>
      </c>
      <c r="E790" s="27">
        <f>MAX(0,$C790-Parameters!$C$14)*Parameters!$D$14</f>
        <v>2847.7684858274656</v>
      </c>
      <c r="F790" s="58">
        <f>MAX(0,$C790-Parameters!$C$15)*Parameters!$D$15</f>
        <v>1847.7684858274656</v>
      </c>
      <c r="G790" s="59">
        <f t="shared" si="114"/>
        <v>8543.3054574823964</v>
      </c>
      <c r="H790" s="59">
        <f>IF(D790=0,0,Parameters!$C$13*Parameters!$D$13)+IF(E790=0,0,Parameters!$C$14*Parameters!$D$14)+IF(F790=0,0,Parameters!$C$15*Parameters!$D$15)</f>
        <v>24000</v>
      </c>
      <c r="I790" s="60">
        <f t="shared" si="122"/>
        <v>0.35597106072843321</v>
      </c>
      <c r="J790" s="58">
        <f>'S(t) modelling'!H782</f>
        <v>125.56047286848148</v>
      </c>
      <c r="K790" s="57">
        <f>MAX(0,$J790-Parameters!$C$13)*Parameters!$D$13</f>
        <v>5556.0472868481484</v>
      </c>
      <c r="L790" s="27">
        <f>MAX(0,$J790-Parameters!$C$14)*Parameters!$D$14</f>
        <v>4556.0472868481484</v>
      </c>
      <c r="M790" s="58">
        <f>MAX(0,$J790-Parameters!$C$15)*Parameters!$D$15</f>
        <v>3556.0472868481484</v>
      </c>
      <c r="N790" s="61">
        <f t="shared" si="115"/>
        <v>13668.141860544445</v>
      </c>
      <c r="O790" s="59">
        <f>IF(K790=0,0,Parameters!$C$13*Parameters!$D$13)+IF(L790=0,0,Parameters!$C$14*Parameters!$D$14)+IF(M790=0,0,Parameters!$C$15*Parameters!$D$15)</f>
        <v>24000</v>
      </c>
      <c r="P790" s="60">
        <f t="shared" si="117"/>
        <v>0.56950591085601854</v>
      </c>
      <c r="R790" s="56">
        <f t="shared" si="118"/>
        <v>776</v>
      </c>
      <c r="S790" s="57">
        <f>MAX(0,$C790-Parameters!$C$16)*Parameters!$D$16</f>
        <v>1847.7684858274656</v>
      </c>
      <c r="T790" s="58">
        <f>MAX(0,$C790-Parameters!$D$17)*Parameters!$D$17</f>
        <v>847.76848582746561</v>
      </c>
      <c r="U790" s="70">
        <f t="shared" si="116"/>
        <v>2695.5369716549312</v>
      </c>
      <c r="V790" s="71">
        <f>IF(S790=0,0,Parameters!$C$16*Parameters!$D$16)+IF(T790=0,0,Parameters!$C$17*Parameters!$D$17)</f>
        <v>19000</v>
      </c>
      <c r="W790" s="60">
        <f t="shared" si="119"/>
        <v>0.1418703669292069</v>
      </c>
      <c r="X790" s="57">
        <f>MAX(0,$J790-Parameters!$C$16)*Parameters!$D$16</f>
        <v>3556.0472868481484</v>
      </c>
      <c r="Y790" s="27">
        <f>MAX(0,$J790-Parameters!$C$17)*Parameters!$D$17</f>
        <v>2556.0472868481484</v>
      </c>
      <c r="Z790" s="72">
        <f t="shared" si="120"/>
        <v>6112.0945736962967</v>
      </c>
      <c r="AA790" s="61">
        <f>IF(X790=0,0,Parameters!$C$16*Parameters!$D$16)+IF(Y790=0,0,Parameters!$C$17*Parameters!$D$17)</f>
        <v>19000</v>
      </c>
      <c r="AB790" s="60">
        <f t="shared" si="121"/>
        <v>0.32168918808927877</v>
      </c>
    </row>
    <row r="791" spans="2:28" x14ac:dyDescent="0.3">
      <c r="B791" s="56">
        <f>'S(t) modelling'!A783</f>
        <v>777</v>
      </c>
      <c r="C791" s="57">
        <f>'S(t) modelling'!E783</f>
        <v>97.67280611049344</v>
      </c>
      <c r="D791" s="57">
        <f>MAX(0,$C791-Parameters!$C$13)*Parameters!$D$13</f>
        <v>2767.2806110493439</v>
      </c>
      <c r="E791" s="27">
        <f>MAX(0,$C791-Parameters!$C$14)*Parameters!$D$14</f>
        <v>1767.2806110493439</v>
      </c>
      <c r="F791" s="58">
        <f>MAX(0,$C791-Parameters!$C$15)*Parameters!$D$15</f>
        <v>767.28061104934397</v>
      </c>
      <c r="G791" s="59">
        <f t="shared" si="114"/>
        <v>5301.8418331480316</v>
      </c>
      <c r="H791" s="59">
        <f>IF(D791=0,0,Parameters!$C$13*Parameters!$D$13)+IF(E791=0,0,Parameters!$C$14*Parameters!$D$14)+IF(F791=0,0,Parameters!$C$15*Parameters!$D$15)</f>
        <v>24000</v>
      </c>
      <c r="I791" s="60">
        <f t="shared" si="122"/>
        <v>0.22091007638116797</v>
      </c>
      <c r="J791" s="58">
        <f>'S(t) modelling'!H783</f>
        <v>102.42462928449919</v>
      </c>
      <c r="K791" s="57">
        <f>MAX(0,$J791-Parameters!$C$13)*Parameters!$D$13</f>
        <v>3242.4629284499188</v>
      </c>
      <c r="L791" s="27">
        <f>MAX(0,$J791-Parameters!$C$14)*Parameters!$D$14</f>
        <v>2242.4629284499188</v>
      </c>
      <c r="M791" s="58">
        <f>MAX(0,$J791-Parameters!$C$15)*Parameters!$D$15</f>
        <v>1242.462928449919</v>
      </c>
      <c r="N791" s="61">
        <f t="shared" si="115"/>
        <v>6727.3887853497563</v>
      </c>
      <c r="O791" s="59">
        <f>IF(K791=0,0,Parameters!$C$13*Parameters!$D$13)+IF(L791=0,0,Parameters!$C$14*Parameters!$D$14)+IF(M791=0,0,Parameters!$C$15*Parameters!$D$15)</f>
        <v>24000</v>
      </c>
      <c r="P791" s="60">
        <f t="shared" si="117"/>
        <v>0.28030786605623986</v>
      </c>
      <c r="R791" s="56">
        <f t="shared" si="118"/>
        <v>777</v>
      </c>
      <c r="S791" s="57">
        <f>MAX(0,$C791-Parameters!$C$16)*Parameters!$D$16</f>
        <v>767.28061104934397</v>
      </c>
      <c r="T791" s="58">
        <f>MAX(0,$C791-Parameters!$D$17)*Parameters!$D$17</f>
        <v>0</v>
      </c>
      <c r="U791" s="70">
        <f t="shared" si="116"/>
        <v>767.28061104934397</v>
      </c>
      <c r="V791" s="71">
        <f>IF(S791=0,0,Parameters!$C$16*Parameters!$D$16)+IF(T791=0,0,Parameters!$C$17*Parameters!$D$17)</f>
        <v>9000</v>
      </c>
      <c r="W791" s="60">
        <f t="shared" si="119"/>
        <v>8.5253401227704889E-2</v>
      </c>
      <c r="X791" s="57">
        <f>MAX(0,$J791-Parameters!$C$16)*Parameters!$D$16</f>
        <v>1242.462928449919</v>
      </c>
      <c r="Y791" s="27">
        <f>MAX(0,$J791-Parameters!$C$17)*Parameters!$D$17</f>
        <v>242.46292844991899</v>
      </c>
      <c r="Z791" s="72">
        <f t="shared" si="120"/>
        <v>1484.925856899838</v>
      </c>
      <c r="AA791" s="61">
        <f>IF(X791=0,0,Parameters!$C$16*Parameters!$D$16)+IF(Y791=0,0,Parameters!$C$17*Parameters!$D$17)</f>
        <v>19000</v>
      </c>
      <c r="AB791" s="60">
        <f t="shared" si="121"/>
        <v>7.8153992468412523E-2</v>
      </c>
    </row>
    <row r="792" spans="2:28" x14ac:dyDescent="0.3">
      <c r="B792" s="56">
        <f>'S(t) modelling'!A784</f>
        <v>778</v>
      </c>
      <c r="C792" s="57">
        <f>'S(t) modelling'!E784</f>
        <v>106.80976532660581</v>
      </c>
      <c r="D792" s="57">
        <f>MAX(0,$C792-Parameters!$C$13)*Parameters!$D$13</f>
        <v>3680.9765326605811</v>
      </c>
      <c r="E792" s="27">
        <f>MAX(0,$C792-Parameters!$C$14)*Parameters!$D$14</f>
        <v>2680.9765326605811</v>
      </c>
      <c r="F792" s="58">
        <f>MAX(0,$C792-Parameters!$C$15)*Parameters!$D$15</f>
        <v>1680.9765326605814</v>
      </c>
      <c r="G792" s="59">
        <f t="shared" si="114"/>
        <v>8042.9295979817434</v>
      </c>
      <c r="H792" s="59">
        <f>IF(D792=0,0,Parameters!$C$13*Parameters!$D$13)+IF(E792=0,0,Parameters!$C$14*Parameters!$D$14)+IF(F792=0,0,Parameters!$C$15*Parameters!$D$15)</f>
        <v>24000</v>
      </c>
      <c r="I792" s="60">
        <f t="shared" si="122"/>
        <v>0.33512206658257265</v>
      </c>
      <c r="J792" s="58">
        <f>'S(t) modelling'!H784</f>
        <v>97.615829338791599</v>
      </c>
      <c r="K792" s="57">
        <f>MAX(0,$J792-Parameters!$C$13)*Parameters!$D$13</f>
        <v>2761.58293387916</v>
      </c>
      <c r="L792" s="27">
        <f>MAX(0,$J792-Parameters!$C$14)*Parameters!$D$14</f>
        <v>1761.58293387916</v>
      </c>
      <c r="M792" s="58">
        <f>MAX(0,$J792-Parameters!$C$15)*Parameters!$D$15</f>
        <v>761.5829338791599</v>
      </c>
      <c r="N792" s="61">
        <f t="shared" si="115"/>
        <v>5284.74880163748</v>
      </c>
      <c r="O792" s="59">
        <f>IF(K792=0,0,Parameters!$C$13*Parameters!$D$13)+IF(L792=0,0,Parameters!$C$14*Parameters!$D$14)+IF(M792=0,0,Parameters!$C$15*Parameters!$D$15)</f>
        <v>24000</v>
      </c>
      <c r="P792" s="60">
        <f t="shared" si="117"/>
        <v>0.220197866734895</v>
      </c>
      <c r="R792" s="56">
        <f t="shared" si="118"/>
        <v>778</v>
      </c>
      <c r="S792" s="57">
        <f>MAX(0,$C792-Parameters!$C$16)*Parameters!$D$16</f>
        <v>1680.9765326605814</v>
      </c>
      <c r="T792" s="58">
        <f>MAX(0,$C792-Parameters!$D$17)*Parameters!$D$17</f>
        <v>680.97653266058137</v>
      </c>
      <c r="U792" s="70">
        <f t="shared" si="116"/>
        <v>2361.9530653211627</v>
      </c>
      <c r="V792" s="71">
        <f>IF(S792=0,0,Parameters!$C$16*Parameters!$D$16)+IF(T792=0,0,Parameters!$C$17*Parameters!$D$17)</f>
        <v>19000</v>
      </c>
      <c r="W792" s="60">
        <f t="shared" si="119"/>
        <v>0.12431331922742962</v>
      </c>
      <c r="X792" s="57">
        <f>MAX(0,$J792-Parameters!$C$16)*Parameters!$D$16</f>
        <v>761.5829338791599</v>
      </c>
      <c r="Y792" s="27">
        <f>MAX(0,$J792-Parameters!$C$17)*Parameters!$D$17</f>
        <v>0</v>
      </c>
      <c r="Z792" s="72">
        <f t="shared" si="120"/>
        <v>761.5829338791599</v>
      </c>
      <c r="AA792" s="61">
        <f>IF(X792=0,0,Parameters!$C$16*Parameters!$D$16)+IF(Y792=0,0,Parameters!$C$17*Parameters!$D$17)</f>
        <v>9000</v>
      </c>
      <c r="AB792" s="60">
        <f t="shared" si="121"/>
        <v>8.4620325986573319E-2</v>
      </c>
    </row>
    <row r="793" spans="2:28" x14ac:dyDescent="0.3">
      <c r="B793" s="56">
        <f>'S(t) modelling'!A785</f>
        <v>779</v>
      </c>
      <c r="C793" s="57">
        <f>'S(t) modelling'!E785</f>
        <v>107.51214335456265</v>
      </c>
      <c r="D793" s="57">
        <f>MAX(0,$C793-Parameters!$C$13)*Parameters!$D$13</f>
        <v>3751.2143354562654</v>
      </c>
      <c r="E793" s="27">
        <f>MAX(0,$C793-Parameters!$C$14)*Parameters!$D$14</f>
        <v>2751.2143354562654</v>
      </c>
      <c r="F793" s="58">
        <f>MAX(0,$C793-Parameters!$C$15)*Parameters!$D$15</f>
        <v>1751.2143354562654</v>
      </c>
      <c r="G793" s="59">
        <f t="shared" si="114"/>
        <v>8253.6430063687967</v>
      </c>
      <c r="H793" s="59">
        <f>IF(D793=0,0,Parameters!$C$13*Parameters!$D$13)+IF(E793=0,0,Parameters!$C$14*Parameters!$D$14)+IF(F793=0,0,Parameters!$C$15*Parameters!$D$15)</f>
        <v>24000</v>
      </c>
      <c r="I793" s="60">
        <f t="shared" si="122"/>
        <v>0.34390179193203319</v>
      </c>
      <c r="J793" s="58">
        <f>'S(t) modelling'!H785</f>
        <v>131.96239758963287</v>
      </c>
      <c r="K793" s="57">
        <f>MAX(0,$J793-Parameters!$C$13)*Parameters!$D$13</f>
        <v>6196.2397589632874</v>
      </c>
      <c r="L793" s="27">
        <f>MAX(0,$J793-Parameters!$C$14)*Parameters!$D$14</f>
        <v>5196.2397589632874</v>
      </c>
      <c r="M793" s="58">
        <f>MAX(0,$J793-Parameters!$C$15)*Parameters!$D$15</f>
        <v>4196.2397589632874</v>
      </c>
      <c r="N793" s="61">
        <f t="shared" si="115"/>
        <v>15588.719276889862</v>
      </c>
      <c r="O793" s="59">
        <f>IF(K793=0,0,Parameters!$C$13*Parameters!$D$13)+IF(L793=0,0,Parameters!$C$14*Parameters!$D$14)+IF(M793=0,0,Parameters!$C$15*Parameters!$D$15)</f>
        <v>24000</v>
      </c>
      <c r="P793" s="60">
        <f t="shared" si="117"/>
        <v>0.64952996987041089</v>
      </c>
      <c r="R793" s="56">
        <f t="shared" si="118"/>
        <v>779</v>
      </c>
      <c r="S793" s="57">
        <f>MAX(0,$C793-Parameters!$C$16)*Parameters!$D$16</f>
        <v>1751.2143354562654</v>
      </c>
      <c r="T793" s="58">
        <f>MAX(0,$C793-Parameters!$D$17)*Parameters!$D$17</f>
        <v>751.2143354562653</v>
      </c>
      <c r="U793" s="70">
        <f t="shared" si="116"/>
        <v>2502.4286709125308</v>
      </c>
      <c r="V793" s="71">
        <f>IF(S793=0,0,Parameters!$C$16*Parameters!$D$16)+IF(T793=0,0,Parameters!$C$17*Parameters!$D$17)</f>
        <v>19000</v>
      </c>
      <c r="W793" s="60">
        <f t="shared" si="119"/>
        <v>0.1317067721532911</v>
      </c>
      <c r="X793" s="57">
        <f>MAX(0,$J793-Parameters!$C$16)*Parameters!$D$16</f>
        <v>4196.2397589632874</v>
      </c>
      <c r="Y793" s="27">
        <f>MAX(0,$J793-Parameters!$C$17)*Parameters!$D$17</f>
        <v>3196.2397589632874</v>
      </c>
      <c r="Z793" s="72">
        <f t="shared" si="120"/>
        <v>7392.4795179265748</v>
      </c>
      <c r="AA793" s="61">
        <f>IF(X793=0,0,Parameters!$C$16*Parameters!$D$16)+IF(Y793=0,0,Parameters!$C$17*Parameters!$D$17)</f>
        <v>19000</v>
      </c>
      <c r="AB793" s="60">
        <f t="shared" si="121"/>
        <v>0.38907786936455657</v>
      </c>
    </row>
    <row r="794" spans="2:28" x14ac:dyDescent="0.3">
      <c r="B794" s="56">
        <f>'S(t) modelling'!A786</f>
        <v>780</v>
      </c>
      <c r="C794" s="57">
        <f>'S(t) modelling'!E786</f>
        <v>112.39349580973564</v>
      </c>
      <c r="D794" s="57">
        <f>MAX(0,$C794-Parameters!$C$13)*Parameters!$D$13</f>
        <v>4239.3495809735641</v>
      </c>
      <c r="E794" s="27">
        <f>MAX(0,$C794-Parameters!$C$14)*Parameters!$D$14</f>
        <v>3239.3495809735641</v>
      </c>
      <c r="F794" s="58">
        <f>MAX(0,$C794-Parameters!$C$15)*Parameters!$D$15</f>
        <v>2239.3495809735641</v>
      </c>
      <c r="G794" s="59">
        <f t="shared" si="114"/>
        <v>9718.0487429206914</v>
      </c>
      <c r="H794" s="59">
        <f>IF(D794=0,0,Parameters!$C$13*Parameters!$D$13)+IF(E794=0,0,Parameters!$C$14*Parameters!$D$14)+IF(F794=0,0,Parameters!$C$15*Parameters!$D$15)</f>
        <v>24000</v>
      </c>
      <c r="I794" s="60">
        <f t="shared" si="122"/>
        <v>0.40491869762169547</v>
      </c>
      <c r="J794" s="58">
        <f>'S(t) modelling'!H786</f>
        <v>130.85674626028583</v>
      </c>
      <c r="K794" s="57">
        <f>MAX(0,$J794-Parameters!$C$13)*Parameters!$D$13</f>
        <v>6085.6746260285836</v>
      </c>
      <c r="L794" s="27">
        <f>MAX(0,$J794-Parameters!$C$14)*Parameters!$D$14</f>
        <v>5085.6746260285836</v>
      </c>
      <c r="M794" s="58">
        <f>MAX(0,$J794-Parameters!$C$15)*Parameters!$D$15</f>
        <v>4085.6746260285831</v>
      </c>
      <c r="N794" s="61">
        <f t="shared" si="115"/>
        <v>15257.023878085751</v>
      </c>
      <c r="O794" s="59">
        <f>IF(K794=0,0,Parameters!$C$13*Parameters!$D$13)+IF(L794=0,0,Parameters!$C$14*Parameters!$D$14)+IF(M794=0,0,Parameters!$C$15*Parameters!$D$15)</f>
        <v>24000</v>
      </c>
      <c r="P794" s="60">
        <f t="shared" si="117"/>
        <v>0.63570932825357296</v>
      </c>
      <c r="R794" s="56">
        <f t="shared" si="118"/>
        <v>780</v>
      </c>
      <c r="S794" s="57">
        <f>MAX(0,$C794-Parameters!$C$16)*Parameters!$D$16</f>
        <v>2239.3495809735641</v>
      </c>
      <c r="T794" s="58">
        <f>MAX(0,$C794-Parameters!$D$17)*Parameters!$D$17</f>
        <v>1239.3495809735641</v>
      </c>
      <c r="U794" s="70">
        <f t="shared" si="116"/>
        <v>3478.6991619471282</v>
      </c>
      <c r="V794" s="71">
        <f>IF(S794=0,0,Parameters!$C$16*Parameters!$D$16)+IF(T794=0,0,Parameters!$C$17*Parameters!$D$17)</f>
        <v>19000</v>
      </c>
      <c r="W794" s="60">
        <f t="shared" si="119"/>
        <v>0.18308942957616464</v>
      </c>
      <c r="X794" s="57">
        <f>MAX(0,$J794-Parameters!$C$16)*Parameters!$D$16</f>
        <v>4085.6746260285831</v>
      </c>
      <c r="Y794" s="27">
        <f>MAX(0,$J794-Parameters!$C$17)*Parameters!$D$17</f>
        <v>3085.6746260285831</v>
      </c>
      <c r="Z794" s="72">
        <f t="shared" si="120"/>
        <v>7171.3492520571663</v>
      </c>
      <c r="AA794" s="61">
        <f>IF(X794=0,0,Parameters!$C$16*Parameters!$D$16)+IF(Y794=0,0,Parameters!$C$17*Parameters!$D$17)</f>
        <v>19000</v>
      </c>
      <c r="AB794" s="60">
        <f t="shared" si="121"/>
        <v>0.37743943431879823</v>
      </c>
    </row>
    <row r="795" spans="2:28" x14ac:dyDescent="0.3">
      <c r="B795" s="56">
        <f>'S(t) modelling'!A787</f>
        <v>781</v>
      </c>
      <c r="C795" s="57">
        <f>'S(t) modelling'!E787</f>
        <v>109.82234081830212</v>
      </c>
      <c r="D795" s="57">
        <f>MAX(0,$C795-Parameters!$C$13)*Parameters!$D$13</f>
        <v>3982.2340818302123</v>
      </c>
      <c r="E795" s="27">
        <f>MAX(0,$C795-Parameters!$C$14)*Parameters!$D$14</f>
        <v>2982.2340818302123</v>
      </c>
      <c r="F795" s="58">
        <f>MAX(0,$C795-Parameters!$C$15)*Parameters!$D$15</f>
        <v>1982.2340818302123</v>
      </c>
      <c r="G795" s="59">
        <f t="shared" si="114"/>
        <v>8946.7022454906364</v>
      </c>
      <c r="H795" s="59">
        <f>IF(D795=0,0,Parameters!$C$13*Parameters!$D$13)+IF(E795=0,0,Parameters!$C$14*Parameters!$D$14)+IF(F795=0,0,Parameters!$C$15*Parameters!$D$15)</f>
        <v>24000</v>
      </c>
      <c r="I795" s="60">
        <f t="shared" si="122"/>
        <v>0.3727792602287765</v>
      </c>
      <c r="J795" s="58">
        <f>'S(t) modelling'!H787</f>
        <v>119.57533861269758</v>
      </c>
      <c r="K795" s="57">
        <f>MAX(0,$J795-Parameters!$C$13)*Parameters!$D$13</f>
        <v>4957.5338612697578</v>
      </c>
      <c r="L795" s="27">
        <f>MAX(0,$J795-Parameters!$C$14)*Parameters!$D$14</f>
        <v>3957.5338612697578</v>
      </c>
      <c r="M795" s="58">
        <f>MAX(0,$J795-Parameters!$C$15)*Parameters!$D$15</f>
        <v>2957.5338612697578</v>
      </c>
      <c r="N795" s="61">
        <f t="shared" si="115"/>
        <v>11872.601583809274</v>
      </c>
      <c r="O795" s="59">
        <f>IF(K795=0,0,Parameters!$C$13*Parameters!$D$13)+IF(L795=0,0,Parameters!$C$14*Parameters!$D$14)+IF(M795=0,0,Parameters!$C$15*Parameters!$D$15)</f>
        <v>24000</v>
      </c>
      <c r="P795" s="60">
        <f t="shared" si="117"/>
        <v>0.49469173265871974</v>
      </c>
      <c r="R795" s="56">
        <f t="shared" si="118"/>
        <v>781</v>
      </c>
      <c r="S795" s="57">
        <f>MAX(0,$C795-Parameters!$C$16)*Parameters!$D$16</f>
        <v>1982.2340818302123</v>
      </c>
      <c r="T795" s="58">
        <f>MAX(0,$C795-Parameters!$D$17)*Parameters!$D$17</f>
        <v>982.23408183021229</v>
      </c>
      <c r="U795" s="70">
        <f t="shared" si="116"/>
        <v>2964.4681636604246</v>
      </c>
      <c r="V795" s="71">
        <f>IF(S795=0,0,Parameters!$C$16*Parameters!$D$16)+IF(T795=0,0,Parameters!$C$17*Parameters!$D$17)</f>
        <v>19000</v>
      </c>
      <c r="W795" s="60">
        <f t="shared" si="119"/>
        <v>0.15602464019265391</v>
      </c>
      <c r="X795" s="57">
        <f>MAX(0,$J795-Parameters!$C$16)*Parameters!$D$16</f>
        <v>2957.5338612697578</v>
      </c>
      <c r="Y795" s="27">
        <f>MAX(0,$J795-Parameters!$C$17)*Parameters!$D$17</f>
        <v>1957.5338612697578</v>
      </c>
      <c r="Z795" s="72">
        <f t="shared" si="120"/>
        <v>4915.0677225395157</v>
      </c>
      <c r="AA795" s="61">
        <f>IF(X795=0,0,Parameters!$C$16*Parameters!$D$16)+IF(Y795=0,0,Parameters!$C$17*Parameters!$D$17)</f>
        <v>19000</v>
      </c>
      <c r="AB795" s="60">
        <f t="shared" si="121"/>
        <v>0.25868777487050082</v>
      </c>
    </row>
    <row r="796" spans="2:28" x14ac:dyDescent="0.3">
      <c r="B796" s="56">
        <f>'S(t) modelling'!A788</f>
        <v>782</v>
      </c>
      <c r="C796" s="57">
        <f>'S(t) modelling'!E788</f>
        <v>91.595186570488622</v>
      </c>
      <c r="D796" s="57">
        <f>MAX(0,$C796-Parameters!$C$13)*Parameters!$D$13</f>
        <v>2159.5186570488622</v>
      </c>
      <c r="E796" s="27">
        <f>MAX(0,$C796-Parameters!$C$14)*Parameters!$D$14</f>
        <v>1159.5186570488622</v>
      </c>
      <c r="F796" s="58">
        <f>MAX(0,$C796-Parameters!$C$15)*Parameters!$D$15</f>
        <v>159.51865704886217</v>
      </c>
      <c r="G796" s="59">
        <f t="shared" si="114"/>
        <v>3478.5559711465867</v>
      </c>
      <c r="H796" s="59">
        <f>IF(D796=0,0,Parameters!$C$13*Parameters!$D$13)+IF(E796=0,0,Parameters!$C$14*Parameters!$D$14)+IF(F796=0,0,Parameters!$C$15*Parameters!$D$15)</f>
        <v>24000</v>
      </c>
      <c r="I796" s="60">
        <f t="shared" si="122"/>
        <v>0.14493983213110778</v>
      </c>
      <c r="J796" s="58">
        <f>'S(t) modelling'!H788</f>
        <v>75.415901335400349</v>
      </c>
      <c r="K796" s="57">
        <f>MAX(0,$J796-Parameters!$C$13)*Parameters!$D$13</f>
        <v>541.59013354003491</v>
      </c>
      <c r="L796" s="27">
        <f>MAX(0,$J796-Parameters!$C$14)*Parameters!$D$14</f>
        <v>0</v>
      </c>
      <c r="M796" s="58">
        <f>MAX(0,$J796-Parameters!$C$15)*Parameters!$D$15</f>
        <v>0</v>
      </c>
      <c r="N796" s="61">
        <f t="shared" si="115"/>
        <v>541.59013354003491</v>
      </c>
      <c r="O796" s="59">
        <f>IF(K796=0,0,Parameters!$C$13*Parameters!$D$13)+IF(L796=0,0,Parameters!$C$14*Parameters!$D$14)+IF(M796=0,0,Parameters!$C$15*Parameters!$D$15)</f>
        <v>7000</v>
      </c>
      <c r="P796" s="60">
        <f t="shared" si="117"/>
        <v>7.7370019077147842E-2</v>
      </c>
      <c r="R796" s="56">
        <f t="shared" si="118"/>
        <v>782</v>
      </c>
      <c r="S796" s="57">
        <f>MAX(0,$C796-Parameters!$C$16)*Parameters!$D$16</f>
        <v>159.51865704886217</v>
      </c>
      <c r="T796" s="58">
        <f>MAX(0,$C796-Parameters!$D$17)*Parameters!$D$17</f>
        <v>0</v>
      </c>
      <c r="U796" s="70">
        <f t="shared" si="116"/>
        <v>159.51865704886217</v>
      </c>
      <c r="V796" s="71">
        <f>IF(S796=0,0,Parameters!$C$16*Parameters!$D$16)+IF(T796=0,0,Parameters!$C$17*Parameters!$D$17)</f>
        <v>9000</v>
      </c>
      <c r="W796" s="60">
        <f t="shared" si="119"/>
        <v>1.772429522765135E-2</v>
      </c>
      <c r="X796" s="57">
        <f>MAX(0,$J796-Parameters!$C$16)*Parameters!$D$16</f>
        <v>0</v>
      </c>
      <c r="Y796" s="27">
        <f>MAX(0,$J796-Parameters!$C$17)*Parameters!$D$17</f>
        <v>0</v>
      </c>
      <c r="Z796" s="72">
        <f t="shared" si="120"/>
        <v>0</v>
      </c>
      <c r="AA796" s="61">
        <f>IF(X796=0,0,Parameters!$C$16*Parameters!$D$16)+IF(Y796=0,0,Parameters!$C$17*Parameters!$D$17)</f>
        <v>0</v>
      </c>
      <c r="AB796" s="60">
        <f t="shared" si="121"/>
        <v>0</v>
      </c>
    </row>
    <row r="797" spans="2:28" x14ac:dyDescent="0.3">
      <c r="B797" s="56">
        <f>'S(t) modelling'!A789</f>
        <v>783</v>
      </c>
      <c r="C797" s="57">
        <f>'S(t) modelling'!E789</f>
        <v>104.58953994510262</v>
      </c>
      <c r="D797" s="57">
        <f>MAX(0,$C797-Parameters!$C$13)*Parameters!$D$13</f>
        <v>3458.9539945102615</v>
      </c>
      <c r="E797" s="27">
        <f>MAX(0,$C797-Parameters!$C$14)*Parameters!$D$14</f>
        <v>2458.9539945102615</v>
      </c>
      <c r="F797" s="58">
        <f>MAX(0,$C797-Parameters!$C$15)*Parameters!$D$15</f>
        <v>1458.9539945102615</v>
      </c>
      <c r="G797" s="59">
        <f t="shared" si="114"/>
        <v>7376.8619835307845</v>
      </c>
      <c r="H797" s="59">
        <f>IF(D797=0,0,Parameters!$C$13*Parameters!$D$13)+IF(E797=0,0,Parameters!$C$14*Parameters!$D$14)+IF(F797=0,0,Parameters!$C$15*Parameters!$D$15)</f>
        <v>24000</v>
      </c>
      <c r="I797" s="60">
        <f t="shared" si="122"/>
        <v>0.30736924931378268</v>
      </c>
      <c r="J797" s="58">
        <f>'S(t) modelling'!H789</f>
        <v>124.09864765160746</v>
      </c>
      <c r="K797" s="57">
        <f>MAX(0,$J797-Parameters!$C$13)*Parameters!$D$13</f>
        <v>5409.8647651607462</v>
      </c>
      <c r="L797" s="27">
        <f>MAX(0,$J797-Parameters!$C$14)*Parameters!$D$14</f>
        <v>4409.8647651607462</v>
      </c>
      <c r="M797" s="58">
        <f>MAX(0,$J797-Parameters!$C$15)*Parameters!$D$15</f>
        <v>3409.8647651607466</v>
      </c>
      <c r="N797" s="61">
        <f t="shared" si="115"/>
        <v>13229.594295482239</v>
      </c>
      <c r="O797" s="59">
        <f>IF(K797=0,0,Parameters!$C$13*Parameters!$D$13)+IF(L797=0,0,Parameters!$C$14*Parameters!$D$14)+IF(M797=0,0,Parameters!$C$15*Parameters!$D$15)</f>
        <v>24000</v>
      </c>
      <c r="P797" s="60">
        <f t="shared" si="117"/>
        <v>0.55123309564509326</v>
      </c>
      <c r="R797" s="56">
        <f t="shared" si="118"/>
        <v>783</v>
      </c>
      <c r="S797" s="57">
        <f>MAX(0,$C797-Parameters!$C$16)*Parameters!$D$16</f>
        <v>1458.9539945102615</v>
      </c>
      <c r="T797" s="58">
        <f>MAX(0,$C797-Parameters!$D$17)*Parameters!$D$17</f>
        <v>458.95399451026151</v>
      </c>
      <c r="U797" s="70">
        <f t="shared" si="116"/>
        <v>1917.907989020523</v>
      </c>
      <c r="V797" s="71">
        <f>IF(S797=0,0,Parameters!$C$16*Parameters!$D$16)+IF(T797=0,0,Parameters!$C$17*Parameters!$D$17)</f>
        <v>19000</v>
      </c>
      <c r="W797" s="60">
        <f t="shared" si="119"/>
        <v>0.10094252573792227</v>
      </c>
      <c r="X797" s="57">
        <f>MAX(0,$J797-Parameters!$C$16)*Parameters!$D$16</f>
        <v>3409.8647651607466</v>
      </c>
      <c r="Y797" s="27">
        <f>MAX(0,$J797-Parameters!$C$17)*Parameters!$D$17</f>
        <v>2409.8647651607466</v>
      </c>
      <c r="Z797" s="72">
        <f t="shared" si="120"/>
        <v>5819.7295303214933</v>
      </c>
      <c r="AA797" s="61">
        <f>IF(X797=0,0,Parameters!$C$16*Parameters!$D$16)+IF(Y797=0,0,Parameters!$C$17*Parameters!$D$17)</f>
        <v>19000</v>
      </c>
      <c r="AB797" s="60">
        <f t="shared" si="121"/>
        <v>0.30630155422744704</v>
      </c>
    </row>
    <row r="798" spans="2:28" x14ac:dyDescent="0.3">
      <c r="B798" s="56">
        <f>'S(t) modelling'!A790</f>
        <v>784</v>
      </c>
      <c r="C798" s="57">
        <f>'S(t) modelling'!E790</f>
        <v>98.576292700522586</v>
      </c>
      <c r="D798" s="57">
        <f>MAX(0,$C798-Parameters!$C$13)*Parameters!$D$13</f>
        <v>2857.6292700522586</v>
      </c>
      <c r="E798" s="27">
        <f>MAX(0,$C798-Parameters!$C$14)*Parameters!$D$14</f>
        <v>1857.6292700522586</v>
      </c>
      <c r="F798" s="58">
        <f>MAX(0,$C798-Parameters!$C$15)*Parameters!$D$15</f>
        <v>857.62927005225856</v>
      </c>
      <c r="G798" s="59">
        <f t="shared" si="114"/>
        <v>5572.8878101567752</v>
      </c>
      <c r="H798" s="59">
        <f>IF(D798=0,0,Parameters!$C$13*Parameters!$D$13)+IF(E798=0,0,Parameters!$C$14*Parameters!$D$14)+IF(F798=0,0,Parameters!$C$15*Parameters!$D$15)</f>
        <v>24000</v>
      </c>
      <c r="I798" s="60">
        <f t="shared" si="122"/>
        <v>0.23220365875653229</v>
      </c>
      <c r="J798" s="58">
        <f>'S(t) modelling'!H790</f>
        <v>98.584243125664102</v>
      </c>
      <c r="K798" s="57">
        <f>MAX(0,$J798-Parameters!$C$13)*Parameters!$D$13</f>
        <v>2858.4243125664102</v>
      </c>
      <c r="L798" s="27">
        <f>MAX(0,$J798-Parameters!$C$14)*Parameters!$D$14</f>
        <v>1858.4243125664102</v>
      </c>
      <c r="M798" s="58">
        <f>MAX(0,$J798-Parameters!$C$15)*Parameters!$D$15</f>
        <v>858.42431256641021</v>
      </c>
      <c r="N798" s="61">
        <f t="shared" si="115"/>
        <v>5575.2729376992302</v>
      </c>
      <c r="O798" s="59">
        <f>IF(K798=0,0,Parameters!$C$13*Parameters!$D$13)+IF(L798=0,0,Parameters!$C$14*Parameters!$D$14)+IF(M798=0,0,Parameters!$C$15*Parameters!$D$15)</f>
        <v>24000</v>
      </c>
      <c r="P798" s="60">
        <f t="shared" si="117"/>
        <v>0.23230303907080127</v>
      </c>
      <c r="R798" s="56">
        <f t="shared" si="118"/>
        <v>784</v>
      </c>
      <c r="S798" s="57">
        <f>MAX(0,$C798-Parameters!$C$16)*Parameters!$D$16</f>
        <v>857.62927005225856</v>
      </c>
      <c r="T798" s="58">
        <f>MAX(0,$C798-Parameters!$D$17)*Parameters!$D$17</f>
        <v>0</v>
      </c>
      <c r="U798" s="70">
        <f t="shared" si="116"/>
        <v>857.62927005225856</v>
      </c>
      <c r="V798" s="71">
        <f>IF(S798=0,0,Parameters!$C$16*Parameters!$D$16)+IF(T798=0,0,Parameters!$C$17*Parameters!$D$17)</f>
        <v>9000</v>
      </c>
      <c r="W798" s="60">
        <f t="shared" si="119"/>
        <v>9.5292141116917611E-2</v>
      </c>
      <c r="X798" s="57">
        <f>MAX(0,$J798-Parameters!$C$16)*Parameters!$D$16</f>
        <v>858.42431256641021</v>
      </c>
      <c r="Y798" s="27">
        <f>MAX(0,$J798-Parameters!$C$17)*Parameters!$D$17</f>
        <v>0</v>
      </c>
      <c r="Z798" s="72">
        <f t="shared" si="120"/>
        <v>858.42431256641021</v>
      </c>
      <c r="AA798" s="61">
        <f>IF(X798=0,0,Parameters!$C$16*Parameters!$D$16)+IF(Y798=0,0,Parameters!$C$17*Parameters!$D$17)</f>
        <v>9000</v>
      </c>
      <c r="AB798" s="60">
        <f t="shared" si="121"/>
        <v>9.5380479174045574E-2</v>
      </c>
    </row>
    <row r="799" spans="2:28" x14ac:dyDescent="0.3">
      <c r="B799" s="56">
        <f>'S(t) modelling'!A791</f>
        <v>785</v>
      </c>
      <c r="C799" s="57">
        <f>'S(t) modelling'!E791</f>
        <v>98.172210568776322</v>
      </c>
      <c r="D799" s="57">
        <f>MAX(0,$C799-Parameters!$C$13)*Parameters!$D$13</f>
        <v>2817.2210568776322</v>
      </c>
      <c r="E799" s="27">
        <f>MAX(0,$C799-Parameters!$C$14)*Parameters!$D$14</f>
        <v>1817.2210568776322</v>
      </c>
      <c r="F799" s="58">
        <f>MAX(0,$C799-Parameters!$C$15)*Parameters!$D$15</f>
        <v>817.22105687763224</v>
      </c>
      <c r="G799" s="59">
        <f t="shared" si="114"/>
        <v>5451.6631706328972</v>
      </c>
      <c r="H799" s="59">
        <f>IF(D799=0,0,Parameters!$C$13*Parameters!$D$13)+IF(E799=0,0,Parameters!$C$14*Parameters!$D$14)+IF(F799=0,0,Parameters!$C$15*Parameters!$D$15)</f>
        <v>24000</v>
      </c>
      <c r="I799" s="60">
        <f t="shared" si="122"/>
        <v>0.22715263210970404</v>
      </c>
      <c r="J799" s="58">
        <f>'S(t) modelling'!H791</f>
        <v>97.13954691782898</v>
      </c>
      <c r="K799" s="57">
        <f>MAX(0,$J799-Parameters!$C$13)*Parameters!$D$13</f>
        <v>2713.954691782898</v>
      </c>
      <c r="L799" s="27">
        <f>MAX(0,$J799-Parameters!$C$14)*Parameters!$D$14</f>
        <v>1713.954691782898</v>
      </c>
      <c r="M799" s="58">
        <f>MAX(0,$J799-Parameters!$C$15)*Parameters!$D$15</f>
        <v>713.95469178289795</v>
      </c>
      <c r="N799" s="61">
        <f t="shared" si="115"/>
        <v>5141.8640753486943</v>
      </c>
      <c r="O799" s="59">
        <f>IF(K799=0,0,Parameters!$C$13*Parameters!$D$13)+IF(L799=0,0,Parameters!$C$14*Parameters!$D$14)+IF(M799=0,0,Parameters!$C$15*Parameters!$D$15)</f>
        <v>24000</v>
      </c>
      <c r="P799" s="60">
        <f t="shared" si="117"/>
        <v>0.21424433647286226</v>
      </c>
      <c r="R799" s="56">
        <f t="shared" si="118"/>
        <v>785</v>
      </c>
      <c r="S799" s="57">
        <f>MAX(0,$C799-Parameters!$C$16)*Parameters!$D$16</f>
        <v>817.22105687763224</v>
      </c>
      <c r="T799" s="58">
        <f>MAX(0,$C799-Parameters!$D$17)*Parameters!$D$17</f>
        <v>0</v>
      </c>
      <c r="U799" s="70">
        <f t="shared" si="116"/>
        <v>817.22105687763224</v>
      </c>
      <c r="V799" s="71">
        <f>IF(S799=0,0,Parameters!$C$16*Parameters!$D$16)+IF(T799=0,0,Parameters!$C$17*Parameters!$D$17)</f>
        <v>9000</v>
      </c>
      <c r="W799" s="60">
        <f t="shared" si="119"/>
        <v>9.0802339653070246E-2</v>
      </c>
      <c r="X799" s="57">
        <f>MAX(0,$J799-Parameters!$C$16)*Parameters!$D$16</f>
        <v>713.95469178289795</v>
      </c>
      <c r="Y799" s="27">
        <f>MAX(0,$J799-Parameters!$C$17)*Parameters!$D$17</f>
        <v>0</v>
      </c>
      <c r="Z799" s="72">
        <f t="shared" si="120"/>
        <v>713.95469178289795</v>
      </c>
      <c r="AA799" s="61">
        <f>IF(X799=0,0,Parameters!$C$16*Parameters!$D$16)+IF(Y799=0,0,Parameters!$C$17*Parameters!$D$17)</f>
        <v>9000</v>
      </c>
      <c r="AB799" s="60">
        <f t="shared" si="121"/>
        <v>7.9328299086988657E-2</v>
      </c>
    </row>
    <row r="800" spans="2:28" x14ac:dyDescent="0.3">
      <c r="B800" s="56">
        <f>'S(t) modelling'!A792</f>
        <v>786</v>
      </c>
      <c r="C800" s="57">
        <f>'S(t) modelling'!E792</f>
        <v>98.784268581350943</v>
      </c>
      <c r="D800" s="57">
        <f>MAX(0,$C800-Parameters!$C$13)*Parameters!$D$13</f>
        <v>2878.4268581350943</v>
      </c>
      <c r="E800" s="27">
        <f>MAX(0,$C800-Parameters!$C$14)*Parameters!$D$14</f>
        <v>1878.4268581350943</v>
      </c>
      <c r="F800" s="58">
        <f>MAX(0,$C800-Parameters!$C$15)*Parameters!$D$15</f>
        <v>878.42685813509434</v>
      </c>
      <c r="G800" s="59">
        <f t="shared" si="114"/>
        <v>5635.280574405283</v>
      </c>
      <c r="H800" s="59">
        <f>IF(D800=0,0,Parameters!$C$13*Parameters!$D$13)+IF(E800=0,0,Parameters!$C$14*Parameters!$D$14)+IF(F800=0,0,Parameters!$C$15*Parameters!$D$15)</f>
        <v>24000</v>
      </c>
      <c r="I800" s="60">
        <f t="shared" si="122"/>
        <v>0.23480335726688678</v>
      </c>
      <c r="J800" s="58">
        <f>'S(t) modelling'!H792</f>
        <v>98.41875956994015</v>
      </c>
      <c r="K800" s="57">
        <f>MAX(0,$J800-Parameters!$C$13)*Parameters!$D$13</f>
        <v>2841.8759569940148</v>
      </c>
      <c r="L800" s="27">
        <f>MAX(0,$J800-Parameters!$C$14)*Parameters!$D$14</f>
        <v>1841.875956994015</v>
      </c>
      <c r="M800" s="58">
        <f>MAX(0,$J800-Parameters!$C$15)*Parameters!$D$15</f>
        <v>841.87595699401504</v>
      </c>
      <c r="N800" s="61">
        <f t="shared" si="115"/>
        <v>5525.6278709820444</v>
      </c>
      <c r="O800" s="59">
        <f>IF(K800=0,0,Parameters!$C$13*Parameters!$D$13)+IF(L800=0,0,Parameters!$C$14*Parameters!$D$14)+IF(M800=0,0,Parameters!$C$15*Parameters!$D$15)</f>
        <v>24000</v>
      </c>
      <c r="P800" s="60">
        <f t="shared" si="117"/>
        <v>0.23023449462425186</v>
      </c>
      <c r="R800" s="56">
        <f t="shared" si="118"/>
        <v>786</v>
      </c>
      <c r="S800" s="57">
        <f>MAX(0,$C800-Parameters!$C$16)*Parameters!$D$16</f>
        <v>878.42685813509434</v>
      </c>
      <c r="T800" s="58">
        <f>MAX(0,$C800-Parameters!$D$17)*Parameters!$D$17</f>
        <v>0</v>
      </c>
      <c r="U800" s="70">
        <f t="shared" si="116"/>
        <v>878.42685813509434</v>
      </c>
      <c r="V800" s="71">
        <f>IF(S800=0,0,Parameters!$C$16*Parameters!$D$16)+IF(T800=0,0,Parameters!$C$17*Parameters!$D$17)</f>
        <v>9000</v>
      </c>
      <c r="W800" s="60">
        <f t="shared" si="119"/>
        <v>9.7602984237232709E-2</v>
      </c>
      <c r="X800" s="57">
        <f>MAX(0,$J800-Parameters!$C$16)*Parameters!$D$16</f>
        <v>841.87595699401504</v>
      </c>
      <c r="Y800" s="27">
        <f>MAX(0,$J800-Parameters!$C$17)*Parameters!$D$17</f>
        <v>0</v>
      </c>
      <c r="Z800" s="72">
        <f t="shared" si="120"/>
        <v>841.87595699401504</v>
      </c>
      <c r="AA800" s="61">
        <f>IF(X800=0,0,Parameters!$C$16*Parameters!$D$16)+IF(Y800=0,0,Parameters!$C$17*Parameters!$D$17)</f>
        <v>9000</v>
      </c>
      <c r="AB800" s="60">
        <f t="shared" si="121"/>
        <v>9.3541772999334999E-2</v>
      </c>
    </row>
    <row r="801" spans="2:28" x14ac:dyDescent="0.3">
      <c r="B801" s="56">
        <f>'S(t) modelling'!A793</f>
        <v>787</v>
      </c>
      <c r="C801" s="57">
        <f>'S(t) modelling'!E793</f>
        <v>110.9733186941265</v>
      </c>
      <c r="D801" s="57">
        <f>MAX(0,$C801-Parameters!$C$13)*Parameters!$D$13</f>
        <v>4097.3318694126501</v>
      </c>
      <c r="E801" s="27">
        <f>MAX(0,$C801-Parameters!$C$14)*Parameters!$D$14</f>
        <v>3097.3318694126506</v>
      </c>
      <c r="F801" s="58">
        <f>MAX(0,$C801-Parameters!$C$15)*Parameters!$D$15</f>
        <v>2097.3318694126506</v>
      </c>
      <c r="G801" s="59">
        <f t="shared" si="114"/>
        <v>9291.9956082379504</v>
      </c>
      <c r="H801" s="59">
        <f>IF(D801=0,0,Parameters!$C$13*Parameters!$D$13)+IF(E801=0,0,Parameters!$C$14*Parameters!$D$14)+IF(F801=0,0,Parameters!$C$15*Parameters!$D$15)</f>
        <v>24000</v>
      </c>
      <c r="I801" s="60">
        <f t="shared" si="122"/>
        <v>0.38716648367658124</v>
      </c>
      <c r="J801" s="58">
        <f>'S(t) modelling'!H793</f>
        <v>119.53954165862937</v>
      </c>
      <c r="K801" s="57">
        <f>MAX(0,$J801-Parameters!$C$13)*Parameters!$D$13</f>
        <v>4953.9541658629378</v>
      </c>
      <c r="L801" s="27">
        <f>MAX(0,$J801-Parameters!$C$14)*Parameters!$D$14</f>
        <v>3953.9541658629373</v>
      </c>
      <c r="M801" s="58">
        <f>MAX(0,$J801-Parameters!$C$15)*Parameters!$D$15</f>
        <v>2953.9541658629373</v>
      </c>
      <c r="N801" s="61">
        <f t="shared" si="115"/>
        <v>11861.862497588812</v>
      </c>
      <c r="O801" s="59">
        <f>IF(K801=0,0,Parameters!$C$13*Parameters!$D$13)+IF(L801=0,0,Parameters!$C$14*Parameters!$D$14)+IF(M801=0,0,Parameters!$C$15*Parameters!$D$15)</f>
        <v>24000</v>
      </c>
      <c r="P801" s="60">
        <f t="shared" si="117"/>
        <v>0.4942442707328672</v>
      </c>
      <c r="R801" s="56">
        <f t="shared" si="118"/>
        <v>787</v>
      </c>
      <c r="S801" s="57">
        <f>MAX(0,$C801-Parameters!$C$16)*Parameters!$D$16</f>
        <v>2097.3318694126506</v>
      </c>
      <c r="T801" s="58">
        <f>MAX(0,$C801-Parameters!$D$17)*Parameters!$D$17</f>
        <v>1097.3318694126506</v>
      </c>
      <c r="U801" s="70">
        <f t="shared" si="116"/>
        <v>3194.6637388253012</v>
      </c>
      <c r="V801" s="71">
        <f>IF(S801=0,0,Parameters!$C$16*Parameters!$D$16)+IF(T801=0,0,Parameters!$C$17*Parameters!$D$17)</f>
        <v>19000</v>
      </c>
      <c r="W801" s="60">
        <f t="shared" si="119"/>
        <v>0.168140196780279</v>
      </c>
      <c r="X801" s="57">
        <f>MAX(0,$J801-Parameters!$C$16)*Parameters!$D$16</f>
        <v>2953.9541658629373</v>
      </c>
      <c r="Y801" s="27">
        <f>MAX(0,$J801-Parameters!$C$17)*Parameters!$D$17</f>
        <v>1953.9541658629375</v>
      </c>
      <c r="Z801" s="72">
        <f t="shared" si="120"/>
        <v>4907.9083317258746</v>
      </c>
      <c r="AA801" s="61">
        <f>IF(X801=0,0,Parameters!$C$16*Parameters!$D$16)+IF(Y801=0,0,Parameters!$C$17*Parameters!$D$17)</f>
        <v>19000</v>
      </c>
      <c r="AB801" s="60">
        <f t="shared" si="121"/>
        <v>0.25831096482767762</v>
      </c>
    </row>
    <row r="802" spans="2:28" x14ac:dyDescent="0.3">
      <c r="B802" s="56">
        <f>'S(t) modelling'!A794</f>
        <v>788</v>
      </c>
      <c r="C802" s="57">
        <f>'S(t) modelling'!E794</f>
        <v>94.80486112508207</v>
      </c>
      <c r="D802" s="57">
        <f>MAX(0,$C802-Parameters!$C$13)*Parameters!$D$13</f>
        <v>2480.486112508207</v>
      </c>
      <c r="E802" s="27">
        <f>MAX(0,$C802-Parameters!$C$14)*Parameters!$D$14</f>
        <v>1480.486112508207</v>
      </c>
      <c r="F802" s="58">
        <f>MAX(0,$C802-Parameters!$C$15)*Parameters!$D$15</f>
        <v>480.48611250820699</v>
      </c>
      <c r="G802" s="59">
        <f t="shared" si="114"/>
        <v>4441.4583375246211</v>
      </c>
      <c r="H802" s="59">
        <f>IF(D802=0,0,Parameters!$C$13*Parameters!$D$13)+IF(E802=0,0,Parameters!$C$14*Parameters!$D$14)+IF(F802=0,0,Parameters!$C$15*Parameters!$D$15)</f>
        <v>24000</v>
      </c>
      <c r="I802" s="60">
        <f t="shared" si="122"/>
        <v>0.18506076406352587</v>
      </c>
      <c r="J802" s="58">
        <f>'S(t) modelling'!H794</f>
        <v>101.26208847833165</v>
      </c>
      <c r="K802" s="57">
        <f>MAX(0,$J802-Parameters!$C$13)*Parameters!$D$13</f>
        <v>3126.2088478331648</v>
      </c>
      <c r="L802" s="27">
        <f>MAX(0,$J802-Parameters!$C$14)*Parameters!$D$14</f>
        <v>2126.2088478331648</v>
      </c>
      <c r="M802" s="58">
        <f>MAX(0,$J802-Parameters!$C$15)*Parameters!$D$15</f>
        <v>1126.2088478331648</v>
      </c>
      <c r="N802" s="61">
        <f t="shared" si="115"/>
        <v>6378.6265434994948</v>
      </c>
      <c r="O802" s="59">
        <f>IF(K802=0,0,Parameters!$C$13*Parameters!$D$13)+IF(L802=0,0,Parameters!$C$14*Parameters!$D$14)+IF(M802=0,0,Parameters!$C$15*Parameters!$D$15)</f>
        <v>24000</v>
      </c>
      <c r="P802" s="60">
        <f t="shared" si="117"/>
        <v>0.26577610597914564</v>
      </c>
      <c r="R802" s="56">
        <f t="shared" si="118"/>
        <v>788</v>
      </c>
      <c r="S802" s="57">
        <f>MAX(0,$C802-Parameters!$C$16)*Parameters!$D$16</f>
        <v>480.48611250820699</v>
      </c>
      <c r="T802" s="58">
        <f>MAX(0,$C802-Parameters!$D$17)*Parameters!$D$17</f>
        <v>0</v>
      </c>
      <c r="U802" s="70">
        <f t="shared" si="116"/>
        <v>480.48611250820699</v>
      </c>
      <c r="V802" s="71">
        <f>IF(S802=0,0,Parameters!$C$16*Parameters!$D$16)+IF(T802=0,0,Parameters!$C$17*Parameters!$D$17)</f>
        <v>9000</v>
      </c>
      <c r="W802" s="60">
        <f t="shared" si="119"/>
        <v>5.3387345834245217E-2</v>
      </c>
      <c r="X802" s="57">
        <f>MAX(0,$J802-Parameters!$C$16)*Parameters!$D$16</f>
        <v>1126.2088478331648</v>
      </c>
      <c r="Y802" s="27">
        <f>MAX(0,$J802-Parameters!$C$17)*Parameters!$D$17</f>
        <v>126.20884783316484</v>
      </c>
      <c r="Z802" s="72">
        <f t="shared" si="120"/>
        <v>1252.4176956663296</v>
      </c>
      <c r="AA802" s="61">
        <f>IF(X802=0,0,Parameters!$C$16*Parameters!$D$16)+IF(Y802=0,0,Parameters!$C$17*Parameters!$D$17)</f>
        <v>19000</v>
      </c>
      <c r="AB802" s="60">
        <f t="shared" si="121"/>
        <v>6.5916720824543668E-2</v>
      </c>
    </row>
    <row r="803" spans="2:28" x14ac:dyDescent="0.3">
      <c r="B803" s="56">
        <f>'S(t) modelling'!A795</f>
        <v>789</v>
      </c>
      <c r="C803" s="57">
        <f>'S(t) modelling'!E795</f>
        <v>98.859161175514728</v>
      </c>
      <c r="D803" s="57">
        <f>MAX(0,$C803-Parameters!$C$13)*Parameters!$D$13</f>
        <v>2885.9161175514728</v>
      </c>
      <c r="E803" s="27">
        <f>MAX(0,$C803-Parameters!$C$14)*Parameters!$D$14</f>
        <v>1885.9161175514728</v>
      </c>
      <c r="F803" s="58">
        <f>MAX(0,$C803-Parameters!$C$15)*Parameters!$D$15</f>
        <v>885.91611755147278</v>
      </c>
      <c r="G803" s="59">
        <f t="shared" si="114"/>
        <v>5657.7483526544183</v>
      </c>
      <c r="H803" s="59">
        <f>IF(D803=0,0,Parameters!$C$13*Parameters!$D$13)+IF(E803=0,0,Parameters!$C$14*Parameters!$D$14)+IF(F803=0,0,Parameters!$C$15*Parameters!$D$15)</f>
        <v>24000</v>
      </c>
      <c r="I803" s="60">
        <f t="shared" si="122"/>
        <v>0.23573951469393409</v>
      </c>
      <c r="J803" s="58">
        <f>'S(t) modelling'!H795</f>
        <v>99.300093426869793</v>
      </c>
      <c r="K803" s="57">
        <f>MAX(0,$J803-Parameters!$C$13)*Parameters!$D$13</f>
        <v>2930.0093426869794</v>
      </c>
      <c r="L803" s="27">
        <f>MAX(0,$J803-Parameters!$C$14)*Parameters!$D$14</f>
        <v>1930.0093426869794</v>
      </c>
      <c r="M803" s="58">
        <f>MAX(0,$J803-Parameters!$C$15)*Parameters!$D$15</f>
        <v>930.00934268697938</v>
      </c>
      <c r="N803" s="61">
        <f t="shared" si="115"/>
        <v>5790.0280280609386</v>
      </c>
      <c r="O803" s="59">
        <f>IF(K803=0,0,Parameters!$C$13*Parameters!$D$13)+IF(L803=0,0,Parameters!$C$14*Parameters!$D$14)+IF(M803=0,0,Parameters!$C$15*Parameters!$D$15)</f>
        <v>24000</v>
      </c>
      <c r="P803" s="60">
        <f t="shared" si="117"/>
        <v>0.24125116783587244</v>
      </c>
      <c r="R803" s="56">
        <f t="shared" si="118"/>
        <v>789</v>
      </c>
      <c r="S803" s="57">
        <f>MAX(0,$C803-Parameters!$C$16)*Parameters!$D$16</f>
        <v>885.91611755147278</v>
      </c>
      <c r="T803" s="58">
        <f>MAX(0,$C803-Parameters!$D$17)*Parameters!$D$17</f>
        <v>0</v>
      </c>
      <c r="U803" s="70">
        <f t="shared" si="116"/>
        <v>885.91611755147278</v>
      </c>
      <c r="V803" s="71">
        <f>IF(S803=0,0,Parameters!$C$16*Parameters!$D$16)+IF(T803=0,0,Parameters!$C$17*Parameters!$D$17)</f>
        <v>9000</v>
      </c>
      <c r="W803" s="60">
        <f t="shared" si="119"/>
        <v>9.8435124172385868E-2</v>
      </c>
      <c r="X803" s="57">
        <f>MAX(0,$J803-Parameters!$C$16)*Parameters!$D$16</f>
        <v>930.00934268697938</v>
      </c>
      <c r="Y803" s="27">
        <f>MAX(0,$J803-Parameters!$C$17)*Parameters!$D$17</f>
        <v>0</v>
      </c>
      <c r="Z803" s="72">
        <f t="shared" si="120"/>
        <v>930.00934268697938</v>
      </c>
      <c r="AA803" s="61">
        <f>IF(X803=0,0,Parameters!$C$16*Parameters!$D$16)+IF(Y803=0,0,Parameters!$C$17*Parameters!$D$17)</f>
        <v>9000</v>
      </c>
      <c r="AB803" s="60">
        <f t="shared" si="121"/>
        <v>0.10333437140966438</v>
      </c>
    </row>
    <row r="804" spans="2:28" x14ac:dyDescent="0.3">
      <c r="B804" s="56">
        <f>'S(t) modelling'!A796</f>
        <v>790</v>
      </c>
      <c r="C804" s="57">
        <f>'S(t) modelling'!E796</f>
        <v>103.84028166765027</v>
      </c>
      <c r="D804" s="57">
        <f>MAX(0,$C804-Parameters!$C$13)*Parameters!$D$13</f>
        <v>3384.0281667650274</v>
      </c>
      <c r="E804" s="27">
        <f>MAX(0,$C804-Parameters!$C$14)*Parameters!$D$14</f>
        <v>2384.0281667650274</v>
      </c>
      <c r="F804" s="58">
        <f>MAX(0,$C804-Parameters!$C$15)*Parameters!$D$15</f>
        <v>1384.0281667650274</v>
      </c>
      <c r="G804" s="59">
        <f t="shared" si="114"/>
        <v>7152.0845002950828</v>
      </c>
      <c r="H804" s="59">
        <f>IF(D804=0,0,Parameters!$C$13*Parameters!$D$13)+IF(E804=0,0,Parameters!$C$14*Parameters!$D$14)+IF(F804=0,0,Parameters!$C$15*Parameters!$D$15)</f>
        <v>24000</v>
      </c>
      <c r="I804" s="60">
        <f t="shared" si="122"/>
        <v>0.29800352084562842</v>
      </c>
      <c r="J804" s="58">
        <f>'S(t) modelling'!H796</f>
        <v>121.5510773467911</v>
      </c>
      <c r="K804" s="57">
        <f>MAX(0,$J804-Parameters!$C$13)*Parameters!$D$13</f>
        <v>5155.1077346791108</v>
      </c>
      <c r="L804" s="27">
        <f>MAX(0,$J804-Parameters!$C$14)*Parameters!$D$14</f>
        <v>4155.1077346791108</v>
      </c>
      <c r="M804" s="58">
        <f>MAX(0,$J804-Parameters!$C$15)*Parameters!$D$15</f>
        <v>3155.1077346791103</v>
      </c>
      <c r="N804" s="61">
        <f t="shared" si="115"/>
        <v>12465.323204037331</v>
      </c>
      <c r="O804" s="59">
        <f>IF(K804=0,0,Parameters!$C$13*Parameters!$D$13)+IF(L804=0,0,Parameters!$C$14*Parameters!$D$14)+IF(M804=0,0,Parameters!$C$15*Parameters!$D$15)</f>
        <v>24000</v>
      </c>
      <c r="P804" s="60">
        <f t="shared" si="117"/>
        <v>0.51938846683488882</v>
      </c>
      <c r="R804" s="56">
        <f t="shared" si="118"/>
        <v>790</v>
      </c>
      <c r="S804" s="57">
        <f>MAX(0,$C804-Parameters!$C$16)*Parameters!$D$16</f>
        <v>1384.0281667650274</v>
      </c>
      <c r="T804" s="58">
        <f>MAX(0,$C804-Parameters!$D$17)*Parameters!$D$17</f>
        <v>384.02816676502738</v>
      </c>
      <c r="U804" s="70">
        <f t="shared" si="116"/>
        <v>1768.0563335300549</v>
      </c>
      <c r="V804" s="71">
        <f>IF(S804=0,0,Parameters!$C$16*Parameters!$D$16)+IF(T804=0,0,Parameters!$C$17*Parameters!$D$17)</f>
        <v>19000</v>
      </c>
      <c r="W804" s="60">
        <f t="shared" si="119"/>
        <v>9.3055596501581836E-2</v>
      </c>
      <c r="X804" s="57">
        <f>MAX(0,$J804-Parameters!$C$16)*Parameters!$D$16</f>
        <v>3155.1077346791103</v>
      </c>
      <c r="Y804" s="27">
        <f>MAX(0,$J804-Parameters!$C$17)*Parameters!$D$17</f>
        <v>2155.1077346791103</v>
      </c>
      <c r="Z804" s="72">
        <f t="shared" si="120"/>
        <v>5310.2154693582206</v>
      </c>
      <c r="AA804" s="61">
        <f>IF(X804=0,0,Parameters!$C$16*Parameters!$D$16)+IF(Y804=0,0,Parameters!$C$17*Parameters!$D$17)</f>
        <v>19000</v>
      </c>
      <c r="AB804" s="60">
        <f t="shared" si="121"/>
        <v>0.27948502470306424</v>
      </c>
    </row>
    <row r="805" spans="2:28" x14ac:dyDescent="0.3">
      <c r="B805" s="56">
        <f>'S(t) modelling'!A797</f>
        <v>791</v>
      </c>
      <c r="C805" s="57">
        <f>'S(t) modelling'!E797</f>
        <v>95.383155106218396</v>
      </c>
      <c r="D805" s="57">
        <f>MAX(0,$C805-Parameters!$C$13)*Parameters!$D$13</f>
        <v>2538.3155106218396</v>
      </c>
      <c r="E805" s="27">
        <f>MAX(0,$C805-Parameters!$C$14)*Parameters!$D$14</f>
        <v>1538.3155106218396</v>
      </c>
      <c r="F805" s="58">
        <f>MAX(0,$C805-Parameters!$C$15)*Parameters!$D$15</f>
        <v>538.31551062183962</v>
      </c>
      <c r="G805" s="59">
        <f t="shared" si="114"/>
        <v>4614.9465318655184</v>
      </c>
      <c r="H805" s="59">
        <f>IF(D805=0,0,Parameters!$C$13*Parameters!$D$13)+IF(E805=0,0,Parameters!$C$14*Parameters!$D$14)+IF(F805=0,0,Parameters!$C$15*Parameters!$D$15)</f>
        <v>24000</v>
      </c>
      <c r="I805" s="60">
        <f t="shared" si="122"/>
        <v>0.19228943882772995</v>
      </c>
      <c r="J805" s="58">
        <f>'S(t) modelling'!H797</f>
        <v>108.38822321320838</v>
      </c>
      <c r="K805" s="57">
        <f>MAX(0,$J805-Parameters!$C$13)*Parameters!$D$13</f>
        <v>3838.8223213208375</v>
      </c>
      <c r="L805" s="27">
        <f>MAX(0,$J805-Parameters!$C$14)*Parameters!$D$14</f>
        <v>2838.8223213208375</v>
      </c>
      <c r="M805" s="58">
        <f>MAX(0,$J805-Parameters!$C$15)*Parameters!$D$15</f>
        <v>1838.8223213208378</v>
      </c>
      <c r="N805" s="61">
        <f t="shared" si="115"/>
        <v>8516.4669639625135</v>
      </c>
      <c r="O805" s="59">
        <f>IF(K805=0,0,Parameters!$C$13*Parameters!$D$13)+IF(L805=0,0,Parameters!$C$14*Parameters!$D$14)+IF(M805=0,0,Parameters!$C$15*Parameters!$D$15)</f>
        <v>24000</v>
      </c>
      <c r="P805" s="60">
        <f t="shared" si="117"/>
        <v>0.35485279016510474</v>
      </c>
      <c r="R805" s="56">
        <f t="shared" si="118"/>
        <v>791</v>
      </c>
      <c r="S805" s="57">
        <f>MAX(0,$C805-Parameters!$C$16)*Parameters!$D$16</f>
        <v>538.31551062183962</v>
      </c>
      <c r="T805" s="58">
        <f>MAX(0,$C805-Parameters!$D$17)*Parameters!$D$17</f>
        <v>0</v>
      </c>
      <c r="U805" s="70">
        <f t="shared" si="116"/>
        <v>538.31551062183962</v>
      </c>
      <c r="V805" s="71">
        <f>IF(S805=0,0,Parameters!$C$16*Parameters!$D$16)+IF(T805=0,0,Parameters!$C$17*Parameters!$D$17)</f>
        <v>9000</v>
      </c>
      <c r="W805" s="60">
        <f t="shared" si="119"/>
        <v>5.9812834513537735E-2</v>
      </c>
      <c r="X805" s="57">
        <f>MAX(0,$J805-Parameters!$C$16)*Parameters!$D$16</f>
        <v>1838.8223213208378</v>
      </c>
      <c r="Y805" s="27">
        <f>MAX(0,$J805-Parameters!$C$17)*Parameters!$D$17</f>
        <v>838.82232132083777</v>
      </c>
      <c r="Z805" s="72">
        <f t="shared" si="120"/>
        <v>2677.6446426416755</v>
      </c>
      <c r="AA805" s="61">
        <f>IF(X805=0,0,Parameters!$C$16*Parameters!$D$16)+IF(Y805=0,0,Parameters!$C$17*Parameters!$D$17)</f>
        <v>19000</v>
      </c>
      <c r="AB805" s="60">
        <f t="shared" si="121"/>
        <v>0.14092866540219345</v>
      </c>
    </row>
    <row r="806" spans="2:28" x14ac:dyDescent="0.3">
      <c r="B806" s="56">
        <f>'S(t) modelling'!A798</f>
        <v>792</v>
      </c>
      <c r="C806" s="57">
        <f>'S(t) modelling'!E798</f>
        <v>90.963252255317087</v>
      </c>
      <c r="D806" s="57">
        <f>MAX(0,$C806-Parameters!$C$13)*Parameters!$D$13</f>
        <v>2096.3252255317088</v>
      </c>
      <c r="E806" s="27">
        <f>MAX(0,$C806-Parameters!$C$14)*Parameters!$D$14</f>
        <v>1096.3252255317088</v>
      </c>
      <c r="F806" s="58">
        <f>MAX(0,$C806-Parameters!$C$15)*Parameters!$D$15</f>
        <v>96.325225531708725</v>
      </c>
      <c r="G806" s="59">
        <f t="shared" si="114"/>
        <v>3288.9756765951265</v>
      </c>
      <c r="H806" s="59">
        <f>IF(D806=0,0,Parameters!$C$13*Parameters!$D$13)+IF(E806=0,0,Parameters!$C$14*Parameters!$D$14)+IF(F806=0,0,Parameters!$C$15*Parameters!$D$15)</f>
        <v>24000</v>
      </c>
      <c r="I806" s="60">
        <f t="shared" si="122"/>
        <v>0.13704065319146361</v>
      </c>
      <c r="J806" s="58">
        <f>'S(t) modelling'!H798</f>
        <v>95.174264630962043</v>
      </c>
      <c r="K806" s="57">
        <f>MAX(0,$J806-Parameters!$C$13)*Parameters!$D$13</f>
        <v>2517.4264630962043</v>
      </c>
      <c r="L806" s="27">
        <f>MAX(0,$J806-Parameters!$C$14)*Parameters!$D$14</f>
        <v>1517.4264630962043</v>
      </c>
      <c r="M806" s="58">
        <f>MAX(0,$J806-Parameters!$C$15)*Parameters!$D$15</f>
        <v>517.42646309620432</v>
      </c>
      <c r="N806" s="61">
        <f t="shared" si="115"/>
        <v>4552.2793892886129</v>
      </c>
      <c r="O806" s="59">
        <f>IF(K806=0,0,Parameters!$C$13*Parameters!$D$13)+IF(L806=0,0,Parameters!$C$14*Parameters!$D$14)+IF(M806=0,0,Parameters!$C$15*Parameters!$D$15)</f>
        <v>24000</v>
      </c>
      <c r="P806" s="60">
        <f t="shared" si="117"/>
        <v>0.18967830788702553</v>
      </c>
      <c r="R806" s="56">
        <f t="shared" si="118"/>
        <v>792</v>
      </c>
      <c r="S806" s="57">
        <f>MAX(0,$C806-Parameters!$C$16)*Parameters!$D$16</f>
        <v>96.325225531708725</v>
      </c>
      <c r="T806" s="58">
        <f>MAX(0,$C806-Parameters!$D$17)*Parameters!$D$17</f>
        <v>0</v>
      </c>
      <c r="U806" s="70">
        <f t="shared" si="116"/>
        <v>96.325225531708725</v>
      </c>
      <c r="V806" s="71">
        <f>IF(S806=0,0,Parameters!$C$16*Parameters!$D$16)+IF(T806=0,0,Parameters!$C$17*Parameters!$D$17)</f>
        <v>9000</v>
      </c>
      <c r="W806" s="60">
        <f t="shared" si="119"/>
        <v>1.0702802836856524E-2</v>
      </c>
      <c r="X806" s="57">
        <f>MAX(0,$J806-Parameters!$C$16)*Parameters!$D$16</f>
        <v>517.42646309620432</v>
      </c>
      <c r="Y806" s="27">
        <f>MAX(0,$J806-Parameters!$C$17)*Parameters!$D$17</f>
        <v>0</v>
      </c>
      <c r="Z806" s="72">
        <f t="shared" si="120"/>
        <v>517.42646309620432</v>
      </c>
      <c r="AA806" s="61">
        <f>IF(X806=0,0,Parameters!$C$16*Parameters!$D$16)+IF(Y806=0,0,Parameters!$C$17*Parameters!$D$17)</f>
        <v>9000</v>
      </c>
      <c r="AB806" s="60">
        <f t="shared" si="121"/>
        <v>5.7491829232911594E-2</v>
      </c>
    </row>
    <row r="807" spans="2:28" x14ac:dyDescent="0.3">
      <c r="B807" s="56">
        <f>'S(t) modelling'!A799</f>
        <v>793</v>
      </c>
      <c r="C807" s="57">
        <f>'S(t) modelling'!E799</f>
        <v>92.929537254947604</v>
      </c>
      <c r="D807" s="57">
        <f>MAX(0,$C807-Parameters!$C$13)*Parameters!$D$13</f>
        <v>2292.9537254947604</v>
      </c>
      <c r="E807" s="27">
        <f>MAX(0,$C807-Parameters!$C$14)*Parameters!$D$14</f>
        <v>1292.9537254947604</v>
      </c>
      <c r="F807" s="58">
        <f>MAX(0,$C807-Parameters!$C$15)*Parameters!$D$15</f>
        <v>292.95372549476042</v>
      </c>
      <c r="G807" s="59">
        <f t="shared" si="114"/>
        <v>3878.8611764842813</v>
      </c>
      <c r="H807" s="59">
        <f>IF(D807=0,0,Parameters!$C$13*Parameters!$D$13)+IF(E807=0,0,Parameters!$C$14*Parameters!$D$14)+IF(F807=0,0,Parameters!$C$15*Parameters!$D$15)</f>
        <v>24000</v>
      </c>
      <c r="I807" s="60">
        <f t="shared" si="122"/>
        <v>0.16161921568684506</v>
      </c>
      <c r="J807" s="58">
        <f>'S(t) modelling'!H799</f>
        <v>83.219742639892146</v>
      </c>
      <c r="K807" s="57">
        <f>MAX(0,$J807-Parameters!$C$13)*Parameters!$D$13</f>
        <v>1321.9742639892147</v>
      </c>
      <c r="L807" s="27">
        <f>MAX(0,$J807-Parameters!$C$14)*Parameters!$D$14</f>
        <v>321.97426398921465</v>
      </c>
      <c r="M807" s="58">
        <f>MAX(0,$J807-Parameters!$C$15)*Parameters!$D$15</f>
        <v>0</v>
      </c>
      <c r="N807" s="61">
        <f t="shared" si="115"/>
        <v>1643.9485279784294</v>
      </c>
      <c r="O807" s="59">
        <f>IF(K807=0,0,Parameters!$C$13*Parameters!$D$13)+IF(L807=0,0,Parameters!$C$14*Parameters!$D$14)+IF(M807=0,0,Parameters!$C$15*Parameters!$D$15)</f>
        <v>15000</v>
      </c>
      <c r="P807" s="60">
        <f t="shared" si="117"/>
        <v>0.1095965685318953</v>
      </c>
      <c r="R807" s="56">
        <f t="shared" si="118"/>
        <v>793</v>
      </c>
      <c r="S807" s="57">
        <f>MAX(0,$C807-Parameters!$C$16)*Parameters!$D$16</f>
        <v>292.95372549476042</v>
      </c>
      <c r="T807" s="58">
        <f>MAX(0,$C807-Parameters!$D$17)*Parameters!$D$17</f>
        <v>0</v>
      </c>
      <c r="U807" s="70">
        <f t="shared" si="116"/>
        <v>292.95372549476042</v>
      </c>
      <c r="V807" s="71">
        <f>IF(S807=0,0,Parameters!$C$16*Parameters!$D$16)+IF(T807=0,0,Parameters!$C$17*Parameters!$D$17)</f>
        <v>9000</v>
      </c>
      <c r="W807" s="60">
        <f t="shared" si="119"/>
        <v>3.2550413943862266E-2</v>
      </c>
      <c r="X807" s="57">
        <f>MAX(0,$J807-Parameters!$C$16)*Parameters!$D$16</f>
        <v>0</v>
      </c>
      <c r="Y807" s="27">
        <f>MAX(0,$J807-Parameters!$C$17)*Parameters!$D$17</f>
        <v>0</v>
      </c>
      <c r="Z807" s="72">
        <f t="shared" si="120"/>
        <v>0</v>
      </c>
      <c r="AA807" s="61">
        <f>IF(X807=0,0,Parameters!$C$16*Parameters!$D$16)+IF(Y807=0,0,Parameters!$C$17*Parameters!$D$17)</f>
        <v>0</v>
      </c>
      <c r="AB807" s="60">
        <f t="shared" si="121"/>
        <v>0</v>
      </c>
    </row>
    <row r="808" spans="2:28" x14ac:dyDescent="0.3">
      <c r="B808" s="56">
        <f>'S(t) modelling'!A800</f>
        <v>794</v>
      </c>
      <c r="C808" s="57">
        <f>'S(t) modelling'!E800</f>
        <v>99.928471970826664</v>
      </c>
      <c r="D808" s="57">
        <f>MAX(0,$C808-Parameters!$C$13)*Parameters!$D$13</f>
        <v>2992.8471970826663</v>
      </c>
      <c r="E808" s="27">
        <f>MAX(0,$C808-Parameters!$C$14)*Parameters!$D$14</f>
        <v>1992.8471970826663</v>
      </c>
      <c r="F808" s="58">
        <f>MAX(0,$C808-Parameters!$C$15)*Parameters!$D$15</f>
        <v>992.8471970826663</v>
      </c>
      <c r="G808" s="59">
        <f t="shared" si="114"/>
        <v>5978.5415912479984</v>
      </c>
      <c r="H808" s="59">
        <f>IF(D808=0,0,Parameters!$C$13*Parameters!$D$13)+IF(E808=0,0,Parameters!$C$14*Parameters!$D$14)+IF(F808=0,0,Parameters!$C$15*Parameters!$D$15)</f>
        <v>24000</v>
      </c>
      <c r="I808" s="60">
        <f t="shared" si="122"/>
        <v>0.24910589963533328</v>
      </c>
      <c r="J808" s="58">
        <f>'S(t) modelling'!H800</f>
        <v>102.53083967439498</v>
      </c>
      <c r="K808" s="57">
        <f>MAX(0,$J808-Parameters!$C$13)*Parameters!$D$13</f>
        <v>3253.0839674394983</v>
      </c>
      <c r="L808" s="27">
        <f>MAX(0,$J808-Parameters!$C$14)*Parameters!$D$14</f>
        <v>2253.0839674394983</v>
      </c>
      <c r="M808" s="58">
        <f>MAX(0,$J808-Parameters!$C$15)*Parameters!$D$15</f>
        <v>1253.0839674394983</v>
      </c>
      <c r="N808" s="61">
        <f t="shared" si="115"/>
        <v>6759.251902318495</v>
      </c>
      <c r="O808" s="59">
        <f>IF(K808=0,0,Parameters!$C$13*Parameters!$D$13)+IF(L808=0,0,Parameters!$C$14*Parameters!$D$14)+IF(M808=0,0,Parameters!$C$15*Parameters!$D$15)</f>
        <v>24000</v>
      </c>
      <c r="P808" s="60">
        <f t="shared" si="117"/>
        <v>0.28163549592993731</v>
      </c>
      <c r="R808" s="56">
        <f t="shared" si="118"/>
        <v>794</v>
      </c>
      <c r="S808" s="57">
        <f>MAX(0,$C808-Parameters!$C$16)*Parameters!$D$16</f>
        <v>992.8471970826663</v>
      </c>
      <c r="T808" s="58">
        <f>MAX(0,$C808-Parameters!$D$17)*Parameters!$D$17</f>
        <v>0</v>
      </c>
      <c r="U808" s="70">
        <f t="shared" si="116"/>
        <v>992.8471970826663</v>
      </c>
      <c r="V808" s="71">
        <f>IF(S808=0,0,Parameters!$C$16*Parameters!$D$16)+IF(T808=0,0,Parameters!$C$17*Parameters!$D$17)</f>
        <v>9000</v>
      </c>
      <c r="W808" s="60">
        <f t="shared" si="119"/>
        <v>0.11031635523140737</v>
      </c>
      <c r="X808" s="57">
        <f>MAX(0,$J808-Parameters!$C$16)*Parameters!$D$16</f>
        <v>1253.0839674394983</v>
      </c>
      <c r="Y808" s="27">
        <f>MAX(0,$J808-Parameters!$C$17)*Parameters!$D$17</f>
        <v>253.08396743949828</v>
      </c>
      <c r="Z808" s="72">
        <f t="shared" si="120"/>
        <v>1506.1679348789967</v>
      </c>
      <c r="AA808" s="61">
        <f>IF(X808=0,0,Parameters!$C$16*Parameters!$D$16)+IF(Y808=0,0,Parameters!$C$17*Parameters!$D$17)</f>
        <v>19000</v>
      </c>
      <c r="AB808" s="60">
        <f t="shared" si="121"/>
        <v>7.9271996572578773E-2</v>
      </c>
    </row>
    <row r="809" spans="2:28" x14ac:dyDescent="0.3">
      <c r="B809" s="56">
        <f>'S(t) modelling'!A801</f>
        <v>795</v>
      </c>
      <c r="C809" s="57">
        <f>'S(t) modelling'!E801</f>
        <v>121.38548835391863</v>
      </c>
      <c r="D809" s="57">
        <f>MAX(0,$C809-Parameters!$C$13)*Parameters!$D$13</f>
        <v>5138.5488353918636</v>
      </c>
      <c r="E809" s="27">
        <f>MAX(0,$C809-Parameters!$C$14)*Parameters!$D$14</f>
        <v>4138.5488353918636</v>
      </c>
      <c r="F809" s="58">
        <f>MAX(0,$C809-Parameters!$C$15)*Parameters!$D$15</f>
        <v>3138.5488353918631</v>
      </c>
      <c r="G809" s="59">
        <f t="shared" si="114"/>
        <v>12415.64650617559</v>
      </c>
      <c r="H809" s="59">
        <f>IF(D809=0,0,Parameters!$C$13*Parameters!$D$13)+IF(E809=0,0,Parameters!$C$14*Parameters!$D$14)+IF(F809=0,0,Parameters!$C$15*Parameters!$D$15)</f>
        <v>24000</v>
      </c>
      <c r="I809" s="60">
        <f t="shared" si="122"/>
        <v>0.51731860442398292</v>
      </c>
      <c r="J809" s="58">
        <f>'S(t) modelling'!H801</f>
        <v>126.61901916426093</v>
      </c>
      <c r="K809" s="57">
        <f>MAX(0,$J809-Parameters!$C$13)*Parameters!$D$13</f>
        <v>5661.9019164260935</v>
      </c>
      <c r="L809" s="27">
        <f>MAX(0,$J809-Parameters!$C$14)*Parameters!$D$14</f>
        <v>4661.9019164260935</v>
      </c>
      <c r="M809" s="58">
        <f>MAX(0,$J809-Parameters!$C$15)*Parameters!$D$15</f>
        <v>3661.9019164260935</v>
      </c>
      <c r="N809" s="61">
        <f t="shared" si="115"/>
        <v>13985.705749278281</v>
      </c>
      <c r="O809" s="59">
        <f>IF(K809=0,0,Parameters!$C$13*Parameters!$D$13)+IF(L809=0,0,Parameters!$C$14*Parameters!$D$14)+IF(M809=0,0,Parameters!$C$15*Parameters!$D$15)</f>
        <v>24000</v>
      </c>
      <c r="P809" s="60">
        <f t="shared" si="117"/>
        <v>0.58273773955326169</v>
      </c>
      <c r="R809" s="56">
        <f t="shared" si="118"/>
        <v>795</v>
      </c>
      <c r="S809" s="57">
        <f>MAX(0,$C809-Parameters!$C$16)*Parameters!$D$16</f>
        <v>3138.5488353918631</v>
      </c>
      <c r="T809" s="58">
        <f>MAX(0,$C809-Parameters!$D$17)*Parameters!$D$17</f>
        <v>2138.5488353918631</v>
      </c>
      <c r="U809" s="70">
        <f t="shared" si="116"/>
        <v>5277.0976707837262</v>
      </c>
      <c r="V809" s="71">
        <f>IF(S809=0,0,Parameters!$C$16*Parameters!$D$16)+IF(T809=0,0,Parameters!$C$17*Parameters!$D$17)</f>
        <v>19000</v>
      </c>
      <c r="W809" s="60">
        <f t="shared" si="119"/>
        <v>0.27774198267282768</v>
      </c>
      <c r="X809" s="57">
        <f>MAX(0,$J809-Parameters!$C$16)*Parameters!$D$16</f>
        <v>3661.9019164260935</v>
      </c>
      <c r="Y809" s="27">
        <f>MAX(0,$J809-Parameters!$C$17)*Parameters!$D$17</f>
        <v>2661.9019164260935</v>
      </c>
      <c r="Z809" s="72">
        <f t="shared" si="120"/>
        <v>6323.803832852187</v>
      </c>
      <c r="AA809" s="61">
        <f>IF(X809=0,0,Parameters!$C$16*Parameters!$D$16)+IF(Y809=0,0,Parameters!$C$17*Parameters!$D$17)</f>
        <v>19000</v>
      </c>
      <c r="AB809" s="60">
        <f t="shared" si="121"/>
        <v>0.33283178067643088</v>
      </c>
    </row>
    <row r="810" spans="2:28" x14ac:dyDescent="0.3">
      <c r="B810" s="56">
        <f>'S(t) modelling'!A802</f>
        <v>796</v>
      </c>
      <c r="C810" s="57">
        <f>'S(t) modelling'!E802</f>
        <v>103.69180902741832</v>
      </c>
      <c r="D810" s="57">
        <f>MAX(0,$C810-Parameters!$C$13)*Parameters!$D$13</f>
        <v>3369.1809027418317</v>
      </c>
      <c r="E810" s="27">
        <f>MAX(0,$C810-Parameters!$C$14)*Parameters!$D$14</f>
        <v>2369.1809027418317</v>
      </c>
      <c r="F810" s="58">
        <f>MAX(0,$C810-Parameters!$C$15)*Parameters!$D$15</f>
        <v>1369.1809027418317</v>
      </c>
      <c r="G810" s="59">
        <f t="shared" si="114"/>
        <v>7107.5427082254955</v>
      </c>
      <c r="H810" s="59">
        <f>IF(D810=0,0,Parameters!$C$13*Parameters!$D$13)+IF(E810=0,0,Parameters!$C$14*Parameters!$D$14)+IF(F810=0,0,Parameters!$C$15*Parameters!$D$15)</f>
        <v>24000</v>
      </c>
      <c r="I810" s="60">
        <f t="shared" si="122"/>
        <v>0.296147612842729</v>
      </c>
      <c r="J810" s="58">
        <f>'S(t) modelling'!H802</f>
        <v>100.78394813531992</v>
      </c>
      <c r="K810" s="57">
        <f>MAX(0,$J810-Parameters!$C$13)*Parameters!$D$13</f>
        <v>3078.3948135319915</v>
      </c>
      <c r="L810" s="27">
        <f>MAX(0,$J810-Parameters!$C$14)*Parameters!$D$14</f>
        <v>2078.3948135319915</v>
      </c>
      <c r="M810" s="58">
        <f>MAX(0,$J810-Parameters!$C$15)*Parameters!$D$15</f>
        <v>1078.3948135319918</v>
      </c>
      <c r="N810" s="61">
        <f t="shared" si="115"/>
        <v>6235.1844405959746</v>
      </c>
      <c r="O810" s="59">
        <f>IF(K810=0,0,Parameters!$C$13*Parameters!$D$13)+IF(L810=0,0,Parameters!$C$14*Parameters!$D$14)+IF(M810=0,0,Parameters!$C$15*Parameters!$D$15)</f>
        <v>24000</v>
      </c>
      <c r="P810" s="60">
        <f t="shared" si="117"/>
        <v>0.25979935169149893</v>
      </c>
      <c r="R810" s="56">
        <f t="shared" si="118"/>
        <v>796</v>
      </c>
      <c r="S810" s="57">
        <f>MAX(0,$C810-Parameters!$C$16)*Parameters!$D$16</f>
        <v>1369.1809027418317</v>
      </c>
      <c r="T810" s="58">
        <f>MAX(0,$C810-Parameters!$D$17)*Parameters!$D$17</f>
        <v>369.18090274183157</v>
      </c>
      <c r="U810" s="70">
        <f t="shared" si="116"/>
        <v>1738.3618054836634</v>
      </c>
      <c r="V810" s="71">
        <f>IF(S810=0,0,Parameters!$C$16*Parameters!$D$16)+IF(T810=0,0,Parameters!$C$17*Parameters!$D$17)</f>
        <v>19000</v>
      </c>
      <c r="W810" s="60">
        <f t="shared" si="119"/>
        <v>9.1492726604403329E-2</v>
      </c>
      <c r="X810" s="57">
        <f>MAX(0,$J810-Parameters!$C$16)*Parameters!$D$16</f>
        <v>1078.3948135319918</v>
      </c>
      <c r="Y810" s="27">
        <f>MAX(0,$J810-Parameters!$C$17)*Parameters!$D$17</f>
        <v>78.394813531991758</v>
      </c>
      <c r="Z810" s="72">
        <f t="shared" si="120"/>
        <v>1156.7896270639835</v>
      </c>
      <c r="AA810" s="61">
        <f>IF(X810=0,0,Parameters!$C$16*Parameters!$D$16)+IF(Y810=0,0,Parameters!$C$17*Parameters!$D$17)</f>
        <v>19000</v>
      </c>
      <c r="AB810" s="60">
        <f t="shared" si="121"/>
        <v>6.0883664582314923E-2</v>
      </c>
    </row>
    <row r="811" spans="2:28" x14ac:dyDescent="0.3">
      <c r="B811" s="56">
        <f>'S(t) modelling'!A803</f>
        <v>797</v>
      </c>
      <c r="C811" s="57">
        <f>'S(t) modelling'!E803</f>
        <v>111.14614178936094</v>
      </c>
      <c r="D811" s="57">
        <f>MAX(0,$C811-Parameters!$C$13)*Parameters!$D$13</f>
        <v>4114.6141789360936</v>
      </c>
      <c r="E811" s="27">
        <f>MAX(0,$C811-Parameters!$C$14)*Parameters!$D$14</f>
        <v>3114.614178936094</v>
      </c>
      <c r="F811" s="58">
        <f>MAX(0,$C811-Parameters!$C$15)*Parameters!$D$15</f>
        <v>2114.614178936094</v>
      </c>
      <c r="G811" s="59">
        <f t="shared" si="114"/>
        <v>9343.8425368082808</v>
      </c>
      <c r="H811" s="59">
        <f>IF(D811=0,0,Parameters!$C$13*Parameters!$D$13)+IF(E811=0,0,Parameters!$C$14*Parameters!$D$14)+IF(F811=0,0,Parameters!$C$15*Parameters!$D$15)</f>
        <v>24000</v>
      </c>
      <c r="I811" s="60">
        <f t="shared" si="122"/>
        <v>0.38932677236701169</v>
      </c>
      <c r="J811" s="58">
        <f>'S(t) modelling'!H803</f>
        <v>151.70163849979238</v>
      </c>
      <c r="K811" s="57">
        <f>MAX(0,$J811-Parameters!$C$13)*Parameters!$D$13</f>
        <v>8170.163849979238</v>
      </c>
      <c r="L811" s="27">
        <f>MAX(0,$J811-Parameters!$C$14)*Parameters!$D$14</f>
        <v>7170.163849979238</v>
      </c>
      <c r="M811" s="58">
        <f>MAX(0,$J811-Parameters!$C$15)*Parameters!$D$15</f>
        <v>6170.163849979238</v>
      </c>
      <c r="N811" s="61">
        <f t="shared" si="115"/>
        <v>21510.491549937713</v>
      </c>
      <c r="O811" s="59">
        <f>IF(K811=0,0,Parameters!$C$13*Parameters!$D$13)+IF(L811=0,0,Parameters!$C$14*Parameters!$D$14)+IF(M811=0,0,Parameters!$C$15*Parameters!$D$15)</f>
        <v>24000</v>
      </c>
      <c r="P811" s="60">
        <f t="shared" si="117"/>
        <v>0.89627048124740472</v>
      </c>
      <c r="R811" s="56">
        <f t="shared" si="118"/>
        <v>797</v>
      </c>
      <c r="S811" s="57">
        <f>MAX(0,$C811-Parameters!$C$16)*Parameters!$D$16</f>
        <v>2114.614178936094</v>
      </c>
      <c r="T811" s="58">
        <f>MAX(0,$C811-Parameters!$D$17)*Parameters!$D$17</f>
        <v>1114.614178936094</v>
      </c>
      <c r="U811" s="70">
        <f t="shared" si="116"/>
        <v>3229.2283578721881</v>
      </c>
      <c r="V811" s="71">
        <f>IF(S811=0,0,Parameters!$C$16*Parameters!$D$16)+IF(T811=0,0,Parameters!$C$17*Parameters!$D$17)</f>
        <v>19000</v>
      </c>
      <c r="W811" s="60">
        <f t="shared" si="119"/>
        <v>0.16995938725643095</v>
      </c>
      <c r="X811" s="57">
        <f>MAX(0,$J811-Parameters!$C$16)*Parameters!$D$16</f>
        <v>6170.163849979238</v>
      </c>
      <c r="Y811" s="27">
        <f>MAX(0,$J811-Parameters!$C$17)*Parameters!$D$17</f>
        <v>5170.163849979238</v>
      </c>
      <c r="Z811" s="72">
        <f t="shared" si="120"/>
        <v>11340.327699958476</v>
      </c>
      <c r="AA811" s="61">
        <f>IF(X811=0,0,Parameters!$C$16*Parameters!$D$16)+IF(Y811=0,0,Parameters!$C$17*Parameters!$D$17)</f>
        <v>19000</v>
      </c>
      <c r="AB811" s="60">
        <f t="shared" si="121"/>
        <v>0.59685935262939349</v>
      </c>
    </row>
    <row r="812" spans="2:28" x14ac:dyDescent="0.3">
      <c r="B812" s="56">
        <f>'S(t) modelling'!A804</f>
        <v>798</v>
      </c>
      <c r="C812" s="57">
        <f>'S(t) modelling'!E804</f>
        <v>97.210902777520985</v>
      </c>
      <c r="D812" s="57">
        <f>MAX(0,$C812-Parameters!$C$13)*Parameters!$D$13</f>
        <v>2721.0902777520987</v>
      </c>
      <c r="E812" s="27">
        <f>MAX(0,$C812-Parameters!$C$14)*Parameters!$D$14</f>
        <v>1721.0902777520985</v>
      </c>
      <c r="F812" s="58">
        <f>MAX(0,$C812-Parameters!$C$15)*Parameters!$D$15</f>
        <v>721.09027775209847</v>
      </c>
      <c r="G812" s="59">
        <f t="shared" si="114"/>
        <v>5163.2708332562961</v>
      </c>
      <c r="H812" s="59">
        <f>IF(D812=0,0,Parameters!$C$13*Parameters!$D$13)+IF(E812=0,0,Parameters!$C$14*Parameters!$D$14)+IF(F812=0,0,Parameters!$C$15*Parameters!$D$15)</f>
        <v>24000</v>
      </c>
      <c r="I812" s="60">
        <f t="shared" si="122"/>
        <v>0.21513628471901233</v>
      </c>
      <c r="J812" s="58">
        <f>'S(t) modelling'!H804</f>
        <v>112.40637991168393</v>
      </c>
      <c r="K812" s="57">
        <f>MAX(0,$J812-Parameters!$C$13)*Parameters!$D$13</f>
        <v>4240.6379911683925</v>
      </c>
      <c r="L812" s="27">
        <f>MAX(0,$J812-Parameters!$C$14)*Parameters!$D$14</f>
        <v>3240.6379911683925</v>
      </c>
      <c r="M812" s="58">
        <f>MAX(0,$J812-Parameters!$C$15)*Parameters!$D$15</f>
        <v>2240.6379911683925</v>
      </c>
      <c r="N812" s="61">
        <f t="shared" si="115"/>
        <v>9721.9139735051776</v>
      </c>
      <c r="O812" s="59">
        <f>IF(K812=0,0,Parameters!$C$13*Parameters!$D$13)+IF(L812=0,0,Parameters!$C$14*Parameters!$D$14)+IF(M812=0,0,Parameters!$C$15*Parameters!$D$15)</f>
        <v>24000</v>
      </c>
      <c r="P812" s="60">
        <f t="shared" si="117"/>
        <v>0.40507974889604909</v>
      </c>
      <c r="R812" s="56">
        <f t="shared" si="118"/>
        <v>798</v>
      </c>
      <c r="S812" s="57">
        <f>MAX(0,$C812-Parameters!$C$16)*Parameters!$D$16</f>
        <v>721.09027775209847</v>
      </c>
      <c r="T812" s="58">
        <f>MAX(0,$C812-Parameters!$D$17)*Parameters!$D$17</f>
        <v>0</v>
      </c>
      <c r="U812" s="70">
        <f t="shared" si="116"/>
        <v>721.09027775209847</v>
      </c>
      <c r="V812" s="71">
        <f>IF(S812=0,0,Parameters!$C$16*Parameters!$D$16)+IF(T812=0,0,Parameters!$C$17*Parameters!$D$17)</f>
        <v>9000</v>
      </c>
      <c r="W812" s="60">
        <f t="shared" si="119"/>
        <v>8.0121141972455387E-2</v>
      </c>
      <c r="X812" s="57">
        <f>MAX(0,$J812-Parameters!$C$16)*Parameters!$D$16</f>
        <v>2240.6379911683925</v>
      </c>
      <c r="Y812" s="27">
        <f>MAX(0,$J812-Parameters!$C$17)*Parameters!$D$17</f>
        <v>1240.6379911683928</v>
      </c>
      <c r="Z812" s="72">
        <f t="shared" si="120"/>
        <v>3481.2759823367851</v>
      </c>
      <c r="AA812" s="61">
        <f>IF(X812=0,0,Parameters!$C$16*Parameters!$D$16)+IF(Y812=0,0,Parameters!$C$17*Parameters!$D$17)</f>
        <v>19000</v>
      </c>
      <c r="AB812" s="60">
        <f t="shared" si="121"/>
        <v>0.18322505170193606</v>
      </c>
    </row>
    <row r="813" spans="2:28" x14ac:dyDescent="0.3">
      <c r="B813" s="56">
        <f>'S(t) modelling'!A805</f>
        <v>799</v>
      </c>
      <c r="C813" s="57">
        <f>'S(t) modelling'!E805</f>
        <v>107.80890050496274</v>
      </c>
      <c r="D813" s="57">
        <f>MAX(0,$C813-Parameters!$C$13)*Parameters!$D$13</f>
        <v>3780.8900504962735</v>
      </c>
      <c r="E813" s="27">
        <f>MAX(0,$C813-Parameters!$C$14)*Parameters!$D$14</f>
        <v>2780.8900504962735</v>
      </c>
      <c r="F813" s="58">
        <f>MAX(0,$C813-Parameters!$C$15)*Parameters!$D$15</f>
        <v>1780.8900504962735</v>
      </c>
      <c r="G813" s="59">
        <f t="shared" si="114"/>
        <v>8342.6701514888209</v>
      </c>
      <c r="H813" s="59">
        <f>IF(D813=0,0,Parameters!$C$13*Parameters!$D$13)+IF(E813=0,0,Parameters!$C$14*Parameters!$D$14)+IF(F813=0,0,Parameters!$C$15*Parameters!$D$15)</f>
        <v>24000</v>
      </c>
      <c r="I813" s="60">
        <f t="shared" si="122"/>
        <v>0.34761125631203421</v>
      </c>
      <c r="J813" s="58">
        <f>'S(t) modelling'!H805</f>
        <v>125.22698484826498</v>
      </c>
      <c r="K813" s="57">
        <f>MAX(0,$J813-Parameters!$C$13)*Parameters!$D$13</f>
        <v>5522.6984848264974</v>
      </c>
      <c r="L813" s="27">
        <f>MAX(0,$J813-Parameters!$C$14)*Parameters!$D$14</f>
        <v>4522.6984848264974</v>
      </c>
      <c r="M813" s="58">
        <f>MAX(0,$J813-Parameters!$C$15)*Parameters!$D$15</f>
        <v>3522.6984848264974</v>
      </c>
      <c r="N813" s="61">
        <f t="shared" si="115"/>
        <v>13568.095454479491</v>
      </c>
      <c r="O813" s="59">
        <f>IF(K813=0,0,Parameters!$C$13*Parameters!$D$13)+IF(L813=0,0,Parameters!$C$14*Parameters!$D$14)+IF(M813=0,0,Parameters!$C$15*Parameters!$D$15)</f>
        <v>24000</v>
      </c>
      <c r="P813" s="60">
        <f t="shared" si="117"/>
        <v>0.56533731060331216</v>
      </c>
      <c r="R813" s="56">
        <f t="shared" si="118"/>
        <v>799</v>
      </c>
      <c r="S813" s="57">
        <f>MAX(0,$C813-Parameters!$C$16)*Parameters!$D$16</f>
        <v>1780.8900504962735</v>
      </c>
      <c r="T813" s="58">
        <f>MAX(0,$C813-Parameters!$D$17)*Parameters!$D$17</f>
        <v>780.8900504962736</v>
      </c>
      <c r="U813" s="70">
        <f t="shared" si="116"/>
        <v>2561.780100992547</v>
      </c>
      <c r="V813" s="71">
        <f>IF(S813=0,0,Parameters!$C$16*Parameters!$D$16)+IF(T813=0,0,Parameters!$C$17*Parameters!$D$17)</f>
        <v>19000</v>
      </c>
      <c r="W813" s="60">
        <f t="shared" si="119"/>
        <v>0.13483053163118669</v>
      </c>
      <c r="X813" s="57">
        <f>MAX(0,$J813-Parameters!$C$16)*Parameters!$D$16</f>
        <v>3522.6984848264974</v>
      </c>
      <c r="Y813" s="27">
        <f>MAX(0,$J813-Parameters!$C$17)*Parameters!$D$17</f>
        <v>2522.6984848264974</v>
      </c>
      <c r="Z813" s="72">
        <f t="shared" si="120"/>
        <v>6045.3969696529948</v>
      </c>
      <c r="AA813" s="61">
        <f>IF(X813=0,0,Parameters!$C$16*Parameters!$D$16)+IF(Y813=0,0,Parameters!$C$17*Parameters!$D$17)</f>
        <v>19000</v>
      </c>
      <c r="AB813" s="60">
        <f t="shared" si="121"/>
        <v>0.31817878787647341</v>
      </c>
    </row>
    <row r="814" spans="2:28" x14ac:dyDescent="0.3">
      <c r="B814" s="56">
        <f>'S(t) modelling'!A806</f>
        <v>800</v>
      </c>
      <c r="C814" s="57">
        <f>'S(t) modelling'!E806</f>
        <v>103.47643595251398</v>
      </c>
      <c r="D814" s="57">
        <f>MAX(0,$C814-Parameters!$C$13)*Parameters!$D$13</f>
        <v>3347.643595251398</v>
      </c>
      <c r="E814" s="27">
        <f>MAX(0,$C814-Parameters!$C$14)*Parameters!$D$14</f>
        <v>2347.643595251398</v>
      </c>
      <c r="F814" s="58">
        <f>MAX(0,$C814-Parameters!$C$15)*Parameters!$D$15</f>
        <v>1347.643595251398</v>
      </c>
      <c r="G814" s="59">
        <f t="shared" si="114"/>
        <v>7042.9307857541935</v>
      </c>
      <c r="H814" s="59">
        <f>IF(D814=0,0,Parameters!$C$13*Parameters!$D$13)+IF(E814=0,0,Parameters!$C$14*Parameters!$D$14)+IF(F814=0,0,Parameters!$C$15*Parameters!$D$15)</f>
        <v>24000</v>
      </c>
      <c r="I814" s="60">
        <f t="shared" si="122"/>
        <v>0.29345544940642471</v>
      </c>
      <c r="J814" s="58">
        <f>'S(t) modelling'!H806</f>
        <v>125.49547050629944</v>
      </c>
      <c r="K814" s="57">
        <f>MAX(0,$J814-Parameters!$C$13)*Parameters!$D$13</f>
        <v>5549.5470506299444</v>
      </c>
      <c r="L814" s="27">
        <f>MAX(0,$J814-Parameters!$C$14)*Parameters!$D$14</f>
        <v>4549.5470506299444</v>
      </c>
      <c r="M814" s="58">
        <f>MAX(0,$J814-Parameters!$C$15)*Parameters!$D$15</f>
        <v>3549.5470506299439</v>
      </c>
      <c r="N814" s="61">
        <f t="shared" si="115"/>
        <v>13648.641151889833</v>
      </c>
      <c r="O814" s="59">
        <f>IF(K814=0,0,Parameters!$C$13*Parameters!$D$13)+IF(L814=0,0,Parameters!$C$14*Parameters!$D$14)+IF(M814=0,0,Parameters!$C$15*Parameters!$D$15)</f>
        <v>24000</v>
      </c>
      <c r="P814" s="60">
        <f t="shared" si="117"/>
        <v>0.56869338132874303</v>
      </c>
      <c r="R814" s="56">
        <f t="shared" si="118"/>
        <v>800</v>
      </c>
      <c r="S814" s="57">
        <f>MAX(0,$C814-Parameters!$C$16)*Parameters!$D$16</f>
        <v>1347.643595251398</v>
      </c>
      <c r="T814" s="58">
        <f>MAX(0,$C814-Parameters!$D$17)*Parameters!$D$17</f>
        <v>347.6435952513981</v>
      </c>
      <c r="U814" s="70">
        <f t="shared" si="116"/>
        <v>1695.287190502796</v>
      </c>
      <c r="V814" s="71">
        <f>IF(S814=0,0,Parameters!$C$16*Parameters!$D$16)+IF(T814=0,0,Parameters!$C$17*Parameters!$D$17)</f>
        <v>19000</v>
      </c>
      <c r="W814" s="60">
        <f t="shared" si="119"/>
        <v>8.9225641605410314E-2</v>
      </c>
      <c r="X814" s="57">
        <f>MAX(0,$J814-Parameters!$C$16)*Parameters!$D$16</f>
        <v>3549.5470506299439</v>
      </c>
      <c r="Y814" s="27">
        <f>MAX(0,$J814-Parameters!$C$17)*Parameters!$D$17</f>
        <v>2549.5470506299439</v>
      </c>
      <c r="Z814" s="72">
        <f t="shared" si="120"/>
        <v>6099.0941012598878</v>
      </c>
      <c r="AA814" s="61">
        <f>IF(X814=0,0,Parameters!$C$16*Parameters!$D$16)+IF(Y814=0,0,Parameters!$C$17*Parameters!$D$17)</f>
        <v>19000</v>
      </c>
      <c r="AB814" s="60">
        <f t="shared" si="121"/>
        <v>0.32100495269788881</v>
      </c>
    </row>
    <row r="815" spans="2:28" x14ac:dyDescent="0.3">
      <c r="B815" s="56">
        <f>'S(t) modelling'!A807</f>
        <v>801</v>
      </c>
      <c r="C815" s="57">
        <f>'S(t) modelling'!E807</f>
        <v>98.288070505651604</v>
      </c>
      <c r="D815" s="57">
        <f>MAX(0,$C815-Parameters!$C$13)*Parameters!$D$13</f>
        <v>2828.8070505651604</v>
      </c>
      <c r="E815" s="27">
        <f>MAX(0,$C815-Parameters!$C$14)*Parameters!$D$14</f>
        <v>1828.8070505651604</v>
      </c>
      <c r="F815" s="58">
        <f>MAX(0,$C815-Parameters!$C$15)*Parameters!$D$15</f>
        <v>828.80705056516035</v>
      </c>
      <c r="G815" s="59">
        <f t="shared" si="114"/>
        <v>5486.4211516954811</v>
      </c>
      <c r="H815" s="59">
        <f>IF(D815=0,0,Parameters!$C$13*Parameters!$D$13)+IF(E815=0,0,Parameters!$C$14*Parameters!$D$14)+IF(F815=0,0,Parameters!$C$15*Parameters!$D$15)</f>
        <v>24000</v>
      </c>
      <c r="I815" s="60">
        <f t="shared" si="122"/>
        <v>0.22860088132064504</v>
      </c>
      <c r="J815" s="58">
        <f>'S(t) modelling'!H807</f>
        <v>103.95258993138172</v>
      </c>
      <c r="K815" s="57">
        <f>MAX(0,$J815-Parameters!$C$13)*Parameters!$D$13</f>
        <v>3395.2589931381722</v>
      </c>
      <c r="L815" s="27">
        <f>MAX(0,$J815-Parameters!$C$14)*Parameters!$D$14</f>
        <v>2395.2589931381722</v>
      </c>
      <c r="M815" s="58">
        <f>MAX(0,$J815-Parameters!$C$15)*Parameters!$D$15</f>
        <v>1395.2589931381724</v>
      </c>
      <c r="N815" s="61">
        <f t="shared" si="115"/>
        <v>7185.776979414517</v>
      </c>
      <c r="O815" s="59">
        <f>IF(K815=0,0,Parameters!$C$13*Parameters!$D$13)+IF(L815=0,0,Parameters!$C$14*Parameters!$D$14)+IF(M815=0,0,Parameters!$C$15*Parameters!$D$15)</f>
        <v>24000</v>
      </c>
      <c r="P815" s="60">
        <f t="shared" si="117"/>
        <v>0.29940737414227153</v>
      </c>
      <c r="R815" s="56">
        <f t="shared" si="118"/>
        <v>801</v>
      </c>
      <c r="S815" s="57">
        <f>MAX(0,$C815-Parameters!$C$16)*Parameters!$D$16</f>
        <v>828.80705056516035</v>
      </c>
      <c r="T815" s="58">
        <f>MAX(0,$C815-Parameters!$D$17)*Parameters!$D$17</f>
        <v>0</v>
      </c>
      <c r="U815" s="70">
        <f t="shared" si="116"/>
        <v>828.80705056516035</v>
      </c>
      <c r="V815" s="71">
        <f>IF(S815=0,0,Parameters!$C$16*Parameters!$D$16)+IF(T815=0,0,Parameters!$C$17*Parameters!$D$17)</f>
        <v>9000</v>
      </c>
      <c r="W815" s="60">
        <f t="shared" si="119"/>
        <v>9.2089672285017812E-2</v>
      </c>
      <c r="X815" s="57">
        <f>MAX(0,$J815-Parameters!$C$16)*Parameters!$D$16</f>
        <v>1395.2589931381724</v>
      </c>
      <c r="Y815" s="27">
        <f>MAX(0,$J815-Parameters!$C$17)*Parameters!$D$17</f>
        <v>395.25899313817234</v>
      </c>
      <c r="Z815" s="72">
        <f t="shared" si="120"/>
        <v>1790.5179862763448</v>
      </c>
      <c r="AA815" s="61">
        <f>IF(X815=0,0,Parameters!$C$16*Parameters!$D$16)+IF(Y815=0,0,Parameters!$C$17*Parameters!$D$17)</f>
        <v>19000</v>
      </c>
      <c r="AB815" s="60">
        <f t="shared" si="121"/>
        <v>9.4237788751386567E-2</v>
      </c>
    </row>
    <row r="816" spans="2:28" x14ac:dyDescent="0.3">
      <c r="B816" s="56">
        <f>'S(t) modelling'!A808</f>
        <v>802</v>
      </c>
      <c r="C816" s="57">
        <f>'S(t) modelling'!E808</f>
        <v>100.14514051139014</v>
      </c>
      <c r="D816" s="57">
        <f>MAX(0,$C816-Parameters!$C$13)*Parameters!$D$13</f>
        <v>3014.5140511390136</v>
      </c>
      <c r="E816" s="27">
        <f>MAX(0,$C816-Parameters!$C$14)*Parameters!$D$14</f>
        <v>2014.5140511390139</v>
      </c>
      <c r="F816" s="58">
        <f>MAX(0,$C816-Parameters!$C$15)*Parameters!$D$15</f>
        <v>1014.5140511390139</v>
      </c>
      <c r="G816" s="59">
        <f t="shared" si="114"/>
        <v>6043.5421534170409</v>
      </c>
      <c r="H816" s="59">
        <f>IF(D816=0,0,Parameters!$C$13*Parameters!$D$13)+IF(E816=0,0,Parameters!$C$14*Parameters!$D$14)+IF(F816=0,0,Parameters!$C$15*Parameters!$D$15)</f>
        <v>24000</v>
      </c>
      <c r="I816" s="60">
        <f t="shared" si="122"/>
        <v>0.2518142563923767</v>
      </c>
      <c r="J816" s="58">
        <f>'S(t) modelling'!H808</f>
        <v>103.67282244487042</v>
      </c>
      <c r="K816" s="57">
        <f>MAX(0,$J816-Parameters!$C$13)*Parameters!$D$13</f>
        <v>3367.2822444870421</v>
      </c>
      <c r="L816" s="27">
        <f>MAX(0,$J816-Parameters!$C$14)*Parameters!$D$14</f>
        <v>2367.2822444870421</v>
      </c>
      <c r="M816" s="58">
        <f>MAX(0,$J816-Parameters!$C$15)*Parameters!$D$15</f>
        <v>1367.2822444870419</v>
      </c>
      <c r="N816" s="61">
        <f t="shared" si="115"/>
        <v>7101.846733461126</v>
      </c>
      <c r="O816" s="59">
        <f>IF(K816=0,0,Parameters!$C$13*Parameters!$D$13)+IF(L816=0,0,Parameters!$C$14*Parameters!$D$14)+IF(M816=0,0,Parameters!$C$15*Parameters!$D$15)</f>
        <v>24000</v>
      </c>
      <c r="P816" s="60">
        <f t="shared" si="117"/>
        <v>0.29591028056088026</v>
      </c>
      <c r="R816" s="56">
        <f t="shared" si="118"/>
        <v>802</v>
      </c>
      <c r="S816" s="57">
        <f>MAX(0,$C816-Parameters!$C$16)*Parameters!$D$16</f>
        <v>1014.5140511390139</v>
      </c>
      <c r="T816" s="58">
        <f>MAX(0,$C816-Parameters!$D$17)*Parameters!$D$17</f>
        <v>14.514051139013873</v>
      </c>
      <c r="U816" s="70">
        <f t="shared" si="116"/>
        <v>1029.0281022780277</v>
      </c>
      <c r="V816" s="71">
        <f>IF(S816=0,0,Parameters!$C$16*Parameters!$D$16)+IF(T816=0,0,Parameters!$C$17*Parameters!$D$17)</f>
        <v>19000</v>
      </c>
      <c r="W816" s="60">
        <f t="shared" si="119"/>
        <v>5.4159373804106722E-2</v>
      </c>
      <c r="X816" s="57">
        <f>MAX(0,$J816-Parameters!$C$16)*Parameters!$D$16</f>
        <v>1367.2822444870419</v>
      </c>
      <c r="Y816" s="27">
        <f>MAX(0,$J816-Parameters!$C$17)*Parameters!$D$17</f>
        <v>367.28224448704196</v>
      </c>
      <c r="Z816" s="72">
        <f t="shared" si="120"/>
        <v>1734.5644889740838</v>
      </c>
      <c r="AA816" s="61">
        <f>IF(X816=0,0,Parameters!$C$16*Parameters!$D$16)+IF(Y816=0,0,Parameters!$C$17*Parameters!$D$17)</f>
        <v>19000</v>
      </c>
      <c r="AB816" s="60">
        <f t="shared" si="121"/>
        <v>9.1292867840741254E-2</v>
      </c>
    </row>
    <row r="817" spans="2:28" x14ac:dyDescent="0.3">
      <c r="B817" s="56">
        <f>'S(t) modelling'!A809</f>
        <v>803</v>
      </c>
      <c r="C817" s="57">
        <f>'S(t) modelling'!E809</f>
        <v>107.57487199546678</v>
      </c>
      <c r="D817" s="57">
        <f>MAX(0,$C817-Parameters!$C$13)*Parameters!$D$13</f>
        <v>3757.4871995466779</v>
      </c>
      <c r="E817" s="27">
        <f>MAX(0,$C817-Parameters!$C$14)*Parameters!$D$14</f>
        <v>2757.4871995466779</v>
      </c>
      <c r="F817" s="58">
        <f>MAX(0,$C817-Parameters!$C$15)*Parameters!$D$15</f>
        <v>1757.4871995466779</v>
      </c>
      <c r="G817" s="59">
        <f t="shared" si="114"/>
        <v>8272.4615986400331</v>
      </c>
      <c r="H817" s="59">
        <f>IF(D817=0,0,Parameters!$C$13*Parameters!$D$13)+IF(E817=0,0,Parameters!$C$14*Parameters!$D$14)+IF(F817=0,0,Parameters!$C$15*Parameters!$D$15)</f>
        <v>24000</v>
      </c>
      <c r="I817" s="60">
        <f t="shared" si="122"/>
        <v>0.34468589994333471</v>
      </c>
      <c r="J817" s="58">
        <f>'S(t) modelling'!H809</f>
        <v>104.05014139887675</v>
      </c>
      <c r="K817" s="57">
        <f>MAX(0,$J817-Parameters!$C$13)*Parameters!$D$13</f>
        <v>3405.0141398876749</v>
      </c>
      <c r="L817" s="27">
        <f>MAX(0,$J817-Parameters!$C$14)*Parameters!$D$14</f>
        <v>2405.0141398876749</v>
      </c>
      <c r="M817" s="58">
        <f>MAX(0,$J817-Parameters!$C$15)*Parameters!$D$15</f>
        <v>1405.0141398876747</v>
      </c>
      <c r="N817" s="61">
        <f t="shared" si="115"/>
        <v>7215.0424196630247</v>
      </c>
      <c r="O817" s="59">
        <f>IF(K817=0,0,Parameters!$C$13*Parameters!$D$13)+IF(L817=0,0,Parameters!$C$14*Parameters!$D$14)+IF(M817=0,0,Parameters!$C$15*Parameters!$D$15)</f>
        <v>24000</v>
      </c>
      <c r="P817" s="60">
        <f t="shared" si="117"/>
        <v>0.30062676748595935</v>
      </c>
      <c r="R817" s="56">
        <f t="shared" si="118"/>
        <v>803</v>
      </c>
      <c r="S817" s="57">
        <f>MAX(0,$C817-Parameters!$C$16)*Parameters!$D$16</f>
        <v>1757.4871995466779</v>
      </c>
      <c r="T817" s="58">
        <f>MAX(0,$C817-Parameters!$D$17)*Parameters!$D$17</f>
        <v>757.48719954667786</v>
      </c>
      <c r="U817" s="70">
        <f t="shared" si="116"/>
        <v>2514.9743990933557</v>
      </c>
      <c r="V817" s="71">
        <f>IF(S817=0,0,Parameters!$C$16*Parameters!$D$16)+IF(T817=0,0,Parameters!$C$17*Parameters!$D$17)</f>
        <v>19000</v>
      </c>
      <c r="W817" s="60">
        <f t="shared" si="119"/>
        <v>0.13236707363649242</v>
      </c>
      <c r="X817" s="57">
        <f>MAX(0,$J817-Parameters!$C$16)*Parameters!$D$16</f>
        <v>1405.0141398876747</v>
      </c>
      <c r="Y817" s="27">
        <f>MAX(0,$J817-Parameters!$C$17)*Parameters!$D$17</f>
        <v>405.01413988767467</v>
      </c>
      <c r="Z817" s="72">
        <f t="shared" si="120"/>
        <v>1810.0282797753493</v>
      </c>
      <c r="AA817" s="61">
        <f>IF(X817=0,0,Parameters!$C$16*Parameters!$D$16)+IF(Y817=0,0,Parameters!$C$17*Parameters!$D$17)</f>
        <v>19000</v>
      </c>
      <c r="AB817" s="60">
        <f t="shared" si="121"/>
        <v>9.526464630396575E-2</v>
      </c>
    </row>
    <row r="818" spans="2:28" x14ac:dyDescent="0.3">
      <c r="B818" s="56">
        <f>'S(t) modelling'!A810</f>
        <v>804</v>
      </c>
      <c r="C818" s="57">
        <f>'S(t) modelling'!E810</f>
        <v>114.32714093977218</v>
      </c>
      <c r="D818" s="57">
        <f>MAX(0,$C818-Parameters!$C$13)*Parameters!$D$13</f>
        <v>4432.714093977218</v>
      </c>
      <c r="E818" s="27">
        <f>MAX(0,$C818-Parameters!$C$14)*Parameters!$D$14</f>
        <v>3432.714093977218</v>
      </c>
      <c r="F818" s="58">
        <f>MAX(0,$C818-Parameters!$C$15)*Parameters!$D$15</f>
        <v>2432.714093977218</v>
      </c>
      <c r="G818" s="59">
        <f t="shared" si="114"/>
        <v>10298.142281931654</v>
      </c>
      <c r="H818" s="59">
        <f>IF(D818=0,0,Parameters!$C$13*Parameters!$D$13)+IF(E818=0,0,Parameters!$C$14*Parameters!$D$14)+IF(F818=0,0,Parameters!$C$15*Parameters!$D$15)</f>
        <v>24000</v>
      </c>
      <c r="I818" s="60">
        <f t="shared" si="122"/>
        <v>0.42908926174715223</v>
      </c>
      <c r="J818" s="58">
        <f>'S(t) modelling'!H810</f>
        <v>145.78832409157854</v>
      </c>
      <c r="K818" s="57">
        <f>MAX(0,$J818-Parameters!$C$13)*Parameters!$D$13</f>
        <v>7578.8324091578543</v>
      </c>
      <c r="L818" s="27">
        <f>MAX(0,$J818-Parameters!$C$14)*Parameters!$D$14</f>
        <v>6578.8324091578543</v>
      </c>
      <c r="M818" s="58">
        <f>MAX(0,$J818-Parameters!$C$15)*Parameters!$D$15</f>
        <v>5578.8324091578543</v>
      </c>
      <c r="N818" s="61">
        <f t="shared" si="115"/>
        <v>19736.497227473563</v>
      </c>
      <c r="O818" s="59">
        <f>IF(K818=0,0,Parameters!$C$13*Parameters!$D$13)+IF(L818=0,0,Parameters!$C$14*Parameters!$D$14)+IF(M818=0,0,Parameters!$C$15*Parameters!$D$15)</f>
        <v>24000</v>
      </c>
      <c r="P818" s="60">
        <f t="shared" si="117"/>
        <v>0.82235405114473181</v>
      </c>
      <c r="R818" s="56">
        <f t="shared" si="118"/>
        <v>804</v>
      </c>
      <c r="S818" s="57">
        <f>MAX(0,$C818-Parameters!$C$16)*Parameters!$D$16</f>
        <v>2432.714093977218</v>
      </c>
      <c r="T818" s="58">
        <f>MAX(0,$C818-Parameters!$D$17)*Parameters!$D$17</f>
        <v>1432.7140939772178</v>
      </c>
      <c r="U818" s="70">
        <f t="shared" si="116"/>
        <v>3865.428187954436</v>
      </c>
      <c r="V818" s="71">
        <f>IF(S818=0,0,Parameters!$C$16*Parameters!$D$16)+IF(T818=0,0,Parameters!$C$17*Parameters!$D$17)</f>
        <v>19000</v>
      </c>
      <c r="W818" s="60">
        <f t="shared" si="119"/>
        <v>0.20344358883970715</v>
      </c>
      <c r="X818" s="57">
        <f>MAX(0,$J818-Parameters!$C$16)*Parameters!$D$16</f>
        <v>5578.8324091578543</v>
      </c>
      <c r="Y818" s="27">
        <f>MAX(0,$J818-Parameters!$C$17)*Parameters!$D$17</f>
        <v>4578.8324091578543</v>
      </c>
      <c r="Z818" s="72">
        <f t="shared" si="120"/>
        <v>10157.664818315709</v>
      </c>
      <c r="AA818" s="61">
        <f>IF(X818=0,0,Parameters!$C$16*Parameters!$D$16)+IF(Y818=0,0,Parameters!$C$17*Parameters!$D$17)</f>
        <v>19000</v>
      </c>
      <c r="AB818" s="60">
        <f t="shared" si="121"/>
        <v>0.5346139378060899</v>
      </c>
    </row>
    <row r="819" spans="2:28" x14ac:dyDescent="0.3">
      <c r="B819" s="56">
        <f>'S(t) modelling'!A811</f>
        <v>805</v>
      </c>
      <c r="C819" s="57">
        <f>'S(t) modelling'!E811</f>
        <v>105.66743537417635</v>
      </c>
      <c r="D819" s="57">
        <f>MAX(0,$C819-Parameters!$C$13)*Parameters!$D$13</f>
        <v>3566.7435374176348</v>
      </c>
      <c r="E819" s="27">
        <f>MAX(0,$C819-Parameters!$C$14)*Parameters!$D$14</f>
        <v>2566.7435374176348</v>
      </c>
      <c r="F819" s="58">
        <f>MAX(0,$C819-Parameters!$C$15)*Parameters!$D$15</f>
        <v>1566.743537417635</v>
      </c>
      <c r="G819" s="59">
        <f t="shared" ref="G819:G882" si="123">SUM(D819:F819)</f>
        <v>7700.2306122529044</v>
      </c>
      <c r="H819" s="59">
        <f>IF(D819=0,0,Parameters!$C$13*Parameters!$D$13)+IF(E819=0,0,Parameters!$C$14*Parameters!$D$14)+IF(F819=0,0,Parameters!$C$15*Parameters!$D$15)</f>
        <v>24000</v>
      </c>
      <c r="I819" s="60">
        <f t="shared" si="122"/>
        <v>0.32084294217720433</v>
      </c>
      <c r="J819" s="58">
        <f>'S(t) modelling'!H811</f>
        <v>118.4715610273245</v>
      </c>
      <c r="K819" s="57">
        <f>MAX(0,$J819-Parameters!$C$13)*Parameters!$D$13</f>
        <v>4847.1561027324497</v>
      </c>
      <c r="L819" s="27">
        <f>MAX(0,$J819-Parameters!$C$14)*Parameters!$D$14</f>
        <v>3847.1561027324497</v>
      </c>
      <c r="M819" s="58">
        <f>MAX(0,$J819-Parameters!$C$15)*Parameters!$D$15</f>
        <v>2847.1561027324497</v>
      </c>
      <c r="N819" s="61">
        <f t="shared" ref="N819:N882" si="124">SUM(K819:M819)</f>
        <v>11541.468308197349</v>
      </c>
      <c r="O819" s="59">
        <f>IF(K819=0,0,Parameters!$C$13*Parameters!$D$13)+IF(L819=0,0,Parameters!$C$14*Parameters!$D$14)+IF(M819=0,0,Parameters!$C$15*Parameters!$D$15)</f>
        <v>24000</v>
      </c>
      <c r="P819" s="60">
        <f t="shared" si="117"/>
        <v>0.48089451284155621</v>
      </c>
      <c r="R819" s="56">
        <f t="shared" si="118"/>
        <v>805</v>
      </c>
      <c r="S819" s="57">
        <f>MAX(0,$C819-Parameters!$C$16)*Parameters!$D$16</f>
        <v>1566.743537417635</v>
      </c>
      <c r="T819" s="58">
        <f>MAX(0,$C819-Parameters!$D$17)*Parameters!$D$17</f>
        <v>566.74353741763503</v>
      </c>
      <c r="U819" s="70">
        <f t="shared" ref="U819:U882" si="125">SUM(S819:T819)</f>
        <v>2133.4870748352701</v>
      </c>
      <c r="V819" s="71">
        <f>IF(S819=0,0,Parameters!$C$16*Parameters!$D$16)+IF(T819=0,0,Parameters!$C$17*Parameters!$D$17)</f>
        <v>19000</v>
      </c>
      <c r="W819" s="60">
        <f t="shared" si="119"/>
        <v>0.11228879341238264</v>
      </c>
      <c r="X819" s="57">
        <f>MAX(0,$J819-Parameters!$C$16)*Parameters!$D$16</f>
        <v>2847.1561027324497</v>
      </c>
      <c r="Y819" s="27">
        <f>MAX(0,$J819-Parameters!$C$17)*Parameters!$D$17</f>
        <v>1847.1561027324497</v>
      </c>
      <c r="Z819" s="72">
        <f t="shared" si="120"/>
        <v>4694.3122054648993</v>
      </c>
      <c r="AA819" s="61">
        <f>IF(X819=0,0,Parameters!$C$16*Parameters!$D$16)+IF(Y819=0,0,Parameters!$C$17*Parameters!$D$17)</f>
        <v>19000</v>
      </c>
      <c r="AB819" s="60">
        <f t="shared" si="121"/>
        <v>0.24706906344552101</v>
      </c>
    </row>
    <row r="820" spans="2:28" x14ac:dyDescent="0.3">
      <c r="B820" s="56">
        <f>'S(t) modelling'!A812</f>
        <v>806</v>
      </c>
      <c r="C820" s="57">
        <f>'S(t) modelling'!E812</f>
        <v>104.97481889358811</v>
      </c>
      <c r="D820" s="57">
        <f>MAX(0,$C820-Parameters!$C$13)*Parameters!$D$13</f>
        <v>3497.4818893588108</v>
      </c>
      <c r="E820" s="27">
        <f>MAX(0,$C820-Parameters!$C$14)*Parameters!$D$14</f>
        <v>2497.4818893588108</v>
      </c>
      <c r="F820" s="58">
        <f>MAX(0,$C820-Parameters!$C$15)*Parameters!$D$15</f>
        <v>1497.4818893588108</v>
      </c>
      <c r="G820" s="59">
        <f t="shared" si="123"/>
        <v>7492.4456680764324</v>
      </c>
      <c r="H820" s="59">
        <f>IF(D820=0,0,Parameters!$C$13*Parameters!$D$13)+IF(E820=0,0,Parameters!$C$14*Parameters!$D$14)+IF(F820=0,0,Parameters!$C$15*Parameters!$D$15)</f>
        <v>24000</v>
      </c>
      <c r="I820" s="60">
        <f t="shared" si="122"/>
        <v>0.31218523616985133</v>
      </c>
      <c r="J820" s="58">
        <f>'S(t) modelling'!H812</f>
        <v>105.88606885405991</v>
      </c>
      <c r="K820" s="57">
        <f>MAX(0,$J820-Parameters!$C$13)*Parameters!$D$13</f>
        <v>3588.6068854059913</v>
      </c>
      <c r="L820" s="27">
        <f>MAX(0,$J820-Parameters!$C$14)*Parameters!$D$14</f>
        <v>2588.6068854059913</v>
      </c>
      <c r="M820" s="58">
        <f>MAX(0,$J820-Parameters!$C$15)*Parameters!$D$15</f>
        <v>1588.6068854059913</v>
      </c>
      <c r="N820" s="61">
        <f t="shared" si="124"/>
        <v>7765.8206562179739</v>
      </c>
      <c r="O820" s="59">
        <f>IF(K820=0,0,Parameters!$C$13*Parameters!$D$13)+IF(L820=0,0,Parameters!$C$14*Parameters!$D$14)+IF(M820=0,0,Parameters!$C$15*Parameters!$D$15)</f>
        <v>24000</v>
      </c>
      <c r="P820" s="60">
        <f t="shared" si="117"/>
        <v>0.32357586067574889</v>
      </c>
      <c r="R820" s="56">
        <f t="shared" si="118"/>
        <v>806</v>
      </c>
      <c r="S820" s="57">
        <f>MAX(0,$C820-Parameters!$C$16)*Parameters!$D$16</f>
        <v>1497.4818893588108</v>
      </c>
      <c r="T820" s="58">
        <f>MAX(0,$C820-Parameters!$D$17)*Parameters!$D$17</f>
        <v>497.48188935881075</v>
      </c>
      <c r="U820" s="70">
        <f t="shared" si="125"/>
        <v>1994.9637787176216</v>
      </c>
      <c r="V820" s="71">
        <f>IF(S820=0,0,Parameters!$C$16*Parameters!$D$16)+IF(T820=0,0,Parameters!$C$17*Parameters!$D$17)</f>
        <v>19000</v>
      </c>
      <c r="W820" s="60">
        <f t="shared" si="119"/>
        <v>0.10499809361671693</v>
      </c>
      <c r="X820" s="57">
        <f>MAX(0,$J820-Parameters!$C$16)*Parameters!$D$16</f>
        <v>1588.6068854059913</v>
      </c>
      <c r="Y820" s="27">
        <f>MAX(0,$J820-Parameters!$C$17)*Parameters!$D$17</f>
        <v>588.60688540599142</v>
      </c>
      <c r="Z820" s="72">
        <f t="shared" si="120"/>
        <v>2177.2137708119826</v>
      </c>
      <c r="AA820" s="61">
        <f>IF(X820=0,0,Parameters!$C$16*Parameters!$D$16)+IF(Y820=0,0,Parameters!$C$17*Parameters!$D$17)</f>
        <v>19000</v>
      </c>
      <c r="AB820" s="60">
        <f t="shared" si="121"/>
        <v>0.11459019846378855</v>
      </c>
    </row>
    <row r="821" spans="2:28" x14ac:dyDescent="0.3">
      <c r="B821" s="56">
        <f>'S(t) modelling'!A813</f>
        <v>807</v>
      </c>
      <c r="C821" s="57">
        <f>'S(t) modelling'!E813</f>
        <v>101.48070356123272</v>
      </c>
      <c r="D821" s="57">
        <f>MAX(0,$C821-Parameters!$C$13)*Parameters!$D$13</f>
        <v>3148.0703561232717</v>
      </c>
      <c r="E821" s="27">
        <f>MAX(0,$C821-Parameters!$C$14)*Parameters!$D$14</f>
        <v>2148.0703561232717</v>
      </c>
      <c r="F821" s="58">
        <f>MAX(0,$C821-Parameters!$C$15)*Parameters!$D$15</f>
        <v>1148.0703561232715</v>
      </c>
      <c r="G821" s="59">
        <f t="shared" si="123"/>
        <v>6444.2110683698147</v>
      </c>
      <c r="H821" s="59">
        <f>IF(D821=0,0,Parameters!$C$13*Parameters!$D$13)+IF(E821=0,0,Parameters!$C$14*Parameters!$D$14)+IF(F821=0,0,Parameters!$C$15*Parameters!$D$15)</f>
        <v>24000</v>
      </c>
      <c r="I821" s="60">
        <f t="shared" si="122"/>
        <v>0.26850879451540893</v>
      </c>
      <c r="J821" s="58">
        <f>'S(t) modelling'!H813</f>
        <v>97.452735828872207</v>
      </c>
      <c r="K821" s="57">
        <f>MAX(0,$J821-Parameters!$C$13)*Parameters!$D$13</f>
        <v>2745.2735828872205</v>
      </c>
      <c r="L821" s="27">
        <f>MAX(0,$J821-Parameters!$C$14)*Parameters!$D$14</f>
        <v>1745.2735828872208</v>
      </c>
      <c r="M821" s="58">
        <f>MAX(0,$J821-Parameters!$C$15)*Parameters!$D$15</f>
        <v>745.27358288722075</v>
      </c>
      <c r="N821" s="61">
        <f t="shared" si="124"/>
        <v>5235.820748661662</v>
      </c>
      <c r="O821" s="59">
        <f>IF(K821=0,0,Parameters!$C$13*Parameters!$D$13)+IF(L821=0,0,Parameters!$C$14*Parameters!$D$14)+IF(M821=0,0,Parameters!$C$15*Parameters!$D$15)</f>
        <v>24000</v>
      </c>
      <c r="P821" s="60">
        <f t="shared" si="117"/>
        <v>0.2181591978609026</v>
      </c>
      <c r="R821" s="56">
        <f t="shared" si="118"/>
        <v>807</v>
      </c>
      <c r="S821" s="57">
        <f>MAX(0,$C821-Parameters!$C$16)*Parameters!$D$16</f>
        <v>1148.0703561232715</v>
      </c>
      <c r="T821" s="58">
        <f>MAX(0,$C821-Parameters!$D$17)*Parameters!$D$17</f>
        <v>148.07035612327155</v>
      </c>
      <c r="U821" s="70">
        <f t="shared" si="125"/>
        <v>1296.140712246543</v>
      </c>
      <c r="V821" s="71">
        <f>IF(S821=0,0,Parameters!$C$16*Parameters!$D$16)+IF(T821=0,0,Parameters!$C$17*Parameters!$D$17)</f>
        <v>19000</v>
      </c>
      <c r="W821" s="60">
        <f t="shared" si="119"/>
        <v>6.8217932223502267E-2</v>
      </c>
      <c r="X821" s="57">
        <f>MAX(0,$J821-Parameters!$C$16)*Parameters!$D$16</f>
        <v>745.27358288722075</v>
      </c>
      <c r="Y821" s="27">
        <f>MAX(0,$J821-Parameters!$C$17)*Parameters!$D$17</f>
        <v>0</v>
      </c>
      <c r="Z821" s="72">
        <f t="shared" si="120"/>
        <v>745.27358288722075</v>
      </c>
      <c r="AA821" s="61">
        <f>IF(X821=0,0,Parameters!$C$16*Parameters!$D$16)+IF(Y821=0,0,Parameters!$C$17*Parameters!$D$17)</f>
        <v>9000</v>
      </c>
      <c r="AB821" s="60">
        <f t="shared" si="121"/>
        <v>8.2808175876357859E-2</v>
      </c>
    </row>
    <row r="822" spans="2:28" x14ac:dyDescent="0.3">
      <c r="B822" s="56">
        <f>'S(t) modelling'!A814</f>
        <v>808</v>
      </c>
      <c r="C822" s="57">
        <f>'S(t) modelling'!E814</f>
        <v>113.2183955056724</v>
      </c>
      <c r="D822" s="57">
        <f>MAX(0,$C822-Parameters!$C$13)*Parameters!$D$13</f>
        <v>4321.8395505672406</v>
      </c>
      <c r="E822" s="27">
        <f>MAX(0,$C822-Parameters!$C$14)*Parameters!$D$14</f>
        <v>3321.8395505672406</v>
      </c>
      <c r="F822" s="58">
        <f>MAX(0,$C822-Parameters!$C$15)*Parameters!$D$15</f>
        <v>2321.8395505672406</v>
      </c>
      <c r="G822" s="59">
        <f t="shared" si="123"/>
        <v>9965.518651701721</v>
      </c>
      <c r="H822" s="59">
        <f>IF(D822=0,0,Parameters!$C$13*Parameters!$D$13)+IF(E822=0,0,Parameters!$C$14*Parameters!$D$14)+IF(F822=0,0,Parameters!$C$15*Parameters!$D$15)</f>
        <v>24000</v>
      </c>
      <c r="I822" s="60">
        <f t="shared" si="122"/>
        <v>0.41522994382090506</v>
      </c>
      <c r="J822" s="58">
        <f>'S(t) modelling'!H814</f>
        <v>133.83204337947288</v>
      </c>
      <c r="K822" s="57">
        <f>MAX(0,$J822-Parameters!$C$13)*Parameters!$D$13</f>
        <v>6383.204337947288</v>
      </c>
      <c r="L822" s="27">
        <f>MAX(0,$J822-Parameters!$C$14)*Parameters!$D$14</f>
        <v>5383.204337947288</v>
      </c>
      <c r="M822" s="58">
        <f>MAX(0,$J822-Parameters!$C$15)*Parameters!$D$15</f>
        <v>4383.204337947288</v>
      </c>
      <c r="N822" s="61">
        <f t="shared" si="124"/>
        <v>16149.613013841863</v>
      </c>
      <c r="O822" s="59">
        <f>IF(K822=0,0,Parameters!$C$13*Parameters!$D$13)+IF(L822=0,0,Parameters!$C$14*Parameters!$D$14)+IF(M822=0,0,Parameters!$C$15*Parameters!$D$15)</f>
        <v>24000</v>
      </c>
      <c r="P822" s="60">
        <f t="shared" si="117"/>
        <v>0.672900542243411</v>
      </c>
      <c r="R822" s="56">
        <f t="shared" si="118"/>
        <v>808</v>
      </c>
      <c r="S822" s="57">
        <f>MAX(0,$C822-Parameters!$C$16)*Parameters!$D$16</f>
        <v>2321.8395505672406</v>
      </c>
      <c r="T822" s="58">
        <f>MAX(0,$C822-Parameters!$D$17)*Parameters!$D$17</f>
        <v>1321.8395505672404</v>
      </c>
      <c r="U822" s="70">
        <f t="shared" si="125"/>
        <v>3643.6791011344812</v>
      </c>
      <c r="V822" s="71">
        <f>IF(S822=0,0,Parameters!$C$16*Parameters!$D$16)+IF(T822=0,0,Parameters!$C$17*Parameters!$D$17)</f>
        <v>19000</v>
      </c>
      <c r="W822" s="60">
        <f t="shared" si="119"/>
        <v>0.19177258427023586</v>
      </c>
      <c r="X822" s="57">
        <f>MAX(0,$J822-Parameters!$C$16)*Parameters!$D$16</f>
        <v>4383.204337947288</v>
      </c>
      <c r="Y822" s="27">
        <f>MAX(0,$J822-Parameters!$C$17)*Parameters!$D$17</f>
        <v>3383.204337947288</v>
      </c>
      <c r="Z822" s="72">
        <f t="shared" si="120"/>
        <v>7766.4086758945759</v>
      </c>
      <c r="AA822" s="61">
        <f>IF(X822=0,0,Parameters!$C$16*Parameters!$D$16)+IF(Y822=0,0,Parameters!$C$17*Parameters!$D$17)</f>
        <v>19000</v>
      </c>
      <c r="AB822" s="60">
        <f t="shared" si="121"/>
        <v>0.40875835136287242</v>
      </c>
    </row>
    <row r="823" spans="2:28" x14ac:dyDescent="0.3">
      <c r="B823" s="56">
        <f>'S(t) modelling'!A815</f>
        <v>809</v>
      </c>
      <c r="C823" s="57">
        <f>'S(t) modelling'!E815</f>
        <v>100.67161648982504</v>
      </c>
      <c r="D823" s="57">
        <f>MAX(0,$C823-Parameters!$C$13)*Parameters!$D$13</f>
        <v>3067.1616489825042</v>
      </c>
      <c r="E823" s="27">
        <f>MAX(0,$C823-Parameters!$C$14)*Parameters!$D$14</f>
        <v>2067.1616489825042</v>
      </c>
      <c r="F823" s="58">
        <f>MAX(0,$C823-Parameters!$C$15)*Parameters!$D$15</f>
        <v>1067.1616489825042</v>
      </c>
      <c r="G823" s="59">
        <f t="shared" si="123"/>
        <v>6201.4849469475121</v>
      </c>
      <c r="H823" s="59">
        <f>IF(D823=0,0,Parameters!$C$13*Parameters!$D$13)+IF(E823=0,0,Parameters!$C$14*Parameters!$D$14)+IF(F823=0,0,Parameters!$C$15*Parameters!$D$15)</f>
        <v>24000</v>
      </c>
      <c r="I823" s="60">
        <f t="shared" si="122"/>
        <v>0.25839520612281303</v>
      </c>
      <c r="J823" s="58">
        <f>'S(t) modelling'!H815</f>
        <v>89.954142567471436</v>
      </c>
      <c r="K823" s="57">
        <f>MAX(0,$J823-Parameters!$C$13)*Parameters!$D$13</f>
        <v>1995.4142567471436</v>
      </c>
      <c r="L823" s="27">
        <f>MAX(0,$J823-Parameters!$C$14)*Parameters!$D$14</f>
        <v>995.41425674714355</v>
      </c>
      <c r="M823" s="58">
        <f>MAX(0,$J823-Parameters!$C$15)*Parameters!$D$15</f>
        <v>0</v>
      </c>
      <c r="N823" s="61">
        <f t="shared" si="124"/>
        <v>2990.8285134942871</v>
      </c>
      <c r="O823" s="59">
        <f>IF(K823=0,0,Parameters!$C$13*Parameters!$D$13)+IF(L823=0,0,Parameters!$C$14*Parameters!$D$14)+IF(M823=0,0,Parameters!$C$15*Parameters!$D$15)</f>
        <v>15000</v>
      </c>
      <c r="P823" s="60">
        <f t="shared" si="117"/>
        <v>0.19938856756628581</v>
      </c>
      <c r="R823" s="56">
        <f t="shared" si="118"/>
        <v>809</v>
      </c>
      <c r="S823" s="57">
        <f>MAX(0,$C823-Parameters!$C$16)*Parameters!$D$16</f>
        <v>1067.1616489825042</v>
      </c>
      <c r="T823" s="58">
        <f>MAX(0,$C823-Parameters!$D$17)*Parameters!$D$17</f>
        <v>67.161648982504119</v>
      </c>
      <c r="U823" s="70">
        <f t="shared" si="125"/>
        <v>1134.3232979650084</v>
      </c>
      <c r="V823" s="71">
        <f>IF(S823=0,0,Parameters!$C$16*Parameters!$D$16)+IF(T823=0,0,Parameters!$C$17*Parameters!$D$17)</f>
        <v>19000</v>
      </c>
      <c r="W823" s="60">
        <f t="shared" si="119"/>
        <v>5.9701226208684649E-2</v>
      </c>
      <c r="X823" s="57">
        <f>MAX(0,$J823-Parameters!$C$16)*Parameters!$D$16</f>
        <v>0</v>
      </c>
      <c r="Y823" s="27">
        <f>MAX(0,$J823-Parameters!$C$17)*Parameters!$D$17</f>
        <v>0</v>
      </c>
      <c r="Z823" s="72">
        <f t="shared" si="120"/>
        <v>0</v>
      </c>
      <c r="AA823" s="61">
        <f>IF(X823=0,0,Parameters!$C$16*Parameters!$D$16)+IF(Y823=0,0,Parameters!$C$17*Parameters!$D$17)</f>
        <v>0</v>
      </c>
      <c r="AB823" s="60">
        <f t="shared" si="121"/>
        <v>0</v>
      </c>
    </row>
    <row r="824" spans="2:28" x14ac:dyDescent="0.3">
      <c r="B824" s="56">
        <f>'S(t) modelling'!A816</f>
        <v>810</v>
      </c>
      <c r="C824" s="57">
        <f>'S(t) modelling'!E816</f>
        <v>98.521253886697409</v>
      </c>
      <c r="D824" s="57">
        <f>MAX(0,$C824-Parameters!$C$13)*Parameters!$D$13</f>
        <v>2852.1253886697409</v>
      </c>
      <c r="E824" s="27">
        <f>MAX(0,$C824-Parameters!$C$14)*Parameters!$D$14</f>
        <v>1852.1253886697409</v>
      </c>
      <c r="F824" s="58">
        <f>MAX(0,$C824-Parameters!$C$15)*Parameters!$D$15</f>
        <v>852.12538866974091</v>
      </c>
      <c r="G824" s="59">
        <f t="shared" si="123"/>
        <v>5556.3761660092223</v>
      </c>
      <c r="H824" s="59">
        <f>IF(D824=0,0,Parameters!$C$13*Parameters!$D$13)+IF(E824=0,0,Parameters!$C$14*Parameters!$D$14)+IF(F824=0,0,Parameters!$C$15*Parameters!$D$15)</f>
        <v>24000</v>
      </c>
      <c r="I824" s="60">
        <f t="shared" si="122"/>
        <v>0.23151567358371761</v>
      </c>
      <c r="J824" s="58">
        <f>'S(t) modelling'!H816</f>
        <v>92.926253953942293</v>
      </c>
      <c r="K824" s="57">
        <f>MAX(0,$J824-Parameters!$C$13)*Parameters!$D$13</f>
        <v>2292.6253953942291</v>
      </c>
      <c r="L824" s="27">
        <f>MAX(0,$J824-Parameters!$C$14)*Parameters!$D$14</f>
        <v>1292.6253953942294</v>
      </c>
      <c r="M824" s="58">
        <f>MAX(0,$J824-Parameters!$C$15)*Parameters!$D$15</f>
        <v>292.62539539422932</v>
      </c>
      <c r="N824" s="61">
        <f t="shared" si="124"/>
        <v>3877.8761861826874</v>
      </c>
      <c r="O824" s="59">
        <f>IF(K824=0,0,Parameters!$C$13*Parameters!$D$13)+IF(L824=0,0,Parameters!$C$14*Parameters!$D$14)+IF(M824=0,0,Parameters!$C$15*Parameters!$D$15)</f>
        <v>24000</v>
      </c>
      <c r="P824" s="60">
        <f t="shared" si="117"/>
        <v>0.16157817442427863</v>
      </c>
      <c r="R824" s="56">
        <f t="shared" si="118"/>
        <v>810</v>
      </c>
      <c r="S824" s="57">
        <f>MAX(0,$C824-Parameters!$C$16)*Parameters!$D$16</f>
        <v>852.12538866974091</v>
      </c>
      <c r="T824" s="58">
        <f>MAX(0,$C824-Parameters!$D$17)*Parameters!$D$17</f>
        <v>0</v>
      </c>
      <c r="U824" s="70">
        <f t="shared" si="125"/>
        <v>852.12538866974091</v>
      </c>
      <c r="V824" s="71">
        <f>IF(S824=0,0,Parameters!$C$16*Parameters!$D$16)+IF(T824=0,0,Parameters!$C$17*Parameters!$D$17)</f>
        <v>9000</v>
      </c>
      <c r="W824" s="60">
        <f t="shared" si="119"/>
        <v>9.4680598741082325E-2</v>
      </c>
      <c r="X824" s="57">
        <f>MAX(0,$J824-Parameters!$C$16)*Parameters!$D$16</f>
        <v>292.62539539422932</v>
      </c>
      <c r="Y824" s="27">
        <f>MAX(0,$J824-Parameters!$C$17)*Parameters!$D$17</f>
        <v>0</v>
      </c>
      <c r="Z824" s="72">
        <f t="shared" si="120"/>
        <v>292.62539539422932</v>
      </c>
      <c r="AA824" s="61">
        <f>IF(X824=0,0,Parameters!$C$16*Parameters!$D$16)+IF(Y824=0,0,Parameters!$C$17*Parameters!$D$17)</f>
        <v>9000</v>
      </c>
      <c r="AB824" s="60">
        <f t="shared" si="121"/>
        <v>3.2513932821581035E-2</v>
      </c>
    </row>
    <row r="825" spans="2:28" x14ac:dyDescent="0.3">
      <c r="B825" s="56">
        <f>'S(t) modelling'!A817</f>
        <v>811</v>
      </c>
      <c r="C825" s="57">
        <f>'S(t) modelling'!E817</f>
        <v>102.61497312845653</v>
      </c>
      <c r="D825" s="57">
        <f>MAX(0,$C825-Parameters!$C$13)*Parameters!$D$13</f>
        <v>3261.4973128456527</v>
      </c>
      <c r="E825" s="27">
        <f>MAX(0,$C825-Parameters!$C$14)*Parameters!$D$14</f>
        <v>2261.4973128456527</v>
      </c>
      <c r="F825" s="58">
        <f>MAX(0,$C825-Parameters!$C$15)*Parameters!$D$15</f>
        <v>1261.4973128456527</v>
      </c>
      <c r="G825" s="59">
        <f t="shared" si="123"/>
        <v>6784.4919385369576</v>
      </c>
      <c r="H825" s="59">
        <f>IF(D825=0,0,Parameters!$C$13*Parameters!$D$13)+IF(E825=0,0,Parameters!$C$14*Parameters!$D$14)+IF(F825=0,0,Parameters!$C$15*Parameters!$D$15)</f>
        <v>24000</v>
      </c>
      <c r="I825" s="60">
        <f t="shared" si="122"/>
        <v>0.28268716410570655</v>
      </c>
      <c r="J825" s="58">
        <f>'S(t) modelling'!H817</f>
        <v>97.335482355519758</v>
      </c>
      <c r="K825" s="57">
        <f>MAX(0,$J825-Parameters!$C$13)*Parameters!$D$13</f>
        <v>2733.5482355519757</v>
      </c>
      <c r="L825" s="27">
        <f>MAX(0,$J825-Parameters!$C$14)*Parameters!$D$14</f>
        <v>1733.5482355519757</v>
      </c>
      <c r="M825" s="58">
        <f>MAX(0,$J825-Parameters!$C$15)*Parameters!$D$15</f>
        <v>733.54823555197584</v>
      </c>
      <c r="N825" s="61">
        <f t="shared" si="124"/>
        <v>5200.6447066559276</v>
      </c>
      <c r="O825" s="59">
        <f>IF(K825=0,0,Parameters!$C$13*Parameters!$D$13)+IF(L825=0,0,Parameters!$C$14*Parameters!$D$14)+IF(M825=0,0,Parameters!$C$15*Parameters!$D$15)</f>
        <v>24000</v>
      </c>
      <c r="P825" s="60">
        <f t="shared" si="117"/>
        <v>0.21669352944399697</v>
      </c>
      <c r="R825" s="56">
        <f t="shared" si="118"/>
        <v>811</v>
      </c>
      <c r="S825" s="57">
        <f>MAX(0,$C825-Parameters!$C$16)*Parameters!$D$16</f>
        <v>1261.4973128456527</v>
      </c>
      <c r="T825" s="58">
        <f>MAX(0,$C825-Parameters!$D$17)*Parameters!$D$17</f>
        <v>261.49731284565263</v>
      </c>
      <c r="U825" s="70">
        <f t="shared" si="125"/>
        <v>1522.9946256913054</v>
      </c>
      <c r="V825" s="71">
        <f>IF(S825=0,0,Parameters!$C$16*Parameters!$D$16)+IF(T825=0,0,Parameters!$C$17*Parameters!$D$17)</f>
        <v>19000</v>
      </c>
      <c r="W825" s="60">
        <f t="shared" si="119"/>
        <v>8.0157611878489757E-2</v>
      </c>
      <c r="X825" s="57">
        <f>MAX(0,$J825-Parameters!$C$16)*Parameters!$D$16</f>
        <v>733.54823555197584</v>
      </c>
      <c r="Y825" s="27">
        <f>MAX(0,$J825-Parameters!$C$17)*Parameters!$D$17</f>
        <v>0</v>
      </c>
      <c r="Z825" s="72">
        <f t="shared" si="120"/>
        <v>733.54823555197584</v>
      </c>
      <c r="AA825" s="61">
        <f>IF(X825=0,0,Parameters!$C$16*Parameters!$D$16)+IF(Y825=0,0,Parameters!$C$17*Parameters!$D$17)</f>
        <v>9000</v>
      </c>
      <c r="AB825" s="60">
        <f t="shared" si="121"/>
        <v>8.1505359505775088E-2</v>
      </c>
    </row>
    <row r="826" spans="2:28" x14ac:dyDescent="0.3">
      <c r="B826" s="56">
        <f>'S(t) modelling'!A818</f>
        <v>812</v>
      </c>
      <c r="C826" s="57">
        <f>'S(t) modelling'!E818</f>
        <v>103.83832002464055</v>
      </c>
      <c r="D826" s="57">
        <f>MAX(0,$C826-Parameters!$C$13)*Parameters!$D$13</f>
        <v>3383.8320024640552</v>
      </c>
      <c r="E826" s="27">
        <f>MAX(0,$C826-Parameters!$C$14)*Parameters!$D$14</f>
        <v>2383.8320024640552</v>
      </c>
      <c r="F826" s="58">
        <f>MAX(0,$C826-Parameters!$C$15)*Parameters!$D$15</f>
        <v>1383.8320024640552</v>
      </c>
      <c r="G826" s="59">
        <f t="shared" si="123"/>
        <v>7151.4960073921657</v>
      </c>
      <c r="H826" s="59">
        <f>IF(D826=0,0,Parameters!$C$13*Parameters!$D$13)+IF(E826=0,0,Parameters!$C$14*Parameters!$D$14)+IF(F826=0,0,Parameters!$C$15*Parameters!$D$15)</f>
        <v>24000</v>
      </c>
      <c r="I826" s="60">
        <f t="shared" si="122"/>
        <v>0.29797900030800689</v>
      </c>
      <c r="J826" s="58">
        <f>'S(t) modelling'!H818</f>
        <v>110.92822331426071</v>
      </c>
      <c r="K826" s="57">
        <f>MAX(0,$J826-Parameters!$C$13)*Parameters!$D$13</f>
        <v>4092.8223314260704</v>
      </c>
      <c r="L826" s="27">
        <f>MAX(0,$J826-Parameters!$C$14)*Parameters!$D$14</f>
        <v>3092.8223314260704</v>
      </c>
      <c r="M826" s="58">
        <f>MAX(0,$J826-Parameters!$C$15)*Parameters!$D$15</f>
        <v>2092.8223314260704</v>
      </c>
      <c r="N826" s="61">
        <f t="shared" si="124"/>
        <v>9278.4669942782111</v>
      </c>
      <c r="O826" s="59">
        <f>IF(K826=0,0,Parameters!$C$13*Parameters!$D$13)+IF(L826=0,0,Parameters!$C$14*Parameters!$D$14)+IF(M826=0,0,Parameters!$C$15*Parameters!$D$15)</f>
        <v>24000</v>
      </c>
      <c r="P826" s="60">
        <f t="shared" si="117"/>
        <v>0.38660279142825882</v>
      </c>
      <c r="R826" s="56">
        <f t="shared" si="118"/>
        <v>812</v>
      </c>
      <c r="S826" s="57">
        <f>MAX(0,$C826-Parameters!$C$16)*Parameters!$D$16</f>
        <v>1383.8320024640552</v>
      </c>
      <c r="T826" s="58">
        <f>MAX(0,$C826-Parameters!$D$17)*Parameters!$D$17</f>
        <v>383.83200246405522</v>
      </c>
      <c r="U826" s="70">
        <f t="shared" si="125"/>
        <v>1767.6640049281104</v>
      </c>
      <c r="V826" s="71">
        <f>IF(S826=0,0,Parameters!$C$16*Parameters!$D$16)+IF(T826=0,0,Parameters!$C$17*Parameters!$D$17)</f>
        <v>19000</v>
      </c>
      <c r="W826" s="60">
        <f t="shared" si="119"/>
        <v>9.3034947627795281E-2</v>
      </c>
      <c r="X826" s="57">
        <f>MAX(0,$J826-Parameters!$C$16)*Parameters!$D$16</f>
        <v>2092.8223314260704</v>
      </c>
      <c r="Y826" s="27">
        <f>MAX(0,$J826-Parameters!$C$17)*Parameters!$D$17</f>
        <v>1092.8223314260706</v>
      </c>
      <c r="Z826" s="72">
        <f t="shared" si="120"/>
        <v>3185.6446628521408</v>
      </c>
      <c r="AA826" s="61">
        <f>IF(X826=0,0,Parameters!$C$16*Parameters!$D$16)+IF(Y826=0,0,Parameters!$C$17*Parameters!$D$17)</f>
        <v>19000</v>
      </c>
      <c r="AB826" s="60">
        <f t="shared" si="121"/>
        <v>0.1676655085711653</v>
      </c>
    </row>
    <row r="827" spans="2:28" x14ac:dyDescent="0.3">
      <c r="B827" s="56">
        <f>'S(t) modelling'!A819</f>
        <v>813</v>
      </c>
      <c r="C827" s="57">
        <f>'S(t) modelling'!E819</f>
        <v>102.26032467022311</v>
      </c>
      <c r="D827" s="57">
        <f>MAX(0,$C827-Parameters!$C$13)*Parameters!$D$13</f>
        <v>3226.0324670223113</v>
      </c>
      <c r="E827" s="27">
        <f>MAX(0,$C827-Parameters!$C$14)*Parameters!$D$14</f>
        <v>2226.0324670223113</v>
      </c>
      <c r="F827" s="58">
        <f>MAX(0,$C827-Parameters!$C$15)*Parameters!$D$15</f>
        <v>1226.0324670223113</v>
      </c>
      <c r="G827" s="59">
        <f t="shared" si="123"/>
        <v>6678.0974010669343</v>
      </c>
      <c r="H827" s="59">
        <f>IF(D827=0,0,Parameters!$C$13*Parameters!$D$13)+IF(E827=0,0,Parameters!$C$14*Parameters!$D$14)+IF(F827=0,0,Parameters!$C$15*Parameters!$D$15)</f>
        <v>24000</v>
      </c>
      <c r="I827" s="60">
        <f t="shared" si="122"/>
        <v>0.27825405837778894</v>
      </c>
      <c r="J827" s="58">
        <f>'S(t) modelling'!H819</f>
        <v>95.69718668717762</v>
      </c>
      <c r="K827" s="57">
        <f>MAX(0,$J827-Parameters!$C$13)*Parameters!$D$13</f>
        <v>2569.7186687177618</v>
      </c>
      <c r="L827" s="27">
        <f>MAX(0,$J827-Parameters!$C$14)*Parameters!$D$14</f>
        <v>1569.7186687177621</v>
      </c>
      <c r="M827" s="58">
        <f>MAX(0,$J827-Parameters!$C$15)*Parameters!$D$15</f>
        <v>569.71866871776206</v>
      </c>
      <c r="N827" s="61">
        <f t="shared" si="124"/>
        <v>4709.1560061532855</v>
      </c>
      <c r="O827" s="59">
        <f>IF(K827=0,0,Parameters!$C$13*Parameters!$D$13)+IF(L827=0,0,Parameters!$C$14*Parameters!$D$14)+IF(M827=0,0,Parameters!$C$15*Parameters!$D$15)</f>
        <v>24000</v>
      </c>
      <c r="P827" s="60">
        <f t="shared" si="117"/>
        <v>0.19621483358972022</v>
      </c>
      <c r="R827" s="56">
        <f t="shared" si="118"/>
        <v>813</v>
      </c>
      <c r="S827" s="57">
        <f>MAX(0,$C827-Parameters!$C$16)*Parameters!$D$16</f>
        <v>1226.0324670223113</v>
      </c>
      <c r="T827" s="58">
        <f>MAX(0,$C827-Parameters!$D$17)*Parameters!$D$17</f>
        <v>226.03246702231132</v>
      </c>
      <c r="U827" s="70">
        <f t="shared" si="125"/>
        <v>1452.0649340446225</v>
      </c>
      <c r="V827" s="71">
        <f>IF(S827=0,0,Parameters!$C$16*Parameters!$D$16)+IF(T827=0,0,Parameters!$C$17*Parameters!$D$17)</f>
        <v>19000</v>
      </c>
      <c r="W827" s="60">
        <f t="shared" si="119"/>
        <v>7.6424470212874865E-2</v>
      </c>
      <c r="X827" s="57">
        <f>MAX(0,$J827-Parameters!$C$16)*Parameters!$D$16</f>
        <v>569.71866871776206</v>
      </c>
      <c r="Y827" s="27">
        <f>MAX(0,$J827-Parameters!$C$17)*Parameters!$D$17</f>
        <v>0</v>
      </c>
      <c r="Z827" s="72">
        <f t="shared" si="120"/>
        <v>569.71866871776206</v>
      </c>
      <c r="AA827" s="61">
        <f>IF(X827=0,0,Parameters!$C$16*Parameters!$D$16)+IF(Y827=0,0,Parameters!$C$17*Parameters!$D$17)</f>
        <v>9000</v>
      </c>
      <c r="AB827" s="60">
        <f t="shared" si="121"/>
        <v>6.3302074301973557E-2</v>
      </c>
    </row>
    <row r="828" spans="2:28" x14ac:dyDescent="0.3">
      <c r="B828" s="56">
        <f>'S(t) modelling'!A820</f>
        <v>814</v>
      </c>
      <c r="C828" s="57">
        <f>'S(t) modelling'!E820</f>
        <v>98.71178609384782</v>
      </c>
      <c r="D828" s="57">
        <f>MAX(0,$C828-Parameters!$C$13)*Parameters!$D$13</f>
        <v>2871.1786093847822</v>
      </c>
      <c r="E828" s="27">
        <f>MAX(0,$C828-Parameters!$C$14)*Parameters!$D$14</f>
        <v>1871.178609384782</v>
      </c>
      <c r="F828" s="58">
        <f>MAX(0,$C828-Parameters!$C$15)*Parameters!$D$15</f>
        <v>871.17860938478202</v>
      </c>
      <c r="G828" s="59">
        <f t="shared" si="123"/>
        <v>5613.5358281543467</v>
      </c>
      <c r="H828" s="59">
        <f>IF(D828=0,0,Parameters!$C$13*Parameters!$D$13)+IF(E828=0,0,Parameters!$C$14*Parameters!$D$14)+IF(F828=0,0,Parameters!$C$15*Parameters!$D$15)</f>
        <v>24000</v>
      </c>
      <c r="I828" s="60">
        <f t="shared" si="122"/>
        <v>0.23389732617309777</v>
      </c>
      <c r="J828" s="58">
        <f>'S(t) modelling'!H820</f>
        <v>105.69722537337738</v>
      </c>
      <c r="K828" s="57">
        <f>MAX(0,$J828-Parameters!$C$13)*Parameters!$D$13</f>
        <v>3569.7225373377378</v>
      </c>
      <c r="L828" s="27">
        <f>MAX(0,$J828-Parameters!$C$14)*Parameters!$D$14</f>
        <v>2569.7225373377378</v>
      </c>
      <c r="M828" s="58">
        <f>MAX(0,$J828-Parameters!$C$15)*Parameters!$D$15</f>
        <v>1569.7225373377378</v>
      </c>
      <c r="N828" s="61">
        <f t="shared" si="124"/>
        <v>7709.1676120132133</v>
      </c>
      <c r="O828" s="59">
        <f>IF(K828=0,0,Parameters!$C$13*Parameters!$D$13)+IF(L828=0,0,Parameters!$C$14*Parameters!$D$14)+IF(M828=0,0,Parameters!$C$15*Parameters!$D$15)</f>
        <v>24000</v>
      </c>
      <c r="P828" s="60">
        <f t="shared" si="117"/>
        <v>0.32121531716721724</v>
      </c>
      <c r="R828" s="56">
        <f t="shared" si="118"/>
        <v>814</v>
      </c>
      <c r="S828" s="57">
        <f>MAX(0,$C828-Parameters!$C$16)*Parameters!$D$16</f>
        <v>871.17860938478202</v>
      </c>
      <c r="T828" s="58">
        <f>MAX(0,$C828-Parameters!$D$17)*Parameters!$D$17</f>
        <v>0</v>
      </c>
      <c r="U828" s="70">
        <f t="shared" si="125"/>
        <v>871.17860938478202</v>
      </c>
      <c r="V828" s="71">
        <f>IF(S828=0,0,Parameters!$C$16*Parameters!$D$16)+IF(T828=0,0,Parameters!$C$17*Parameters!$D$17)</f>
        <v>9000</v>
      </c>
      <c r="W828" s="60">
        <f t="shared" si="119"/>
        <v>9.6797623264975777E-2</v>
      </c>
      <c r="X828" s="57">
        <f>MAX(0,$J828-Parameters!$C$16)*Parameters!$D$16</f>
        <v>1569.7225373377378</v>
      </c>
      <c r="Y828" s="27">
        <f>MAX(0,$J828-Parameters!$C$17)*Parameters!$D$17</f>
        <v>569.72253733773778</v>
      </c>
      <c r="Z828" s="72">
        <f t="shared" si="120"/>
        <v>2139.4450746754756</v>
      </c>
      <c r="AA828" s="61">
        <f>IF(X828=0,0,Parameters!$C$16*Parameters!$D$16)+IF(Y828=0,0,Parameters!$C$17*Parameters!$D$17)</f>
        <v>19000</v>
      </c>
      <c r="AB828" s="60">
        <f t="shared" si="121"/>
        <v>0.11260237235134082</v>
      </c>
    </row>
    <row r="829" spans="2:28" x14ac:dyDescent="0.3">
      <c r="B829" s="56">
        <f>'S(t) modelling'!A821</f>
        <v>815</v>
      </c>
      <c r="C829" s="57">
        <f>'S(t) modelling'!E821</f>
        <v>110.41021749977438</v>
      </c>
      <c r="D829" s="57">
        <f>MAX(0,$C829-Parameters!$C$13)*Parameters!$D$13</f>
        <v>4041.0217499774376</v>
      </c>
      <c r="E829" s="27">
        <f>MAX(0,$C829-Parameters!$C$14)*Parameters!$D$14</f>
        <v>3041.0217499774376</v>
      </c>
      <c r="F829" s="58">
        <f>MAX(0,$C829-Parameters!$C$15)*Parameters!$D$15</f>
        <v>2041.0217499774376</v>
      </c>
      <c r="G829" s="59">
        <f t="shared" si="123"/>
        <v>9123.0652499323132</v>
      </c>
      <c r="H829" s="59">
        <f>IF(D829=0,0,Parameters!$C$13*Parameters!$D$13)+IF(E829=0,0,Parameters!$C$14*Parameters!$D$14)+IF(F829=0,0,Parameters!$C$15*Parameters!$D$15)</f>
        <v>24000</v>
      </c>
      <c r="I829" s="60">
        <f t="shared" si="122"/>
        <v>0.38012771874717971</v>
      </c>
      <c r="J829" s="58">
        <f>'S(t) modelling'!H821</f>
        <v>110.69379959993763</v>
      </c>
      <c r="K829" s="57">
        <f>MAX(0,$J829-Parameters!$C$13)*Parameters!$D$13</f>
        <v>4069.3799599937634</v>
      </c>
      <c r="L829" s="27">
        <f>MAX(0,$J829-Parameters!$C$14)*Parameters!$D$14</f>
        <v>3069.3799599937634</v>
      </c>
      <c r="M829" s="58">
        <f>MAX(0,$J829-Parameters!$C$15)*Parameters!$D$15</f>
        <v>2069.3799599937634</v>
      </c>
      <c r="N829" s="61">
        <f t="shared" si="124"/>
        <v>9208.1398799812905</v>
      </c>
      <c r="O829" s="59">
        <f>IF(K829=0,0,Parameters!$C$13*Parameters!$D$13)+IF(L829=0,0,Parameters!$C$14*Parameters!$D$14)+IF(M829=0,0,Parameters!$C$15*Parameters!$D$15)</f>
        <v>24000</v>
      </c>
      <c r="P829" s="60">
        <f t="shared" si="117"/>
        <v>0.38367249499922046</v>
      </c>
      <c r="R829" s="56">
        <f t="shared" si="118"/>
        <v>815</v>
      </c>
      <c r="S829" s="57">
        <f>MAX(0,$C829-Parameters!$C$16)*Parameters!$D$16</f>
        <v>2041.0217499774376</v>
      </c>
      <c r="T829" s="58">
        <f>MAX(0,$C829-Parameters!$D$17)*Parameters!$D$17</f>
        <v>1041.0217499774376</v>
      </c>
      <c r="U829" s="70">
        <f t="shared" si="125"/>
        <v>3082.0434999548752</v>
      </c>
      <c r="V829" s="71">
        <f>IF(S829=0,0,Parameters!$C$16*Parameters!$D$16)+IF(T829=0,0,Parameters!$C$17*Parameters!$D$17)</f>
        <v>19000</v>
      </c>
      <c r="W829" s="60">
        <f t="shared" si="119"/>
        <v>0.1622128157870987</v>
      </c>
      <c r="X829" s="57">
        <f>MAX(0,$J829-Parameters!$C$16)*Parameters!$D$16</f>
        <v>2069.3799599937634</v>
      </c>
      <c r="Y829" s="27">
        <f>MAX(0,$J829-Parameters!$C$17)*Parameters!$D$17</f>
        <v>1069.3799599937634</v>
      </c>
      <c r="Z829" s="72">
        <f t="shared" si="120"/>
        <v>3138.7599199875267</v>
      </c>
      <c r="AA829" s="61">
        <f>IF(X829=0,0,Parameters!$C$16*Parameters!$D$16)+IF(Y829=0,0,Parameters!$C$17*Parameters!$D$17)</f>
        <v>19000</v>
      </c>
      <c r="AB829" s="60">
        <f t="shared" si="121"/>
        <v>0.16519789052565931</v>
      </c>
    </row>
    <row r="830" spans="2:28" x14ac:dyDescent="0.3">
      <c r="B830" s="56">
        <f>'S(t) modelling'!A822</f>
        <v>816</v>
      </c>
      <c r="C830" s="57">
        <f>'S(t) modelling'!E822</f>
        <v>92.607848203044199</v>
      </c>
      <c r="D830" s="57">
        <f>MAX(0,$C830-Parameters!$C$13)*Parameters!$D$13</f>
        <v>2260.78482030442</v>
      </c>
      <c r="E830" s="27">
        <f>MAX(0,$C830-Parameters!$C$14)*Parameters!$D$14</f>
        <v>1260.78482030442</v>
      </c>
      <c r="F830" s="58">
        <f>MAX(0,$C830-Parameters!$C$15)*Parameters!$D$15</f>
        <v>260.7848203044199</v>
      </c>
      <c r="G830" s="59">
        <f t="shared" si="123"/>
        <v>3782.35446091326</v>
      </c>
      <c r="H830" s="59">
        <f>IF(D830=0,0,Parameters!$C$13*Parameters!$D$13)+IF(E830=0,0,Parameters!$C$14*Parameters!$D$14)+IF(F830=0,0,Parameters!$C$15*Parameters!$D$15)</f>
        <v>24000</v>
      </c>
      <c r="I830" s="60">
        <f t="shared" si="122"/>
        <v>0.15759810253805251</v>
      </c>
      <c r="J830" s="58">
        <f>'S(t) modelling'!H822</f>
        <v>80.918507602662473</v>
      </c>
      <c r="K830" s="57">
        <f>MAX(0,$J830-Parameters!$C$13)*Parameters!$D$13</f>
        <v>1091.8507602662473</v>
      </c>
      <c r="L830" s="27">
        <f>MAX(0,$J830-Parameters!$C$14)*Parameters!$D$14</f>
        <v>91.850760266247278</v>
      </c>
      <c r="M830" s="58">
        <f>MAX(0,$J830-Parameters!$C$15)*Parameters!$D$15</f>
        <v>0</v>
      </c>
      <c r="N830" s="61">
        <f t="shared" si="124"/>
        <v>1183.7015205324947</v>
      </c>
      <c r="O830" s="59">
        <f>IF(K830=0,0,Parameters!$C$13*Parameters!$D$13)+IF(L830=0,0,Parameters!$C$14*Parameters!$D$14)+IF(M830=0,0,Parameters!$C$15*Parameters!$D$15)</f>
        <v>15000</v>
      </c>
      <c r="P830" s="60">
        <f t="shared" si="117"/>
        <v>7.8913434702166316E-2</v>
      </c>
      <c r="R830" s="56">
        <f t="shared" si="118"/>
        <v>816</v>
      </c>
      <c r="S830" s="57">
        <f>MAX(0,$C830-Parameters!$C$16)*Parameters!$D$16</f>
        <v>260.7848203044199</v>
      </c>
      <c r="T830" s="58">
        <f>MAX(0,$C830-Parameters!$D$17)*Parameters!$D$17</f>
        <v>0</v>
      </c>
      <c r="U830" s="70">
        <f t="shared" si="125"/>
        <v>260.7848203044199</v>
      </c>
      <c r="V830" s="71">
        <f>IF(S830=0,0,Parameters!$C$16*Parameters!$D$16)+IF(T830=0,0,Parameters!$C$17*Parameters!$D$17)</f>
        <v>9000</v>
      </c>
      <c r="W830" s="60">
        <f t="shared" si="119"/>
        <v>2.8976091144935545E-2</v>
      </c>
      <c r="X830" s="57">
        <f>MAX(0,$J830-Parameters!$C$16)*Parameters!$D$16</f>
        <v>0</v>
      </c>
      <c r="Y830" s="27">
        <f>MAX(0,$J830-Parameters!$C$17)*Parameters!$D$17</f>
        <v>0</v>
      </c>
      <c r="Z830" s="72">
        <f t="shared" si="120"/>
        <v>0</v>
      </c>
      <c r="AA830" s="61">
        <f>IF(X830=0,0,Parameters!$C$16*Parameters!$D$16)+IF(Y830=0,0,Parameters!$C$17*Parameters!$D$17)</f>
        <v>0</v>
      </c>
      <c r="AB830" s="60">
        <f t="shared" si="121"/>
        <v>0</v>
      </c>
    </row>
    <row r="831" spans="2:28" x14ac:dyDescent="0.3">
      <c r="B831" s="56">
        <f>'S(t) modelling'!A823</f>
        <v>817</v>
      </c>
      <c r="C831" s="57">
        <f>'S(t) modelling'!E823</f>
        <v>88.468196628043287</v>
      </c>
      <c r="D831" s="57">
        <f>MAX(0,$C831-Parameters!$C$13)*Parameters!$D$13</f>
        <v>1846.8196628043288</v>
      </c>
      <c r="E831" s="27">
        <f>MAX(0,$C831-Parameters!$C$14)*Parameters!$D$14</f>
        <v>846.8196628043288</v>
      </c>
      <c r="F831" s="58">
        <f>MAX(0,$C831-Parameters!$C$15)*Parameters!$D$15</f>
        <v>0</v>
      </c>
      <c r="G831" s="59">
        <f t="shared" si="123"/>
        <v>2693.6393256086576</v>
      </c>
      <c r="H831" s="59">
        <f>IF(D831=0,0,Parameters!$C$13*Parameters!$D$13)+IF(E831=0,0,Parameters!$C$14*Parameters!$D$14)+IF(F831=0,0,Parameters!$C$15*Parameters!$D$15)</f>
        <v>15000</v>
      </c>
      <c r="I831" s="60">
        <f t="shared" si="122"/>
        <v>0.17957595504057716</v>
      </c>
      <c r="J831" s="58">
        <f>'S(t) modelling'!H823</f>
        <v>75.769865438762139</v>
      </c>
      <c r="K831" s="57">
        <f>MAX(0,$J831-Parameters!$C$13)*Parameters!$D$13</f>
        <v>576.98654387621389</v>
      </c>
      <c r="L831" s="27">
        <f>MAX(0,$J831-Parameters!$C$14)*Parameters!$D$14</f>
        <v>0</v>
      </c>
      <c r="M831" s="58">
        <f>MAX(0,$J831-Parameters!$C$15)*Parameters!$D$15</f>
        <v>0</v>
      </c>
      <c r="N831" s="61">
        <f t="shared" si="124"/>
        <v>576.98654387621389</v>
      </c>
      <c r="O831" s="59">
        <f>IF(K831=0,0,Parameters!$C$13*Parameters!$D$13)+IF(L831=0,0,Parameters!$C$14*Parameters!$D$14)+IF(M831=0,0,Parameters!$C$15*Parameters!$D$15)</f>
        <v>7000</v>
      </c>
      <c r="P831" s="60">
        <f t="shared" si="117"/>
        <v>8.2426649125173418E-2</v>
      </c>
      <c r="R831" s="56">
        <f t="shared" si="118"/>
        <v>817</v>
      </c>
      <c r="S831" s="57">
        <f>MAX(0,$C831-Parameters!$C$16)*Parameters!$D$16</f>
        <v>0</v>
      </c>
      <c r="T831" s="58">
        <f>MAX(0,$C831-Parameters!$D$17)*Parameters!$D$17</f>
        <v>0</v>
      </c>
      <c r="U831" s="70">
        <f t="shared" si="125"/>
        <v>0</v>
      </c>
      <c r="V831" s="71">
        <f>IF(S831=0,0,Parameters!$C$16*Parameters!$D$16)+IF(T831=0,0,Parameters!$C$17*Parameters!$D$17)</f>
        <v>0</v>
      </c>
      <c r="W831" s="60">
        <f t="shared" si="119"/>
        <v>0</v>
      </c>
      <c r="X831" s="57">
        <f>MAX(0,$J831-Parameters!$C$16)*Parameters!$D$16</f>
        <v>0</v>
      </c>
      <c r="Y831" s="27">
        <f>MAX(0,$J831-Parameters!$C$17)*Parameters!$D$17</f>
        <v>0</v>
      </c>
      <c r="Z831" s="72">
        <f t="shared" si="120"/>
        <v>0</v>
      </c>
      <c r="AA831" s="61">
        <f>IF(X831=0,0,Parameters!$C$16*Parameters!$D$16)+IF(Y831=0,0,Parameters!$C$17*Parameters!$D$17)</f>
        <v>0</v>
      </c>
      <c r="AB831" s="60">
        <f t="shared" si="121"/>
        <v>0</v>
      </c>
    </row>
    <row r="832" spans="2:28" x14ac:dyDescent="0.3">
      <c r="B832" s="56">
        <f>'S(t) modelling'!A824</f>
        <v>818</v>
      </c>
      <c r="C832" s="57">
        <f>'S(t) modelling'!E824</f>
        <v>99.49760249862382</v>
      </c>
      <c r="D832" s="57">
        <f>MAX(0,$C832-Parameters!$C$13)*Parameters!$D$13</f>
        <v>2949.7602498623819</v>
      </c>
      <c r="E832" s="27">
        <f>MAX(0,$C832-Parameters!$C$14)*Parameters!$D$14</f>
        <v>1949.7602498623819</v>
      </c>
      <c r="F832" s="58">
        <f>MAX(0,$C832-Parameters!$C$15)*Parameters!$D$15</f>
        <v>949.76024986238201</v>
      </c>
      <c r="G832" s="59">
        <f t="shared" si="123"/>
        <v>5849.2807495871457</v>
      </c>
      <c r="H832" s="59">
        <f>IF(D832=0,0,Parameters!$C$13*Parameters!$D$13)+IF(E832=0,0,Parameters!$C$14*Parameters!$D$14)+IF(F832=0,0,Parameters!$C$15*Parameters!$D$15)</f>
        <v>24000</v>
      </c>
      <c r="I832" s="60">
        <f t="shared" si="122"/>
        <v>0.24372003123279773</v>
      </c>
      <c r="J832" s="58">
        <f>'S(t) modelling'!H824</f>
        <v>89.697326207769322</v>
      </c>
      <c r="K832" s="57">
        <f>MAX(0,$J832-Parameters!$C$13)*Parameters!$D$13</f>
        <v>1969.7326207769322</v>
      </c>
      <c r="L832" s="27">
        <f>MAX(0,$J832-Parameters!$C$14)*Parameters!$D$14</f>
        <v>969.73262077693221</v>
      </c>
      <c r="M832" s="58">
        <f>MAX(0,$J832-Parameters!$C$15)*Parameters!$D$15</f>
        <v>0</v>
      </c>
      <c r="N832" s="61">
        <f t="shared" si="124"/>
        <v>2939.4652415538644</v>
      </c>
      <c r="O832" s="59">
        <f>IF(K832=0,0,Parameters!$C$13*Parameters!$D$13)+IF(L832=0,0,Parameters!$C$14*Parameters!$D$14)+IF(M832=0,0,Parameters!$C$15*Parameters!$D$15)</f>
        <v>15000</v>
      </c>
      <c r="P832" s="60">
        <f t="shared" si="117"/>
        <v>0.19596434943692428</v>
      </c>
      <c r="R832" s="56">
        <f t="shared" si="118"/>
        <v>818</v>
      </c>
      <c r="S832" s="57">
        <f>MAX(0,$C832-Parameters!$C$16)*Parameters!$D$16</f>
        <v>949.76024986238201</v>
      </c>
      <c r="T832" s="58">
        <f>MAX(0,$C832-Parameters!$D$17)*Parameters!$D$17</f>
        <v>0</v>
      </c>
      <c r="U832" s="70">
        <f t="shared" si="125"/>
        <v>949.76024986238201</v>
      </c>
      <c r="V832" s="71">
        <f>IF(S832=0,0,Parameters!$C$16*Parameters!$D$16)+IF(T832=0,0,Parameters!$C$17*Parameters!$D$17)</f>
        <v>9000</v>
      </c>
      <c r="W832" s="60">
        <f t="shared" si="119"/>
        <v>0.10552891665137577</v>
      </c>
      <c r="X832" s="57">
        <f>MAX(0,$J832-Parameters!$C$16)*Parameters!$D$16</f>
        <v>0</v>
      </c>
      <c r="Y832" s="27">
        <f>MAX(0,$J832-Parameters!$C$17)*Parameters!$D$17</f>
        <v>0</v>
      </c>
      <c r="Z832" s="72">
        <f t="shared" si="120"/>
        <v>0</v>
      </c>
      <c r="AA832" s="61">
        <f>IF(X832=0,0,Parameters!$C$16*Parameters!$D$16)+IF(Y832=0,0,Parameters!$C$17*Parameters!$D$17)</f>
        <v>0</v>
      </c>
      <c r="AB832" s="60">
        <f t="shared" si="121"/>
        <v>0</v>
      </c>
    </row>
    <row r="833" spans="2:28" x14ac:dyDescent="0.3">
      <c r="B833" s="56">
        <f>'S(t) modelling'!A825</f>
        <v>819</v>
      </c>
      <c r="C833" s="57">
        <f>'S(t) modelling'!E825</f>
        <v>95.386629418566159</v>
      </c>
      <c r="D833" s="57">
        <f>MAX(0,$C833-Parameters!$C$13)*Parameters!$D$13</f>
        <v>2538.6629418566158</v>
      </c>
      <c r="E833" s="27">
        <f>MAX(0,$C833-Parameters!$C$14)*Parameters!$D$14</f>
        <v>1538.6629418566158</v>
      </c>
      <c r="F833" s="58">
        <f>MAX(0,$C833-Parameters!$C$15)*Parameters!$D$15</f>
        <v>538.66294185661582</v>
      </c>
      <c r="G833" s="59">
        <f t="shared" si="123"/>
        <v>4615.9888255698479</v>
      </c>
      <c r="H833" s="59">
        <f>IF(D833=0,0,Parameters!$C$13*Parameters!$D$13)+IF(E833=0,0,Parameters!$C$14*Parameters!$D$14)+IF(F833=0,0,Parameters!$C$15*Parameters!$D$15)</f>
        <v>24000</v>
      </c>
      <c r="I833" s="60">
        <f t="shared" si="122"/>
        <v>0.192332867732077</v>
      </c>
      <c r="J833" s="58">
        <f>'S(t) modelling'!H825</f>
        <v>94.594156642947354</v>
      </c>
      <c r="K833" s="57">
        <f>MAX(0,$J833-Parameters!$C$13)*Parameters!$D$13</f>
        <v>2459.4156642947355</v>
      </c>
      <c r="L833" s="27">
        <f>MAX(0,$J833-Parameters!$C$14)*Parameters!$D$14</f>
        <v>1459.4156642947355</v>
      </c>
      <c r="M833" s="58">
        <f>MAX(0,$J833-Parameters!$C$15)*Parameters!$D$15</f>
        <v>459.41566429473539</v>
      </c>
      <c r="N833" s="61">
        <f t="shared" si="124"/>
        <v>4378.2469928842065</v>
      </c>
      <c r="O833" s="59">
        <f>IF(K833=0,0,Parameters!$C$13*Parameters!$D$13)+IF(L833=0,0,Parameters!$C$14*Parameters!$D$14)+IF(M833=0,0,Parameters!$C$15*Parameters!$D$15)</f>
        <v>24000</v>
      </c>
      <c r="P833" s="60">
        <f t="shared" si="117"/>
        <v>0.18242695803684195</v>
      </c>
      <c r="R833" s="56">
        <f t="shared" si="118"/>
        <v>819</v>
      </c>
      <c r="S833" s="57">
        <f>MAX(0,$C833-Parameters!$C$16)*Parameters!$D$16</f>
        <v>538.66294185661582</v>
      </c>
      <c r="T833" s="58">
        <f>MAX(0,$C833-Parameters!$D$17)*Parameters!$D$17</f>
        <v>0</v>
      </c>
      <c r="U833" s="70">
        <f t="shared" si="125"/>
        <v>538.66294185661582</v>
      </c>
      <c r="V833" s="71">
        <f>IF(S833=0,0,Parameters!$C$16*Parameters!$D$16)+IF(T833=0,0,Parameters!$C$17*Parameters!$D$17)</f>
        <v>9000</v>
      </c>
      <c r="W833" s="60">
        <f t="shared" si="119"/>
        <v>5.9851437984068424E-2</v>
      </c>
      <c r="X833" s="57">
        <f>MAX(0,$J833-Parameters!$C$16)*Parameters!$D$16</f>
        <v>459.41566429473539</v>
      </c>
      <c r="Y833" s="27">
        <f>MAX(0,$J833-Parameters!$C$17)*Parameters!$D$17</f>
        <v>0</v>
      </c>
      <c r="Z833" s="72">
        <f t="shared" si="120"/>
        <v>459.41566429473539</v>
      </c>
      <c r="AA833" s="61">
        <f>IF(X833=0,0,Parameters!$C$16*Parameters!$D$16)+IF(Y833=0,0,Parameters!$C$17*Parameters!$D$17)</f>
        <v>9000</v>
      </c>
      <c r="AB833" s="60">
        <f t="shared" si="121"/>
        <v>5.1046184921637268E-2</v>
      </c>
    </row>
    <row r="834" spans="2:28" x14ac:dyDescent="0.3">
      <c r="B834" s="56">
        <f>'S(t) modelling'!A826</f>
        <v>820</v>
      </c>
      <c r="C834" s="57">
        <f>'S(t) modelling'!E826</f>
        <v>97.779095687446699</v>
      </c>
      <c r="D834" s="57">
        <f>MAX(0,$C834-Parameters!$C$13)*Parameters!$D$13</f>
        <v>2777.9095687446697</v>
      </c>
      <c r="E834" s="27">
        <f>MAX(0,$C834-Parameters!$C$14)*Parameters!$D$14</f>
        <v>1777.9095687446697</v>
      </c>
      <c r="F834" s="58">
        <f>MAX(0,$C834-Parameters!$C$15)*Parameters!$D$15</f>
        <v>777.90956874466985</v>
      </c>
      <c r="G834" s="59">
        <f t="shared" si="123"/>
        <v>5333.7287062340092</v>
      </c>
      <c r="H834" s="59">
        <f>IF(D834=0,0,Parameters!$C$13*Parameters!$D$13)+IF(E834=0,0,Parameters!$C$14*Parameters!$D$14)+IF(F834=0,0,Parameters!$C$15*Parameters!$D$15)</f>
        <v>24000</v>
      </c>
      <c r="I834" s="60">
        <f t="shared" si="122"/>
        <v>0.22223869609308372</v>
      </c>
      <c r="J834" s="58">
        <f>'S(t) modelling'!H826</f>
        <v>104.08549538211965</v>
      </c>
      <c r="K834" s="57">
        <f>MAX(0,$J834-Parameters!$C$13)*Parameters!$D$13</f>
        <v>3408.5495382119648</v>
      </c>
      <c r="L834" s="27">
        <f>MAX(0,$J834-Parameters!$C$14)*Parameters!$D$14</f>
        <v>2408.5495382119648</v>
      </c>
      <c r="M834" s="58">
        <f>MAX(0,$J834-Parameters!$C$15)*Parameters!$D$15</f>
        <v>1408.5495382119645</v>
      </c>
      <c r="N834" s="61">
        <f t="shared" si="124"/>
        <v>7225.6486146358939</v>
      </c>
      <c r="O834" s="59">
        <f>IF(K834=0,0,Parameters!$C$13*Parameters!$D$13)+IF(L834=0,0,Parameters!$C$14*Parameters!$D$14)+IF(M834=0,0,Parameters!$C$15*Parameters!$D$15)</f>
        <v>24000</v>
      </c>
      <c r="P834" s="60">
        <f t="shared" si="117"/>
        <v>0.30106869227649558</v>
      </c>
      <c r="R834" s="56">
        <f t="shared" si="118"/>
        <v>820</v>
      </c>
      <c r="S834" s="57">
        <f>MAX(0,$C834-Parameters!$C$16)*Parameters!$D$16</f>
        <v>777.90956874466985</v>
      </c>
      <c r="T834" s="58">
        <f>MAX(0,$C834-Parameters!$D$17)*Parameters!$D$17</f>
        <v>0</v>
      </c>
      <c r="U834" s="70">
        <f t="shared" si="125"/>
        <v>777.90956874466985</v>
      </c>
      <c r="V834" s="71">
        <f>IF(S834=0,0,Parameters!$C$16*Parameters!$D$16)+IF(T834=0,0,Parameters!$C$17*Parameters!$D$17)</f>
        <v>9000</v>
      </c>
      <c r="W834" s="60">
        <f t="shared" si="119"/>
        <v>8.6434396527185542E-2</v>
      </c>
      <c r="X834" s="57">
        <f>MAX(0,$J834-Parameters!$C$16)*Parameters!$D$16</f>
        <v>1408.5495382119645</v>
      </c>
      <c r="Y834" s="27">
        <f>MAX(0,$J834-Parameters!$C$17)*Parameters!$D$17</f>
        <v>408.5495382119646</v>
      </c>
      <c r="Z834" s="72">
        <f t="shared" si="120"/>
        <v>1817.0990764239291</v>
      </c>
      <c r="AA834" s="61">
        <f>IF(X834=0,0,Parameters!$C$16*Parameters!$D$16)+IF(Y834=0,0,Parameters!$C$17*Parameters!$D$17)</f>
        <v>19000</v>
      </c>
      <c r="AB834" s="60">
        <f t="shared" si="121"/>
        <v>9.563679349599627E-2</v>
      </c>
    </row>
    <row r="835" spans="2:28" x14ac:dyDescent="0.3">
      <c r="B835" s="56">
        <f>'S(t) modelling'!A827</f>
        <v>821</v>
      </c>
      <c r="C835" s="57">
        <f>'S(t) modelling'!E827</f>
        <v>116.99084657784546</v>
      </c>
      <c r="D835" s="57">
        <f>MAX(0,$C835-Parameters!$C$13)*Parameters!$D$13</f>
        <v>4699.0846577845459</v>
      </c>
      <c r="E835" s="27">
        <f>MAX(0,$C835-Parameters!$C$14)*Parameters!$D$14</f>
        <v>3699.0846577845459</v>
      </c>
      <c r="F835" s="58">
        <f>MAX(0,$C835-Parameters!$C$15)*Parameters!$D$15</f>
        <v>2699.0846577845459</v>
      </c>
      <c r="G835" s="59">
        <f t="shared" si="123"/>
        <v>11097.253973353638</v>
      </c>
      <c r="H835" s="59">
        <f>IF(D835=0,0,Parameters!$C$13*Parameters!$D$13)+IF(E835=0,0,Parameters!$C$14*Parameters!$D$14)+IF(F835=0,0,Parameters!$C$15*Parameters!$D$15)</f>
        <v>24000</v>
      </c>
      <c r="I835" s="60">
        <f t="shared" si="122"/>
        <v>0.46238558222306825</v>
      </c>
      <c r="J835" s="58">
        <f>'S(t) modelling'!H827</f>
        <v>117.69407419479062</v>
      </c>
      <c r="K835" s="57">
        <f>MAX(0,$J835-Parameters!$C$13)*Parameters!$D$13</f>
        <v>4769.4074194790619</v>
      </c>
      <c r="L835" s="27">
        <f>MAX(0,$J835-Parameters!$C$14)*Parameters!$D$14</f>
        <v>3769.4074194790614</v>
      </c>
      <c r="M835" s="58">
        <f>MAX(0,$J835-Parameters!$C$15)*Parameters!$D$15</f>
        <v>2769.4074194790614</v>
      </c>
      <c r="N835" s="61">
        <f t="shared" si="124"/>
        <v>11308.222258437185</v>
      </c>
      <c r="O835" s="59">
        <f>IF(K835=0,0,Parameters!$C$13*Parameters!$D$13)+IF(L835=0,0,Parameters!$C$14*Parameters!$D$14)+IF(M835=0,0,Parameters!$C$15*Parameters!$D$15)</f>
        <v>24000</v>
      </c>
      <c r="P835" s="60">
        <f t="shared" si="117"/>
        <v>0.47117592743488268</v>
      </c>
      <c r="R835" s="56">
        <f t="shared" si="118"/>
        <v>821</v>
      </c>
      <c r="S835" s="57">
        <f>MAX(0,$C835-Parameters!$C$16)*Parameters!$D$16</f>
        <v>2699.0846577845459</v>
      </c>
      <c r="T835" s="58">
        <f>MAX(0,$C835-Parameters!$D$17)*Parameters!$D$17</f>
        <v>1699.0846577845459</v>
      </c>
      <c r="U835" s="70">
        <f t="shared" si="125"/>
        <v>4398.1693155690919</v>
      </c>
      <c r="V835" s="71">
        <f>IF(S835=0,0,Parameters!$C$16*Parameters!$D$16)+IF(T835=0,0,Parameters!$C$17*Parameters!$D$17)</f>
        <v>19000</v>
      </c>
      <c r="W835" s="60">
        <f t="shared" si="119"/>
        <v>0.23148259555626799</v>
      </c>
      <c r="X835" s="57">
        <f>MAX(0,$J835-Parameters!$C$16)*Parameters!$D$16</f>
        <v>2769.4074194790614</v>
      </c>
      <c r="Y835" s="27">
        <f>MAX(0,$J835-Parameters!$C$17)*Parameters!$D$17</f>
        <v>1769.4074194790617</v>
      </c>
      <c r="Z835" s="72">
        <f t="shared" si="120"/>
        <v>4538.8148389581229</v>
      </c>
      <c r="AA835" s="61">
        <f>IF(X835=0,0,Parameters!$C$16*Parameters!$D$16)+IF(Y835=0,0,Parameters!$C$17*Parameters!$D$17)</f>
        <v>19000</v>
      </c>
      <c r="AB835" s="60">
        <f t="shared" si="121"/>
        <v>0.23888499152411174</v>
      </c>
    </row>
    <row r="836" spans="2:28" x14ac:dyDescent="0.3">
      <c r="B836" s="56">
        <f>'S(t) modelling'!A828</f>
        <v>822</v>
      </c>
      <c r="C836" s="57">
        <f>'S(t) modelling'!E828</f>
        <v>97.453183087295002</v>
      </c>
      <c r="D836" s="57">
        <f>MAX(0,$C836-Parameters!$C$13)*Parameters!$D$13</f>
        <v>2745.3183087295001</v>
      </c>
      <c r="E836" s="27">
        <f>MAX(0,$C836-Parameters!$C$14)*Parameters!$D$14</f>
        <v>1745.3183087295001</v>
      </c>
      <c r="F836" s="58">
        <f>MAX(0,$C836-Parameters!$C$15)*Parameters!$D$15</f>
        <v>745.31830872950025</v>
      </c>
      <c r="G836" s="59">
        <f t="shared" si="123"/>
        <v>5235.9549261885004</v>
      </c>
      <c r="H836" s="59">
        <f>IF(D836=0,0,Parameters!$C$13*Parameters!$D$13)+IF(E836=0,0,Parameters!$C$14*Parameters!$D$14)+IF(F836=0,0,Parameters!$C$15*Parameters!$D$15)</f>
        <v>24000</v>
      </c>
      <c r="I836" s="60">
        <f t="shared" si="122"/>
        <v>0.21816478859118751</v>
      </c>
      <c r="J836" s="58">
        <f>'S(t) modelling'!H828</f>
        <v>107.45683615107008</v>
      </c>
      <c r="K836" s="57">
        <f>MAX(0,$J836-Parameters!$C$13)*Parameters!$D$13</f>
        <v>3745.6836151070079</v>
      </c>
      <c r="L836" s="27">
        <f>MAX(0,$J836-Parameters!$C$14)*Parameters!$D$14</f>
        <v>2745.6836151070079</v>
      </c>
      <c r="M836" s="58">
        <f>MAX(0,$J836-Parameters!$C$15)*Parameters!$D$15</f>
        <v>1745.6836151070079</v>
      </c>
      <c r="N836" s="61">
        <f t="shared" si="124"/>
        <v>8237.0508453210241</v>
      </c>
      <c r="O836" s="59">
        <f>IF(K836=0,0,Parameters!$C$13*Parameters!$D$13)+IF(L836=0,0,Parameters!$C$14*Parameters!$D$14)+IF(M836=0,0,Parameters!$C$15*Parameters!$D$15)</f>
        <v>24000</v>
      </c>
      <c r="P836" s="60">
        <f t="shared" si="117"/>
        <v>0.34321045188837601</v>
      </c>
      <c r="R836" s="56">
        <f t="shared" si="118"/>
        <v>822</v>
      </c>
      <c r="S836" s="57">
        <f>MAX(0,$C836-Parameters!$C$16)*Parameters!$D$16</f>
        <v>745.31830872950025</v>
      </c>
      <c r="T836" s="58">
        <f>MAX(0,$C836-Parameters!$D$17)*Parameters!$D$17</f>
        <v>0</v>
      </c>
      <c r="U836" s="70">
        <f t="shared" si="125"/>
        <v>745.31830872950025</v>
      </c>
      <c r="V836" s="71">
        <f>IF(S836=0,0,Parameters!$C$16*Parameters!$D$16)+IF(T836=0,0,Parameters!$C$17*Parameters!$D$17)</f>
        <v>9000</v>
      </c>
      <c r="W836" s="60">
        <f t="shared" si="119"/>
        <v>8.2813145414388917E-2</v>
      </c>
      <c r="X836" s="57">
        <f>MAX(0,$J836-Parameters!$C$16)*Parameters!$D$16</f>
        <v>1745.6836151070079</v>
      </c>
      <c r="Y836" s="27">
        <f>MAX(0,$J836-Parameters!$C$17)*Parameters!$D$17</f>
        <v>745.68361510700788</v>
      </c>
      <c r="Z836" s="72">
        <f t="shared" si="120"/>
        <v>2491.3672302140158</v>
      </c>
      <c r="AA836" s="61">
        <f>IF(X836=0,0,Parameters!$C$16*Parameters!$D$16)+IF(Y836=0,0,Parameters!$C$17*Parameters!$D$17)</f>
        <v>19000</v>
      </c>
      <c r="AB836" s="60">
        <f t="shared" si="121"/>
        <v>0.13112459106389557</v>
      </c>
    </row>
    <row r="837" spans="2:28" x14ac:dyDescent="0.3">
      <c r="B837" s="56">
        <f>'S(t) modelling'!A829</f>
        <v>823</v>
      </c>
      <c r="C837" s="57">
        <f>'S(t) modelling'!E829</f>
        <v>93.138442496686466</v>
      </c>
      <c r="D837" s="57">
        <f>MAX(0,$C837-Parameters!$C$13)*Parameters!$D$13</f>
        <v>2313.8442496686466</v>
      </c>
      <c r="E837" s="27">
        <f>MAX(0,$C837-Parameters!$C$14)*Parameters!$D$14</f>
        <v>1313.8442496686466</v>
      </c>
      <c r="F837" s="58">
        <f>MAX(0,$C837-Parameters!$C$15)*Parameters!$D$15</f>
        <v>313.84424966864657</v>
      </c>
      <c r="G837" s="59">
        <f t="shared" si="123"/>
        <v>3941.5327490059399</v>
      </c>
      <c r="H837" s="59">
        <f>IF(D837=0,0,Parameters!$C$13*Parameters!$D$13)+IF(E837=0,0,Parameters!$C$14*Parameters!$D$14)+IF(F837=0,0,Parameters!$C$15*Parameters!$D$15)</f>
        <v>24000</v>
      </c>
      <c r="I837" s="60">
        <f t="shared" si="122"/>
        <v>0.16423053120858083</v>
      </c>
      <c r="J837" s="58">
        <f>'S(t) modelling'!H829</f>
        <v>98.792068474352959</v>
      </c>
      <c r="K837" s="57">
        <f>MAX(0,$J837-Parameters!$C$13)*Parameters!$D$13</f>
        <v>2879.2068474352959</v>
      </c>
      <c r="L837" s="27">
        <f>MAX(0,$J837-Parameters!$C$14)*Parameters!$D$14</f>
        <v>1879.2068474352959</v>
      </c>
      <c r="M837" s="58">
        <f>MAX(0,$J837-Parameters!$C$15)*Parameters!$D$15</f>
        <v>879.20684743529591</v>
      </c>
      <c r="N837" s="61">
        <f t="shared" si="124"/>
        <v>5637.6205423058873</v>
      </c>
      <c r="O837" s="59">
        <f>IF(K837=0,0,Parameters!$C$13*Parameters!$D$13)+IF(L837=0,0,Parameters!$C$14*Parameters!$D$14)+IF(M837=0,0,Parameters!$C$15*Parameters!$D$15)</f>
        <v>24000</v>
      </c>
      <c r="P837" s="60">
        <f t="shared" si="117"/>
        <v>0.23490085592941198</v>
      </c>
      <c r="R837" s="56">
        <f t="shared" si="118"/>
        <v>823</v>
      </c>
      <c r="S837" s="57">
        <f>MAX(0,$C837-Parameters!$C$16)*Parameters!$D$16</f>
        <v>313.84424966864657</v>
      </c>
      <c r="T837" s="58">
        <f>MAX(0,$C837-Parameters!$D$17)*Parameters!$D$17</f>
        <v>0</v>
      </c>
      <c r="U837" s="70">
        <f t="shared" si="125"/>
        <v>313.84424966864657</v>
      </c>
      <c r="V837" s="71">
        <f>IF(S837=0,0,Parameters!$C$16*Parameters!$D$16)+IF(T837=0,0,Parameters!$C$17*Parameters!$D$17)</f>
        <v>9000</v>
      </c>
      <c r="W837" s="60">
        <f t="shared" si="119"/>
        <v>3.4871583296516288E-2</v>
      </c>
      <c r="X837" s="57">
        <f>MAX(0,$J837-Parameters!$C$16)*Parameters!$D$16</f>
        <v>879.20684743529591</v>
      </c>
      <c r="Y837" s="27">
        <f>MAX(0,$J837-Parameters!$C$17)*Parameters!$D$17</f>
        <v>0</v>
      </c>
      <c r="Z837" s="72">
        <f t="shared" si="120"/>
        <v>879.20684743529591</v>
      </c>
      <c r="AA837" s="61">
        <f>IF(X837=0,0,Parameters!$C$16*Parameters!$D$16)+IF(Y837=0,0,Parameters!$C$17*Parameters!$D$17)</f>
        <v>9000</v>
      </c>
      <c r="AB837" s="60">
        <f t="shared" si="121"/>
        <v>9.7689649715032884E-2</v>
      </c>
    </row>
    <row r="838" spans="2:28" x14ac:dyDescent="0.3">
      <c r="B838" s="56">
        <f>'S(t) modelling'!A830</f>
        <v>824</v>
      </c>
      <c r="C838" s="57">
        <f>'S(t) modelling'!E830</f>
        <v>93.350496885126105</v>
      </c>
      <c r="D838" s="57">
        <f>MAX(0,$C838-Parameters!$C$13)*Parameters!$D$13</f>
        <v>2335.0496885126104</v>
      </c>
      <c r="E838" s="27">
        <f>MAX(0,$C838-Parameters!$C$14)*Parameters!$D$14</f>
        <v>1335.0496885126106</v>
      </c>
      <c r="F838" s="58">
        <f>MAX(0,$C838-Parameters!$C$15)*Parameters!$D$15</f>
        <v>335.04968851261054</v>
      </c>
      <c r="G838" s="59">
        <f t="shared" si="123"/>
        <v>4005.1490655378311</v>
      </c>
      <c r="H838" s="59">
        <f>IF(D838=0,0,Parameters!$C$13*Parameters!$D$13)+IF(E838=0,0,Parameters!$C$14*Parameters!$D$14)+IF(F838=0,0,Parameters!$C$15*Parameters!$D$15)</f>
        <v>24000</v>
      </c>
      <c r="I838" s="60">
        <f t="shared" si="122"/>
        <v>0.1668812110640763</v>
      </c>
      <c r="J838" s="58">
        <f>'S(t) modelling'!H830</f>
        <v>89.162197704324697</v>
      </c>
      <c r="K838" s="57">
        <f>MAX(0,$J838-Parameters!$C$13)*Parameters!$D$13</f>
        <v>1916.2197704324697</v>
      </c>
      <c r="L838" s="27">
        <f>MAX(0,$J838-Parameters!$C$14)*Parameters!$D$14</f>
        <v>916.21977043246966</v>
      </c>
      <c r="M838" s="58">
        <f>MAX(0,$J838-Parameters!$C$15)*Parameters!$D$15</f>
        <v>0</v>
      </c>
      <c r="N838" s="61">
        <f t="shared" si="124"/>
        <v>2832.4395408649393</v>
      </c>
      <c r="O838" s="59">
        <f>IF(K838=0,0,Parameters!$C$13*Parameters!$D$13)+IF(L838=0,0,Parameters!$C$14*Parameters!$D$14)+IF(M838=0,0,Parameters!$C$15*Parameters!$D$15)</f>
        <v>15000</v>
      </c>
      <c r="P838" s="60">
        <f t="shared" si="117"/>
        <v>0.1888293027243293</v>
      </c>
      <c r="R838" s="56">
        <f t="shared" si="118"/>
        <v>824</v>
      </c>
      <c r="S838" s="57">
        <f>MAX(0,$C838-Parameters!$C$16)*Parameters!$D$16</f>
        <v>335.04968851261054</v>
      </c>
      <c r="T838" s="58">
        <f>MAX(0,$C838-Parameters!$D$17)*Parameters!$D$17</f>
        <v>0</v>
      </c>
      <c r="U838" s="70">
        <f t="shared" si="125"/>
        <v>335.04968851261054</v>
      </c>
      <c r="V838" s="71">
        <f>IF(S838=0,0,Parameters!$C$16*Parameters!$D$16)+IF(T838=0,0,Parameters!$C$17*Parameters!$D$17)</f>
        <v>9000</v>
      </c>
      <c r="W838" s="60">
        <f t="shared" si="119"/>
        <v>3.7227743168067838E-2</v>
      </c>
      <c r="X838" s="57">
        <f>MAX(0,$J838-Parameters!$C$16)*Parameters!$D$16</f>
        <v>0</v>
      </c>
      <c r="Y838" s="27">
        <f>MAX(0,$J838-Parameters!$C$17)*Parameters!$D$17</f>
        <v>0</v>
      </c>
      <c r="Z838" s="72">
        <f t="shared" si="120"/>
        <v>0</v>
      </c>
      <c r="AA838" s="61">
        <f>IF(X838=0,0,Parameters!$C$16*Parameters!$D$16)+IF(Y838=0,0,Parameters!$C$17*Parameters!$D$17)</f>
        <v>0</v>
      </c>
      <c r="AB838" s="60">
        <f t="shared" si="121"/>
        <v>0</v>
      </c>
    </row>
    <row r="839" spans="2:28" x14ac:dyDescent="0.3">
      <c r="B839" s="56">
        <f>'S(t) modelling'!A831</f>
        <v>825</v>
      </c>
      <c r="C839" s="57">
        <f>'S(t) modelling'!E831</f>
        <v>107.8933406477108</v>
      </c>
      <c r="D839" s="57">
        <f>MAX(0,$C839-Parameters!$C$13)*Parameters!$D$13</f>
        <v>3789.3340647710802</v>
      </c>
      <c r="E839" s="27">
        <f>MAX(0,$C839-Parameters!$C$14)*Parameters!$D$14</f>
        <v>2789.3340647710802</v>
      </c>
      <c r="F839" s="58">
        <f>MAX(0,$C839-Parameters!$C$15)*Parameters!$D$15</f>
        <v>1789.3340647710802</v>
      </c>
      <c r="G839" s="59">
        <f t="shared" si="123"/>
        <v>8368.0021943132415</v>
      </c>
      <c r="H839" s="59">
        <f>IF(D839=0,0,Parameters!$C$13*Parameters!$D$13)+IF(E839=0,0,Parameters!$C$14*Parameters!$D$14)+IF(F839=0,0,Parameters!$C$15*Parameters!$D$15)</f>
        <v>24000</v>
      </c>
      <c r="I839" s="60">
        <f t="shared" si="122"/>
        <v>0.34866675809638509</v>
      </c>
      <c r="J839" s="58">
        <f>'S(t) modelling'!H831</f>
        <v>117.29487130934029</v>
      </c>
      <c r="K839" s="57">
        <f>MAX(0,$J839-Parameters!$C$13)*Parameters!$D$13</f>
        <v>4729.4871309340297</v>
      </c>
      <c r="L839" s="27">
        <f>MAX(0,$J839-Parameters!$C$14)*Parameters!$D$14</f>
        <v>3729.4871309340297</v>
      </c>
      <c r="M839" s="58">
        <f>MAX(0,$J839-Parameters!$C$15)*Parameters!$D$15</f>
        <v>2729.4871309340297</v>
      </c>
      <c r="N839" s="61">
        <f t="shared" si="124"/>
        <v>11188.461392802088</v>
      </c>
      <c r="O839" s="59">
        <f>IF(K839=0,0,Parameters!$C$13*Parameters!$D$13)+IF(L839=0,0,Parameters!$C$14*Parameters!$D$14)+IF(M839=0,0,Parameters!$C$15*Parameters!$D$15)</f>
        <v>24000</v>
      </c>
      <c r="P839" s="60">
        <f t="shared" si="117"/>
        <v>0.46618589136675365</v>
      </c>
      <c r="R839" s="56">
        <f t="shared" si="118"/>
        <v>825</v>
      </c>
      <c r="S839" s="57">
        <f>MAX(0,$C839-Parameters!$C$16)*Parameters!$D$16</f>
        <v>1789.3340647710802</v>
      </c>
      <c r="T839" s="58">
        <f>MAX(0,$C839-Parameters!$D$17)*Parameters!$D$17</f>
        <v>789.33406477108008</v>
      </c>
      <c r="U839" s="70">
        <f t="shared" si="125"/>
        <v>2578.6681295421604</v>
      </c>
      <c r="V839" s="71">
        <f>IF(S839=0,0,Parameters!$C$16*Parameters!$D$16)+IF(T839=0,0,Parameters!$C$17*Parameters!$D$17)</f>
        <v>19000</v>
      </c>
      <c r="W839" s="60">
        <f t="shared" si="119"/>
        <v>0.13571937523906108</v>
      </c>
      <c r="X839" s="57">
        <f>MAX(0,$J839-Parameters!$C$16)*Parameters!$D$16</f>
        <v>2729.4871309340297</v>
      </c>
      <c r="Y839" s="27">
        <f>MAX(0,$J839-Parameters!$C$17)*Parameters!$D$17</f>
        <v>1729.4871309340294</v>
      </c>
      <c r="Z839" s="72">
        <f t="shared" si="120"/>
        <v>4458.9742618680593</v>
      </c>
      <c r="AA839" s="61">
        <f>IF(X839=0,0,Parameters!$C$16*Parameters!$D$16)+IF(Y839=0,0,Parameters!$C$17*Parameters!$D$17)</f>
        <v>19000</v>
      </c>
      <c r="AB839" s="60">
        <f t="shared" si="121"/>
        <v>0.23468285588779259</v>
      </c>
    </row>
    <row r="840" spans="2:28" x14ac:dyDescent="0.3">
      <c r="B840" s="56">
        <f>'S(t) modelling'!A832</f>
        <v>826</v>
      </c>
      <c r="C840" s="57">
        <f>'S(t) modelling'!E832</f>
        <v>110.06575897647623</v>
      </c>
      <c r="D840" s="57">
        <f>MAX(0,$C840-Parameters!$C$13)*Parameters!$D$13</f>
        <v>4006.5758976476232</v>
      </c>
      <c r="E840" s="27">
        <f>MAX(0,$C840-Parameters!$C$14)*Parameters!$D$14</f>
        <v>3006.5758976476232</v>
      </c>
      <c r="F840" s="58">
        <f>MAX(0,$C840-Parameters!$C$15)*Parameters!$D$15</f>
        <v>2006.5758976476232</v>
      </c>
      <c r="G840" s="59">
        <f t="shared" si="123"/>
        <v>9019.7276929428699</v>
      </c>
      <c r="H840" s="59">
        <f>IF(D840=0,0,Parameters!$C$13*Parameters!$D$13)+IF(E840=0,0,Parameters!$C$14*Parameters!$D$14)+IF(F840=0,0,Parameters!$C$15*Parameters!$D$15)</f>
        <v>24000</v>
      </c>
      <c r="I840" s="60">
        <f t="shared" si="122"/>
        <v>0.37582198720595289</v>
      </c>
      <c r="J840" s="58">
        <f>'S(t) modelling'!H832</f>
        <v>102.77388915734258</v>
      </c>
      <c r="K840" s="57">
        <f>MAX(0,$J840-Parameters!$C$13)*Parameters!$D$13</f>
        <v>3277.3889157342583</v>
      </c>
      <c r="L840" s="27">
        <f>MAX(0,$J840-Parameters!$C$14)*Parameters!$D$14</f>
        <v>2277.3889157342583</v>
      </c>
      <c r="M840" s="58">
        <f>MAX(0,$J840-Parameters!$C$15)*Parameters!$D$15</f>
        <v>1277.388915734258</v>
      </c>
      <c r="N840" s="61">
        <f t="shared" si="124"/>
        <v>6832.1667472027748</v>
      </c>
      <c r="O840" s="59">
        <f>IF(K840=0,0,Parameters!$C$13*Parameters!$D$13)+IF(L840=0,0,Parameters!$C$14*Parameters!$D$14)+IF(M840=0,0,Parameters!$C$15*Parameters!$D$15)</f>
        <v>24000</v>
      </c>
      <c r="P840" s="60">
        <f t="shared" si="117"/>
        <v>0.2846736144667823</v>
      </c>
      <c r="R840" s="56">
        <f t="shared" si="118"/>
        <v>826</v>
      </c>
      <c r="S840" s="57">
        <f>MAX(0,$C840-Parameters!$C$16)*Parameters!$D$16</f>
        <v>2006.5758976476232</v>
      </c>
      <c r="T840" s="58">
        <f>MAX(0,$C840-Parameters!$D$17)*Parameters!$D$17</f>
        <v>1006.5758976476232</v>
      </c>
      <c r="U840" s="70">
        <f t="shared" si="125"/>
        <v>3013.1517952952463</v>
      </c>
      <c r="V840" s="71">
        <f>IF(S840=0,0,Parameters!$C$16*Parameters!$D$16)+IF(T840=0,0,Parameters!$C$17*Parameters!$D$17)</f>
        <v>19000</v>
      </c>
      <c r="W840" s="60">
        <f t="shared" si="119"/>
        <v>0.15858693659448664</v>
      </c>
      <c r="X840" s="57">
        <f>MAX(0,$J840-Parameters!$C$16)*Parameters!$D$16</f>
        <v>1277.388915734258</v>
      </c>
      <c r="Y840" s="27">
        <f>MAX(0,$J840-Parameters!$C$17)*Parameters!$D$17</f>
        <v>277.38891573425803</v>
      </c>
      <c r="Z840" s="72">
        <f t="shared" si="120"/>
        <v>1554.7778314685161</v>
      </c>
      <c r="AA840" s="61">
        <f>IF(X840=0,0,Parameters!$C$16*Parameters!$D$16)+IF(Y840=0,0,Parameters!$C$17*Parameters!$D$17)</f>
        <v>19000</v>
      </c>
      <c r="AB840" s="60">
        <f t="shared" si="121"/>
        <v>8.1830412182553477E-2</v>
      </c>
    </row>
    <row r="841" spans="2:28" x14ac:dyDescent="0.3">
      <c r="B841" s="56">
        <f>'S(t) modelling'!A833</f>
        <v>827</v>
      </c>
      <c r="C841" s="57">
        <f>'S(t) modelling'!E833</f>
        <v>115.22972352273719</v>
      </c>
      <c r="D841" s="57">
        <f>MAX(0,$C841-Parameters!$C$13)*Parameters!$D$13</f>
        <v>4522.9723522737186</v>
      </c>
      <c r="E841" s="27">
        <f>MAX(0,$C841-Parameters!$C$14)*Parameters!$D$14</f>
        <v>3522.972352273719</v>
      </c>
      <c r="F841" s="58">
        <f>MAX(0,$C841-Parameters!$C$15)*Parameters!$D$15</f>
        <v>2522.972352273719</v>
      </c>
      <c r="G841" s="59">
        <f t="shared" si="123"/>
        <v>10568.917056821156</v>
      </c>
      <c r="H841" s="59">
        <f>IF(D841=0,0,Parameters!$C$13*Parameters!$D$13)+IF(E841=0,0,Parameters!$C$14*Parameters!$D$14)+IF(F841=0,0,Parameters!$C$15*Parameters!$D$15)</f>
        <v>24000</v>
      </c>
      <c r="I841" s="60">
        <f t="shared" si="122"/>
        <v>0.4403715440342148</v>
      </c>
      <c r="J841" s="58">
        <f>'S(t) modelling'!H833</f>
        <v>123.40149959718349</v>
      </c>
      <c r="K841" s="57">
        <f>MAX(0,$J841-Parameters!$C$13)*Parameters!$D$13</f>
        <v>5340.1499597183483</v>
      </c>
      <c r="L841" s="27">
        <f>MAX(0,$J841-Parameters!$C$14)*Parameters!$D$14</f>
        <v>4340.1499597183483</v>
      </c>
      <c r="M841" s="58">
        <f>MAX(0,$J841-Parameters!$C$15)*Parameters!$D$15</f>
        <v>3340.1499597183488</v>
      </c>
      <c r="N841" s="61">
        <f t="shared" si="124"/>
        <v>13020.449879155045</v>
      </c>
      <c r="O841" s="59">
        <f>IF(K841=0,0,Parameters!$C$13*Parameters!$D$13)+IF(L841=0,0,Parameters!$C$14*Parameters!$D$14)+IF(M841=0,0,Parameters!$C$15*Parameters!$D$15)</f>
        <v>24000</v>
      </c>
      <c r="P841" s="60">
        <f t="shared" si="117"/>
        <v>0.54251874496479358</v>
      </c>
      <c r="R841" s="56">
        <f t="shared" si="118"/>
        <v>827</v>
      </c>
      <c r="S841" s="57">
        <f>MAX(0,$C841-Parameters!$C$16)*Parameters!$D$16</f>
        <v>2522.972352273719</v>
      </c>
      <c r="T841" s="58">
        <f>MAX(0,$C841-Parameters!$D$17)*Parameters!$D$17</f>
        <v>1522.9723522737188</v>
      </c>
      <c r="U841" s="70">
        <f t="shared" si="125"/>
        <v>4045.9447045474381</v>
      </c>
      <c r="V841" s="71">
        <f>IF(S841=0,0,Parameters!$C$16*Parameters!$D$16)+IF(T841=0,0,Parameters!$C$17*Parameters!$D$17)</f>
        <v>19000</v>
      </c>
      <c r="W841" s="60">
        <f t="shared" si="119"/>
        <v>0.2129444581340757</v>
      </c>
      <c r="X841" s="57">
        <f>MAX(0,$J841-Parameters!$C$16)*Parameters!$D$16</f>
        <v>3340.1499597183488</v>
      </c>
      <c r="Y841" s="27">
        <f>MAX(0,$J841-Parameters!$C$17)*Parameters!$D$17</f>
        <v>2340.1499597183488</v>
      </c>
      <c r="Z841" s="72">
        <f t="shared" si="120"/>
        <v>5680.2999194366976</v>
      </c>
      <c r="AA841" s="61">
        <f>IF(X841=0,0,Parameters!$C$16*Parameters!$D$16)+IF(Y841=0,0,Parameters!$C$17*Parameters!$D$17)</f>
        <v>19000</v>
      </c>
      <c r="AB841" s="60">
        <f t="shared" si="121"/>
        <v>0.29896315365456305</v>
      </c>
    </row>
    <row r="842" spans="2:28" x14ac:dyDescent="0.3">
      <c r="B842" s="56">
        <f>'S(t) modelling'!A834</f>
        <v>828</v>
      </c>
      <c r="C842" s="57">
        <f>'S(t) modelling'!E834</f>
        <v>105.28810059200204</v>
      </c>
      <c r="D842" s="57">
        <f>MAX(0,$C842-Parameters!$C$13)*Parameters!$D$13</f>
        <v>3528.8100592002038</v>
      </c>
      <c r="E842" s="27">
        <f>MAX(0,$C842-Parameters!$C$14)*Parameters!$D$14</f>
        <v>2528.8100592002038</v>
      </c>
      <c r="F842" s="58">
        <f>MAX(0,$C842-Parameters!$C$15)*Parameters!$D$15</f>
        <v>1528.8100592002038</v>
      </c>
      <c r="G842" s="59">
        <f t="shared" si="123"/>
        <v>7586.4301776006114</v>
      </c>
      <c r="H842" s="59">
        <f>IF(D842=0,0,Parameters!$C$13*Parameters!$D$13)+IF(E842=0,0,Parameters!$C$14*Parameters!$D$14)+IF(F842=0,0,Parameters!$C$15*Parameters!$D$15)</f>
        <v>24000</v>
      </c>
      <c r="I842" s="60">
        <f t="shared" si="122"/>
        <v>0.31610125740002548</v>
      </c>
      <c r="J842" s="58">
        <f>'S(t) modelling'!H834</f>
        <v>109.84673644206586</v>
      </c>
      <c r="K842" s="57">
        <f>MAX(0,$J842-Parameters!$C$13)*Parameters!$D$13</f>
        <v>3984.6736442065862</v>
      </c>
      <c r="L842" s="27">
        <f>MAX(0,$J842-Parameters!$C$14)*Parameters!$D$14</f>
        <v>2984.6736442065862</v>
      </c>
      <c r="M842" s="58">
        <f>MAX(0,$J842-Parameters!$C$15)*Parameters!$D$15</f>
        <v>1984.6736442065862</v>
      </c>
      <c r="N842" s="61">
        <f t="shared" si="124"/>
        <v>8954.0209326197582</v>
      </c>
      <c r="O842" s="59">
        <f>IF(K842=0,0,Parameters!$C$13*Parameters!$D$13)+IF(L842=0,0,Parameters!$C$14*Parameters!$D$14)+IF(M842=0,0,Parameters!$C$15*Parameters!$D$15)</f>
        <v>24000</v>
      </c>
      <c r="P842" s="60">
        <f t="shared" si="117"/>
        <v>0.37308420552582328</v>
      </c>
      <c r="R842" s="56">
        <f t="shared" si="118"/>
        <v>828</v>
      </c>
      <c r="S842" s="57">
        <f>MAX(0,$C842-Parameters!$C$16)*Parameters!$D$16</f>
        <v>1528.8100592002038</v>
      </c>
      <c r="T842" s="58">
        <f>MAX(0,$C842-Parameters!$D$17)*Parameters!$D$17</f>
        <v>528.8100592002038</v>
      </c>
      <c r="U842" s="70">
        <f t="shared" si="125"/>
        <v>2057.6201184004076</v>
      </c>
      <c r="V842" s="71">
        <f>IF(S842=0,0,Parameters!$C$16*Parameters!$D$16)+IF(T842=0,0,Parameters!$C$17*Parameters!$D$17)</f>
        <v>19000</v>
      </c>
      <c r="W842" s="60">
        <f t="shared" si="119"/>
        <v>0.10829579570528461</v>
      </c>
      <c r="X842" s="57">
        <f>MAX(0,$J842-Parameters!$C$16)*Parameters!$D$16</f>
        <v>1984.6736442065862</v>
      </c>
      <c r="Y842" s="27">
        <f>MAX(0,$J842-Parameters!$C$17)*Parameters!$D$17</f>
        <v>984.67364420658612</v>
      </c>
      <c r="Z842" s="72">
        <f t="shared" si="120"/>
        <v>2969.3472884131725</v>
      </c>
      <c r="AA842" s="61">
        <f>IF(X842=0,0,Parameters!$C$16*Parameters!$D$16)+IF(Y842=0,0,Parameters!$C$17*Parameters!$D$17)</f>
        <v>19000</v>
      </c>
      <c r="AB842" s="60">
        <f t="shared" si="121"/>
        <v>0.15628143623227223</v>
      </c>
    </row>
    <row r="843" spans="2:28" x14ac:dyDescent="0.3">
      <c r="B843" s="56">
        <f>'S(t) modelling'!A835</f>
        <v>829</v>
      </c>
      <c r="C843" s="57">
        <f>'S(t) modelling'!E835</f>
        <v>109.50997906187571</v>
      </c>
      <c r="D843" s="57">
        <f>MAX(0,$C843-Parameters!$C$13)*Parameters!$D$13</f>
        <v>3950.9979061875711</v>
      </c>
      <c r="E843" s="27">
        <f>MAX(0,$C843-Parameters!$C$14)*Parameters!$D$14</f>
        <v>2950.9979061875711</v>
      </c>
      <c r="F843" s="58">
        <f>MAX(0,$C843-Parameters!$C$15)*Parameters!$D$15</f>
        <v>1950.9979061875711</v>
      </c>
      <c r="G843" s="59">
        <f t="shared" si="123"/>
        <v>8852.9937185627132</v>
      </c>
      <c r="H843" s="59">
        <f>IF(D843=0,0,Parameters!$C$13*Parameters!$D$13)+IF(E843=0,0,Parameters!$C$14*Parameters!$D$14)+IF(F843=0,0,Parameters!$C$15*Parameters!$D$15)</f>
        <v>24000</v>
      </c>
      <c r="I843" s="60">
        <f t="shared" si="122"/>
        <v>0.36887473827344636</v>
      </c>
      <c r="J843" s="58">
        <f>'S(t) modelling'!H835</f>
        <v>114.01526222070665</v>
      </c>
      <c r="K843" s="57">
        <f>MAX(0,$J843-Parameters!$C$13)*Parameters!$D$13</f>
        <v>4401.5262220706645</v>
      </c>
      <c r="L843" s="27">
        <f>MAX(0,$J843-Parameters!$C$14)*Parameters!$D$14</f>
        <v>3401.5262220706645</v>
      </c>
      <c r="M843" s="58">
        <f>MAX(0,$J843-Parameters!$C$15)*Parameters!$D$15</f>
        <v>2401.5262220706645</v>
      </c>
      <c r="N843" s="61">
        <f t="shared" si="124"/>
        <v>10204.578666211994</v>
      </c>
      <c r="O843" s="59">
        <f>IF(K843=0,0,Parameters!$C$13*Parameters!$D$13)+IF(L843=0,0,Parameters!$C$14*Parameters!$D$14)+IF(M843=0,0,Parameters!$C$15*Parameters!$D$15)</f>
        <v>24000</v>
      </c>
      <c r="P843" s="60">
        <f t="shared" si="117"/>
        <v>0.42519077775883307</v>
      </c>
      <c r="R843" s="56">
        <f t="shared" si="118"/>
        <v>829</v>
      </c>
      <c r="S843" s="57">
        <f>MAX(0,$C843-Parameters!$C$16)*Parameters!$D$16</f>
        <v>1950.9979061875711</v>
      </c>
      <c r="T843" s="58">
        <f>MAX(0,$C843-Parameters!$D$17)*Parameters!$D$17</f>
        <v>950.99790618757106</v>
      </c>
      <c r="U843" s="70">
        <f t="shared" si="125"/>
        <v>2901.9958123751421</v>
      </c>
      <c r="V843" s="71">
        <f>IF(S843=0,0,Parameters!$C$16*Parameters!$D$16)+IF(T843=0,0,Parameters!$C$17*Parameters!$D$17)</f>
        <v>19000</v>
      </c>
      <c r="W843" s="60">
        <f t="shared" si="119"/>
        <v>0.15273662170395486</v>
      </c>
      <c r="X843" s="57">
        <f>MAX(0,$J843-Parameters!$C$16)*Parameters!$D$16</f>
        <v>2401.5262220706645</v>
      </c>
      <c r="Y843" s="27">
        <f>MAX(0,$J843-Parameters!$C$17)*Parameters!$D$17</f>
        <v>1401.5262220706645</v>
      </c>
      <c r="Z843" s="72">
        <f t="shared" si="120"/>
        <v>3803.052444141329</v>
      </c>
      <c r="AA843" s="61">
        <f>IF(X843=0,0,Parameters!$C$16*Parameters!$D$16)+IF(Y843=0,0,Parameters!$C$17*Parameters!$D$17)</f>
        <v>19000</v>
      </c>
      <c r="AB843" s="60">
        <f t="shared" si="121"/>
        <v>0.20016065495480678</v>
      </c>
    </row>
    <row r="844" spans="2:28" x14ac:dyDescent="0.3">
      <c r="B844" s="56">
        <f>'S(t) modelling'!A836</f>
        <v>830</v>
      </c>
      <c r="C844" s="57">
        <f>'S(t) modelling'!E836</f>
        <v>130.884873510738</v>
      </c>
      <c r="D844" s="57">
        <f>MAX(0,$C844-Parameters!$C$13)*Parameters!$D$13</f>
        <v>6088.4873510738007</v>
      </c>
      <c r="E844" s="27">
        <f>MAX(0,$C844-Parameters!$C$14)*Parameters!$D$14</f>
        <v>5088.4873510738007</v>
      </c>
      <c r="F844" s="58">
        <f>MAX(0,$C844-Parameters!$C$15)*Parameters!$D$15</f>
        <v>4088.4873510738003</v>
      </c>
      <c r="G844" s="59">
        <f t="shared" si="123"/>
        <v>15265.462053221401</v>
      </c>
      <c r="H844" s="59">
        <f>IF(D844=0,0,Parameters!$C$13*Parameters!$D$13)+IF(E844=0,0,Parameters!$C$14*Parameters!$D$14)+IF(F844=0,0,Parameters!$C$15*Parameters!$D$15)</f>
        <v>24000</v>
      </c>
      <c r="I844" s="60">
        <f t="shared" si="122"/>
        <v>0.636060918884225</v>
      </c>
      <c r="J844" s="58">
        <f>'S(t) modelling'!H836</f>
        <v>128.94543520329404</v>
      </c>
      <c r="K844" s="57">
        <f>MAX(0,$J844-Parameters!$C$13)*Parameters!$D$13</f>
        <v>5894.5435203294037</v>
      </c>
      <c r="L844" s="27">
        <f>MAX(0,$J844-Parameters!$C$14)*Parameters!$D$14</f>
        <v>4894.5435203294037</v>
      </c>
      <c r="M844" s="58">
        <f>MAX(0,$J844-Parameters!$C$15)*Parameters!$D$15</f>
        <v>3894.5435203294037</v>
      </c>
      <c r="N844" s="61">
        <f t="shared" si="124"/>
        <v>14683.630560988211</v>
      </c>
      <c r="O844" s="59">
        <f>IF(K844=0,0,Parameters!$C$13*Parameters!$D$13)+IF(L844=0,0,Parameters!$C$14*Parameters!$D$14)+IF(M844=0,0,Parameters!$C$15*Parameters!$D$15)</f>
        <v>24000</v>
      </c>
      <c r="P844" s="60">
        <f t="shared" si="117"/>
        <v>0.61181794004117551</v>
      </c>
      <c r="R844" s="56">
        <f t="shared" si="118"/>
        <v>830</v>
      </c>
      <c r="S844" s="57">
        <f>MAX(0,$C844-Parameters!$C$16)*Parameters!$D$16</f>
        <v>4088.4873510738003</v>
      </c>
      <c r="T844" s="58">
        <f>MAX(0,$C844-Parameters!$D$17)*Parameters!$D$17</f>
        <v>3088.4873510738003</v>
      </c>
      <c r="U844" s="70">
        <f t="shared" si="125"/>
        <v>7176.9747021476005</v>
      </c>
      <c r="V844" s="71">
        <f>IF(S844=0,0,Parameters!$C$16*Parameters!$D$16)+IF(T844=0,0,Parameters!$C$17*Parameters!$D$17)</f>
        <v>19000</v>
      </c>
      <c r="W844" s="60">
        <f t="shared" si="119"/>
        <v>0.3777355106393474</v>
      </c>
      <c r="X844" s="57">
        <f>MAX(0,$J844-Parameters!$C$16)*Parameters!$D$16</f>
        <v>3894.5435203294037</v>
      </c>
      <c r="Y844" s="27">
        <f>MAX(0,$J844-Parameters!$C$17)*Parameters!$D$17</f>
        <v>2894.5435203294037</v>
      </c>
      <c r="Z844" s="72">
        <f t="shared" si="120"/>
        <v>6789.0870406588074</v>
      </c>
      <c r="AA844" s="61">
        <f>IF(X844=0,0,Parameters!$C$16*Parameters!$D$16)+IF(Y844=0,0,Parameters!$C$17*Parameters!$D$17)</f>
        <v>19000</v>
      </c>
      <c r="AB844" s="60">
        <f t="shared" si="121"/>
        <v>0.35732037056098986</v>
      </c>
    </row>
    <row r="845" spans="2:28" x14ac:dyDescent="0.3">
      <c r="B845" s="56">
        <f>'S(t) modelling'!A837</f>
        <v>831</v>
      </c>
      <c r="C845" s="57">
        <f>'S(t) modelling'!E837</f>
        <v>105.37838766457814</v>
      </c>
      <c r="D845" s="57">
        <f>MAX(0,$C845-Parameters!$C$13)*Parameters!$D$13</f>
        <v>3537.838766457814</v>
      </c>
      <c r="E845" s="27">
        <f>MAX(0,$C845-Parameters!$C$14)*Parameters!$D$14</f>
        <v>2537.838766457814</v>
      </c>
      <c r="F845" s="58">
        <f>MAX(0,$C845-Parameters!$C$15)*Parameters!$D$15</f>
        <v>1537.8387664578142</v>
      </c>
      <c r="G845" s="59">
        <f t="shared" si="123"/>
        <v>7613.5162993734421</v>
      </c>
      <c r="H845" s="59">
        <f>IF(D845=0,0,Parameters!$C$13*Parameters!$D$13)+IF(E845=0,0,Parameters!$C$14*Parameters!$D$14)+IF(F845=0,0,Parameters!$C$15*Parameters!$D$15)</f>
        <v>24000</v>
      </c>
      <c r="I845" s="60">
        <f t="shared" si="122"/>
        <v>0.31722984580722674</v>
      </c>
      <c r="J845" s="58">
        <f>'S(t) modelling'!H837</f>
        <v>109.22489836143784</v>
      </c>
      <c r="K845" s="57">
        <f>MAX(0,$J845-Parameters!$C$13)*Parameters!$D$13</f>
        <v>3922.4898361437836</v>
      </c>
      <c r="L845" s="27">
        <f>MAX(0,$J845-Parameters!$C$14)*Parameters!$D$14</f>
        <v>2922.4898361437836</v>
      </c>
      <c r="M845" s="58">
        <f>MAX(0,$J845-Parameters!$C$15)*Parameters!$D$15</f>
        <v>1922.4898361437838</v>
      </c>
      <c r="N845" s="61">
        <f t="shared" si="124"/>
        <v>8767.4695084313516</v>
      </c>
      <c r="O845" s="59">
        <f>IF(K845=0,0,Parameters!$C$13*Parameters!$D$13)+IF(L845=0,0,Parameters!$C$14*Parameters!$D$14)+IF(M845=0,0,Parameters!$C$15*Parameters!$D$15)</f>
        <v>24000</v>
      </c>
      <c r="P845" s="60">
        <f t="shared" si="117"/>
        <v>0.36531122951797296</v>
      </c>
      <c r="R845" s="56">
        <f t="shared" si="118"/>
        <v>831</v>
      </c>
      <c r="S845" s="57">
        <f>MAX(0,$C845-Parameters!$C$16)*Parameters!$D$16</f>
        <v>1537.8387664578142</v>
      </c>
      <c r="T845" s="58">
        <f>MAX(0,$C845-Parameters!$D$17)*Parameters!$D$17</f>
        <v>537.83876645781424</v>
      </c>
      <c r="U845" s="70">
        <f t="shared" si="125"/>
        <v>2075.6775329156285</v>
      </c>
      <c r="V845" s="71">
        <f>IF(S845=0,0,Parameters!$C$16*Parameters!$D$16)+IF(T845=0,0,Parameters!$C$17*Parameters!$D$17)</f>
        <v>19000</v>
      </c>
      <c r="W845" s="60">
        <f t="shared" si="119"/>
        <v>0.10924618594292781</v>
      </c>
      <c r="X845" s="57">
        <f>MAX(0,$J845-Parameters!$C$16)*Parameters!$D$16</f>
        <v>1922.4898361437838</v>
      </c>
      <c r="Y845" s="27">
        <f>MAX(0,$J845-Parameters!$C$17)*Parameters!$D$17</f>
        <v>922.4898361437838</v>
      </c>
      <c r="Z845" s="72">
        <f t="shared" si="120"/>
        <v>2844.9796722875676</v>
      </c>
      <c r="AA845" s="61">
        <f>IF(X845=0,0,Parameters!$C$16*Parameters!$D$16)+IF(Y845=0,0,Parameters!$C$17*Parameters!$D$17)</f>
        <v>19000</v>
      </c>
      <c r="AB845" s="60">
        <f t="shared" si="121"/>
        <v>0.14973577222566145</v>
      </c>
    </row>
    <row r="846" spans="2:28" x14ac:dyDescent="0.3">
      <c r="B846" s="56">
        <f>'S(t) modelling'!A838</f>
        <v>832</v>
      </c>
      <c r="C846" s="57">
        <f>'S(t) modelling'!E838</f>
        <v>89.496863393772529</v>
      </c>
      <c r="D846" s="57">
        <f>MAX(0,$C846-Parameters!$C$13)*Parameters!$D$13</f>
        <v>1949.6863393772528</v>
      </c>
      <c r="E846" s="27">
        <f>MAX(0,$C846-Parameters!$C$14)*Parameters!$D$14</f>
        <v>949.68633937725281</v>
      </c>
      <c r="F846" s="58">
        <f>MAX(0,$C846-Parameters!$C$15)*Parameters!$D$15</f>
        <v>0</v>
      </c>
      <c r="G846" s="59">
        <f t="shared" si="123"/>
        <v>2899.3726787545056</v>
      </c>
      <c r="H846" s="59">
        <f>IF(D846=0,0,Parameters!$C$13*Parameters!$D$13)+IF(E846=0,0,Parameters!$C$14*Parameters!$D$14)+IF(F846=0,0,Parameters!$C$15*Parameters!$D$15)</f>
        <v>15000</v>
      </c>
      <c r="I846" s="60">
        <f t="shared" si="122"/>
        <v>0.19329151191696703</v>
      </c>
      <c r="J846" s="58">
        <f>'S(t) modelling'!H838</f>
        <v>84.131704647549427</v>
      </c>
      <c r="K846" s="57">
        <f>MAX(0,$J846-Parameters!$C$13)*Parameters!$D$13</f>
        <v>1413.1704647549427</v>
      </c>
      <c r="L846" s="27">
        <f>MAX(0,$J846-Parameters!$C$14)*Parameters!$D$14</f>
        <v>413.17046475494266</v>
      </c>
      <c r="M846" s="58">
        <f>MAX(0,$J846-Parameters!$C$15)*Parameters!$D$15</f>
        <v>0</v>
      </c>
      <c r="N846" s="61">
        <f t="shared" si="124"/>
        <v>1826.3409295098854</v>
      </c>
      <c r="O846" s="59">
        <f>IF(K846=0,0,Parameters!$C$13*Parameters!$D$13)+IF(L846=0,0,Parameters!$C$14*Parameters!$D$14)+IF(M846=0,0,Parameters!$C$15*Parameters!$D$15)</f>
        <v>15000</v>
      </c>
      <c r="P846" s="60">
        <f t="shared" si="117"/>
        <v>0.12175606196732569</v>
      </c>
      <c r="R846" s="56">
        <f t="shared" si="118"/>
        <v>832</v>
      </c>
      <c r="S846" s="57">
        <f>MAX(0,$C846-Parameters!$C$16)*Parameters!$D$16</f>
        <v>0</v>
      </c>
      <c r="T846" s="58">
        <f>MAX(0,$C846-Parameters!$D$17)*Parameters!$D$17</f>
        <v>0</v>
      </c>
      <c r="U846" s="70">
        <f t="shared" si="125"/>
        <v>0</v>
      </c>
      <c r="V846" s="71">
        <f>IF(S846=0,0,Parameters!$C$16*Parameters!$D$16)+IF(T846=0,0,Parameters!$C$17*Parameters!$D$17)</f>
        <v>0</v>
      </c>
      <c r="W846" s="60">
        <f t="shared" si="119"/>
        <v>0</v>
      </c>
      <c r="X846" s="57">
        <f>MAX(0,$J846-Parameters!$C$16)*Parameters!$D$16</f>
        <v>0</v>
      </c>
      <c r="Y846" s="27">
        <f>MAX(0,$J846-Parameters!$C$17)*Parameters!$D$17</f>
        <v>0</v>
      </c>
      <c r="Z846" s="72">
        <f t="shared" si="120"/>
        <v>0</v>
      </c>
      <c r="AA846" s="61">
        <f>IF(X846=0,0,Parameters!$C$16*Parameters!$D$16)+IF(Y846=0,0,Parameters!$C$17*Parameters!$D$17)</f>
        <v>0</v>
      </c>
      <c r="AB846" s="60">
        <f t="shared" si="121"/>
        <v>0</v>
      </c>
    </row>
    <row r="847" spans="2:28" x14ac:dyDescent="0.3">
      <c r="B847" s="56">
        <f>'S(t) modelling'!A839</f>
        <v>833</v>
      </c>
      <c r="C847" s="57">
        <f>'S(t) modelling'!E839</f>
        <v>98.339325491672923</v>
      </c>
      <c r="D847" s="57">
        <f>MAX(0,$C847-Parameters!$C$13)*Parameters!$D$13</f>
        <v>2833.9325491672926</v>
      </c>
      <c r="E847" s="27">
        <f>MAX(0,$C847-Parameters!$C$14)*Parameters!$D$14</f>
        <v>1833.9325491672923</v>
      </c>
      <c r="F847" s="58">
        <f>MAX(0,$C847-Parameters!$C$15)*Parameters!$D$15</f>
        <v>833.93254916729234</v>
      </c>
      <c r="G847" s="59">
        <f t="shared" si="123"/>
        <v>5501.7976475018777</v>
      </c>
      <c r="H847" s="59">
        <f>IF(D847=0,0,Parameters!$C$13*Parameters!$D$13)+IF(E847=0,0,Parameters!$C$14*Parameters!$D$14)+IF(F847=0,0,Parameters!$C$15*Parameters!$D$15)</f>
        <v>24000</v>
      </c>
      <c r="I847" s="60">
        <f t="shared" si="122"/>
        <v>0.22924156864591158</v>
      </c>
      <c r="J847" s="58">
        <f>'S(t) modelling'!H839</f>
        <v>112.08278951802208</v>
      </c>
      <c r="K847" s="57">
        <f>MAX(0,$J847-Parameters!$C$13)*Parameters!$D$13</f>
        <v>4208.2789518022082</v>
      </c>
      <c r="L847" s="27">
        <f>MAX(0,$J847-Parameters!$C$14)*Parameters!$D$14</f>
        <v>3208.2789518022082</v>
      </c>
      <c r="M847" s="58">
        <f>MAX(0,$J847-Parameters!$C$15)*Parameters!$D$15</f>
        <v>2208.2789518022082</v>
      </c>
      <c r="N847" s="61">
        <f t="shared" si="124"/>
        <v>9624.8368554066255</v>
      </c>
      <c r="O847" s="59">
        <f>IF(K847=0,0,Parameters!$C$13*Parameters!$D$13)+IF(L847=0,0,Parameters!$C$14*Parameters!$D$14)+IF(M847=0,0,Parameters!$C$15*Parameters!$D$15)</f>
        <v>24000</v>
      </c>
      <c r="P847" s="60">
        <f t="shared" ref="P847:P910" si="126">IF(O847=0,0,N847/O847)</f>
        <v>0.40103486897527607</v>
      </c>
      <c r="R847" s="56">
        <f t="shared" ref="R847:R910" si="127">B847</f>
        <v>833</v>
      </c>
      <c r="S847" s="57">
        <f>MAX(0,$C847-Parameters!$C$16)*Parameters!$D$16</f>
        <v>833.93254916729234</v>
      </c>
      <c r="T847" s="58">
        <f>MAX(0,$C847-Parameters!$D$17)*Parameters!$D$17</f>
        <v>0</v>
      </c>
      <c r="U847" s="70">
        <f t="shared" si="125"/>
        <v>833.93254916729234</v>
      </c>
      <c r="V847" s="71">
        <f>IF(S847=0,0,Parameters!$C$16*Parameters!$D$16)+IF(T847=0,0,Parameters!$C$17*Parameters!$D$17)</f>
        <v>9000</v>
      </c>
      <c r="W847" s="60">
        <f t="shared" ref="W847:W910" si="128">IF(U847=0,0,U847/V847)</f>
        <v>9.2659172129699152E-2</v>
      </c>
      <c r="X847" s="57">
        <f>MAX(0,$J847-Parameters!$C$16)*Parameters!$D$16</f>
        <v>2208.2789518022082</v>
      </c>
      <c r="Y847" s="27">
        <f>MAX(0,$J847-Parameters!$C$17)*Parameters!$D$17</f>
        <v>1208.2789518022082</v>
      </c>
      <c r="Z847" s="72">
        <f t="shared" ref="Z847:Z910" si="129">SUM(X847:Y847)</f>
        <v>3416.5579036044164</v>
      </c>
      <c r="AA847" s="61">
        <f>IF(X847=0,0,Parameters!$C$16*Parameters!$D$16)+IF(Y847=0,0,Parameters!$C$17*Parameters!$D$17)</f>
        <v>19000</v>
      </c>
      <c r="AB847" s="60">
        <f t="shared" ref="AB847:AB910" si="130">IF(Z847=0,0,Z847/AA847)</f>
        <v>0.1798188370318114</v>
      </c>
    </row>
    <row r="848" spans="2:28" x14ac:dyDescent="0.3">
      <c r="B848" s="56">
        <f>'S(t) modelling'!A840</f>
        <v>834</v>
      </c>
      <c r="C848" s="57">
        <f>'S(t) modelling'!E840</f>
        <v>99.938083194925525</v>
      </c>
      <c r="D848" s="57">
        <f>MAX(0,$C848-Parameters!$C$13)*Parameters!$D$13</f>
        <v>2993.8083194925525</v>
      </c>
      <c r="E848" s="27">
        <f>MAX(0,$C848-Parameters!$C$14)*Parameters!$D$14</f>
        <v>1993.8083194925525</v>
      </c>
      <c r="F848" s="58">
        <f>MAX(0,$C848-Parameters!$C$15)*Parameters!$D$15</f>
        <v>993.80831949255253</v>
      </c>
      <c r="G848" s="59">
        <f t="shared" si="123"/>
        <v>5981.4249584776571</v>
      </c>
      <c r="H848" s="59">
        <f>IF(D848=0,0,Parameters!$C$13*Parameters!$D$13)+IF(E848=0,0,Parameters!$C$14*Parameters!$D$14)+IF(F848=0,0,Parameters!$C$15*Parameters!$D$15)</f>
        <v>24000</v>
      </c>
      <c r="I848" s="60">
        <f t="shared" ref="I848:I911" si="131">IF(H848=0,0,G848/H848)</f>
        <v>0.24922603993656905</v>
      </c>
      <c r="J848" s="58">
        <f>'S(t) modelling'!H840</f>
        <v>101.63097865777171</v>
      </c>
      <c r="K848" s="57">
        <f>MAX(0,$J848-Parameters!$C$13)*Parameters!$D$13</f>
        <v>3163.0978657771707</v>
      </c>
      <c r="L848" s="27">
        <f>MAX(0,$J848-Parameters!$C$14)*Parameters!$D$14</f>
        <v>2163.0978657771707</v>
      </c>
      <c r="M848" s="58">
        <f>MAX(0,$J848-Parameters!$C$15)*Parameters!$D$15</f>
        <v>1163.0978657771707</v>
      </c>
      <c r="N848" s="61">
        <f t="shared" si="124"/>
        <v>6489.2935973315125</v>
      </c>
      <c r="O848" s="59">
        <f>IF(K848=0,0,Parameters!$C$13*Parameters!$D$13)+IF(L848=0,0,Parameters!$C$14*Parameters!$D$14)+IF(M848=0,0,Parameters!$C$15*Parameters!$D$15)</f>
        <v>24000</v>
      </c>
      <c r="P848" s="60">
        <f t="shared" si="126"/>
        <v>0.27038723322214636</v>
      </c>
      <c r="R848" s="56">
        <f t="shared" si="127"/>
        <v>834</v>
      </c>
      <c r="S848" s="57">
        <f>MAX(0,$C848-Parameters!$C$16)*Parameters!$D$16</f>
        <v>993.80831949255253</v>
      </c>
      <c r="T848" s="58">
        <f>MAX(0,$C848-Parameters!$D$17)*Parameters!$D$17</f>
        <v>0</v>
      </c>
      <c r="U848" s="70">
        <f t="shared" si="125"/>
        <v>993.80831949255253</v>
      </c>
      <c r="V848" s="71">
        <f>IF(S848=0,0,Parameters!$C$16*Parameters!$D$16)+IF(T848=0,0,Parameters!$C$17*Parameters!$D$17)</f>
        <v>9000</v>
      </c>
      <c r="W848" s="60">
        <f t="shared" si="128"/>
        <v>0.11042314661028362</v>
      </c>
      <c r="X848" s="57">
        <f>MAX(0,$J848-Parameters!$C$16)*Parameters!$D$16</f>
        <v>1163.0978657771707</v>
      </c>
      <c r="Y848" s="27">
        <f>MAX(0,$J848-Parameters!$C$17)*Parameters!$D$17</f>
        <v>163.09786577717063</v>
      </c>
      <c r="Z848" s="72">
        <f t="shared" si="129"/>
        <v>1326.1957315543414</v>
      </c>
      <c r="AA848" s="61">
        <f>IF(X848=0,0,Parameters!$C$16*Parameters!$D$16)+IF(Y848=0,0,Parameters!$C$17*Parameters!$D$17)</f>
        <v>19000</v>
      </c>
      <c r="AB848" s="60">
        <f t="shared" si="130"/>
        <v>6.9799775344965329E-2</v>
      </c>
    </row>
    <row r="849" spans="2:28" x14ac:dyDescent="0.3">
      <c r="B849" s="56">
        <f>'S(t) modelling'!A841</f>
        <v>835</v>
      </c>
      <c r="C849" s="57">
        <f>'S(t) modelling'!E841</f>
        <v>98.023535836097381</v>
      </c>
      <c r="D849" s="57">
        <f>MAX(0,$C849-Parameters!$C$13)*Parameters!$D$13</f>
        <v>2802.3535836097381</v>
      </c>
      <c r="E849" s="27">
        <f>MAX(0,$C849-Parameters!$C$14)*Parameters!$D$14</f>
        <v>1802.3535836097381</v>
      </c>
      <c r="F849" s="58">
        <f>MAX(0,$C849-Parameters!$C$15)*Parameters!$D$15</f>
        <v>802.35358360973805</v>
      </c>
      <c r="G849" s="59">
        <f t="shared" si="123"/>
        <v>5407.0607508292142</v>
      </c>
      <c r="H849" s="59">
        <f>IF(D849=0,0,Parameters!$C$13*Parameters!$D$13)+IF(E849=0,0,Parameters!$C$14*Parameters!$D$14)+IF(F849=0,0,Parameters!$C$15*Parameters!$D$15)</f>
        <v>24000</v>
      </c>
      <c r="I849" s="60">
        <f t="shared" si="131"/>
        <v>0.22529419795121725</v>
      </c>
      <c r="J849" s="58">
        <f>'S(t) modelling'!H841</f>
        <v>89.468556136379604</v>
      </c>
      <c r="K849" s="57">
        <f>MAX(0,$J849-Parameters!$C$13)*Parameters!$D$13</f>
        <v>1946.8556136379605</v>
      </c>
      <c r="L849" s="27">
        <f>MAX(0,$J849-Parameters!$C$14)*Parameters!$D$14</f>
        <v>946.85561363796046</v>
      </c>
      <c r="M849" s="58">
        <f>MAX(0,$J849-Parameters!$C$15)*Parameters!$D$15</f>
        <v>0</v>
      </c>
      <c r="N849" s="61">
        <f t="shared" si="124"/>
        <v>2893.7112272759209</v>
      </c>
      <c r="O849" s="59">
        <f>IF(K849=0,0,Parameters!$C$13*Parameters!$D$13)+IF(L849=0,0,Parameters!$C$14*Parameters!$D$14)+IF(M849=0,0,Parameters!$C$15*Parameters!$D$15)</f>
        <v>15000</v>
      </c>
      <c r="P849" s="60">
        <f t="shared" si="126"/>
        <v>0.19291408181839473</v>
      </c>
      <c r="R849" s="56">
        <f t="shared" si="127"/>
        <v>835</v>
      </c>
      <c r="S849" s="57">
        <f>MAX(0,$C849-Parameters!$C$16)*Parameters!$D$16</f>
        <v>802.35358360973805</v>
      </c>
      <c r="T849" s="58">
        <f>MAX(0,$C849-Parameters!$D$17)*Parameters!$D$17</f>
        <v>0</v>
      </c>
      <c r="U849" s="70">
        <f t="shared" si="125"/>
        <v>802.35358360973805</v>
      </c>
      <c r="V849" s="71">
        <f>IF(S849=0,0,Parameters!$C$16*Parameters!$D$16)+IF(T849=0,0,Parameters!$C$17*Parameters!$D$17)</f>
        <v>9000</v>
      </c>
      <c r="W849" s="60">
        <f t="shared" si="128"/>
        <v>8.915039817885978E-2</v>
      </c>
      <c r="X849" s="57">
        <f>MAX(0,$J849-Parameters!$C$16)*Parameters!$D$16</f>
        <v>0</v>
      </c>
      <c r="Y849" s="27">
        <f>MAX(0,$J849-Parameters!$C$17)*Parameters!$D$17</f>
        <v>0</v>
      </c>
      <c r="Z849" s="72">
        <f t="shared" si="129"/>
        <v>0</v>
      </c>
      <c r="AA849" s="61">
        <f>IF(X849=0,0,Parameters!$C$16*Parameters!$D$16)+IF(Y849=0,0,Parameters!$C$17*Parameters!$D$17)</f>
        <v>0</v>
      </c>
      <c r="AB849" s="60">
        <f t="shared" si="130"/>
        <v>0</v>
      </c>
    </row>
    <row r="850" spans="2:28" x14ac:dyDescent="0.3">
      <c r="B850" s="56">
        <f>'S(t) modelling'!A842</f>
        <v>836</v>
      </c>
      <c r="C850" s="57">
        <f>'S(t) modelling'!E842</f>
        <v>101.94883050353647</v>
      </c>
      <c r="D850" s="57">
        <f>MAX(0,$C850-Parameters!$C$13)*Parameters!$D$13</f>
        <v>3194.8830503536469</v>
      </c>
      <c r="E850" s="27">
        <f>MAX(0,$C850-Parameters!$C$14)*Parameters!$D$14</f>
        <v>2194.8830503536469</v>
      </c>
      <c r="F850" s="58">
        <f>MAX(0,$C850-Parameters!$C$15)*Parameters!$D$15</f>
        <v>1194.8830503536469</v>
      </c>
      <c r="G850" s="59">
        <f t="shared" si="123"/>
        <v>6584.6491510609412</v>
      </c>
      <c r="H850" s="59">
        <f>IF(D850=0,0,Parameters!$C$13*Parameters!$D$13)+IF(E850=0,0,Parameters!$C$14*Parameters!$D$14)+IF(F850=0,0,Parameters!$C$15*Parameters!$D$15)</f>
        <v>24000</v>
      </c>
      <c r="I850" s="60">
        <f t="shared" si="131"/>
        <v>0.27436038129420587</v>
      </c>
      <c r="J850" s="58">
        <f>'S(t) modelling'!H842</f>
        <v>116.4509905385903</v>
      </c>
      <c r="K850" s="57">
        <f>MAX(0,$J850-Parameters!$C$13)*Parameters!$D$13</f>
        <v>4645.0990538590304</v>
      </c>
      <c r="L850" s="27">
        <f>MAX(0,$J850-Parameters!$C$14)*Parameters!$D$14</f>
        <v>3645.0990538590304</v>
      </c>
      <c r="M850" s="58">
        <f>MAX(0,$J850-Parameters!$C$15)*Parameters!$D$15</f>
        <v>2645.0990538590304</v>
      </c>
      <c r="N850" s="61">
        <f t="shared" si="124"/>
        <v>10935.297161577091</v>
      </c>
      <c r="O850" s="59">
        <f>IF(K850=0,0,Parameters!$C$13*Parameters!$D$13)+IF(L850=0,0,Parameters!$C$14*Parameters!$D$14)+IF(M850=0,0,Parameters!$C$15*Parameters!$D$15)</f>
        <v>24000</v>
      </c>
      <c r="P850" s="60">
        <f t="shared" si="126"/>
        <v>0.45563738173237878</v>
      </c>
      <c r="R850" s="56">
        <f t="shared" si="127"/>
        <v>836</v>
      </c>
      <c r="S850" s="57">
        <f>MAX(0,$C850-Parameters!$C$16)*Parameters!$D$16</f>
        <v>1194.8830503536469</v>
      </c>
      <c r="T850" s="58">
        <f>MAX(0,$C850-Parameters!$D$17)*Parameters!$D$17</f>
        <v>194.88305035364704</v>
      </c>
      <c r="U850" s="70">
        <f t="shared" si="125"/>
        <v>1389.7661007072938</v>
      </c>
      <c r="V850" s="71">
        <f>IF(S850=0,0,Parameters!$C$16*Parameters!$D$16)+IF(T850=0,0,Parameters!$C$17*Parameters!$D$17)</f>
        <v>19000</v>
      </c>
      <c r="W850" s="60">
        <f t="shared" si="128"/>
        <v>7.3145584247752304E-2</v>
      </c>
      <c r="X850" s="57">
        <f>MAX(0,$J850-Parameters!$C$16)*Parameters!$D$16</f>
        <v>2645.0990538590304</v>
      </c>
      <c r="Y850" s="27">
        <f>MAX(0,$J850-Parameters!$C$17)*Parameters!$D$17</f>
        <v>1645.0990538590304</v>
      </c>
      <c r="Z850" s="72">
        <f t="shared" si="129"/>
        <v>4290.1981077180608</v>
      </c>
      <c r="AA850" s="61">
        <f>IF(X850=0,0,Parameters!$C$16*Parameters!$D$16)+IF(Y850=0,0,Parameters!$C$17*Parameters!$D$17)</f>
        <v>19000</v>
      </c>
      <c r="AB850" s="60">
        <f t="shared" si="130"/>
        <v>0.22579990040621373</v>
      </c>
    </row>
    <row r="851" spans="2:28" x14ac:dyDescent="0.3">
      <c r="B851" s="56">
        <f>'S(t) modelling'!A843</f>
        <v>837</v>
      </c>
      <c r="C851" s="57">
        <f>'S(t) modelling'!E843</f>
        <v>104.08061208820611</v>
      </c>
      <c r="D851" s="57">
        <f>MAX(0,$C851-Parameters!$C$13)*Parameters!$D$13</f>
        <v>3408.0612088206108</v>
      </c>
      <c r="E851" s="27">
        <f>MAX(0,$C851-Parameters!$C$14)*Parameters!$D$14</f>
        <v>2408.0612088206108</v>
      </c>
      <c r="F851" s="58">
        <f>MAX(0,$C851-Parameters!$C$15)*Parameters!$D$15</f>
        <v>1408.061208820611</v>
      </c>
      <c r="G851" s="59">
        <f t="shared" si="123"/>
        <v>7224.1836264618323</v>
      </c>
      <c r="H851" s="59">
        <f>IF(D851=0,0,Parameters!$C$13*Parameters!$D$13)+IF(E851=0,0,Parameters!$C$14*Parameters!$D$14)+IF(F851=0,0,Parameters!$C$15*Parameters!$D$15)</f>
        <v>24000</v>
      </c>
      <c r="I851" s="60">
        <f t="shared" si="131"/>
        <v>0.30100765110257632</v>
      </c>
      <c r="J851" s="58">
        <f>'S(t) modelling'!H843</f>
        <v>111.58424968368179</v>
      </c>
      <c r="K851" s="57">
        <f>MAX(0,$J851-Parameters!$C$13)*Parameters!$D$13</f>
        <v>4158.4249683681792</v>
      </c>
      <c r="L851" s="27">
        <f>MAX(0,$J851-Parameters!$C$14)*Parameters!$D$14</f>
        <v>3158.4249683681792</v>
      </c>
      <c r="M851" s="58">
        <f>MAX(0,$J851-Parameters!$C$15)*Parameters!$D$15</f>
        <v>2158.4249683681792</v>
      </c>
      <c r="N851" s="61">
        <f t="shared" si="124"/>
        <v>9475.2749051045375</v>
      </c>
      <c r="O851" s="59">
        <f>IF(K851=0,0,Parameters!$C$13*Parameters!$D$13)+IF(L851=0,0,Parameters!$C$14*Parameters!$D$14)+IF(M851=0,0,Parameters!$C$15*Parameters!$D$15)</f>
        <v>24000</v>
      </c>
      <c r="P851" s="60">
        <f t="shared" si="126"/>
        <v>0.39480312104602239</v>
      </c>
      <c r="R851" s="56">
        <f t="shared" si="127"/>
        <v>837</v>
      </c>
      <c r="S851" s="57">
        <f>MAX(0,$C851-Parameters!$C$16)*Parameters!$D$16</f>
        <v>1408.061208820611</v>
      </c>
      <c r="T851" s="58">
        <f>MAX(0,$C851-Parameters!$D$17)*Parameters!$D$17</f>
        <v>408.06120882061094</v>
      </c>
      <c r="U851" s="70">
        <f t="shared" si="125"/>
        <v>1816.122417641222</v>
      </c>
      <c r="V851" s="71">
        <f>IF(S851=0,0,Parameters!$C$16*Parameters!$D$16)+IF(T851=0,0,Parameters!$C$17*Parameters!$D$17)</f>
        <v>19000</v>
      </c>
      <c r="W851" s="60">
        <f t="shared" si="128"/>
        <v>9.5585390402169582E-2</v>
      </c>
      <c r="X851" s="57">
        <f>MAX(0,$J851-Parameters!$C$16)*Parameters!$D$16</f>
        <v>2158.4249683681792</v>
      </c>
      <c r="Y851" s="27">
        <f>MAX(0,$J851-Parameters!$C$17)*Parameters!$D$17</f>
        <v>1158.424968368179</v>
      </c>
      <c r="Z851" s="72">
        <f t="shared" si="129"/>
        <v>3316.8499367363584</v>
      </c>
      <c r="AA851" s="61">
        <f>IF(X851=0,0,Parameters!$C$16*Parameters!$D$16)+IF(Y851=0,0,Parameters!$C$17*Parameters!$D$17)</f>
        <v>19000</v>
      </c>
      <c r="AB851" s="60">
        <f t="shared" si="130"/>
        <v>0.17457104930191361</v>
      </c>
    </row>
    <row r="852" spans="2:28" x14ac:dyDescent="0.3">
      <c r="B852" s="56">
        <f>'S(t) modelling'!A844</f>
        <v>838</v>
      </c>
      <c r="C852" s="57">
        <f>'S(t) modelling'!E844</f>
        <v>107.56305287505697</v>
      </c>
      <c r="D852" s="57">
        <f>MAX(0,$C852-Parameters!$C$13)*Parameters!$D$13</f>
        <v>3756.3052875056969</v>
      </c>
      <c r="E852" s="27">
        <f>MAX(0,$C852-Parameters!$C$14)*Parameters!$D$14</f>
        <v>2756.3052875056969</v>
      </c>
      <c r="F852" s="58">
        <f>MAX(0,$C852-Parameters!$C$15)*Parameters!$D$15</f>
        <v>1756.3052875056969</v>
      </c>
      <c r="G852" s="59">
        <f t="shared" si="123"/>
        <v>8268.9158625170912</v>
      </c>
      <c r="H852" s="59">
        <f>IF(D852=0,0,Parameters!$C$13*Parameters!$D$13)+IF(E852=0,0,Parameters!$C$14*Parameters!$D$14)+IF(F852=0,0,Parameters!$C$15*Parameters!$D$15)</f>
        <v>24000</v>
      </c>
      <c r="I852" s="60">
        <f t="shared" si="131"/>
        <v>0.34453816093821216</v>
      </c>
      <c r="J852" s="58">
        <f>'S(t) modelling'!H844</f>
        <v>106.25375151611698</v>
      </c>
      <c r="K852" s="57">
        <f>MAX(0,$J852-Parameters!$C$13)*Parameters!$D$13</f>
        <v>3625.3751516116977</v>
      </c>
      <c r="L852" s="27">
        <f>MAX(0,$J852-Parameters!$C$14)*Parameters!$D$14</f>
        <v>2625.3751516116977</v>
      </c>
      <c r="M852" s="58">
        <f>MAX(0,$J852-Parameters!$C$15)*Parameters!$D$15</f>
        <v>1625.3751516116977</v>
      </c>
      <c r="N852" s="61">
        <f t="shared" si="124"/>
        <v>7876.1254548350935</v>
      </c>
      <c r="O852" s="59">
        <f>IF(K852=0,0,Parameters!$C$13*Parameters!$D$13)+IF(L852=0,0,Parameters!$C$14*Parameters!$D$14)+IF(M852=0,0,Parameters!$C$15*Parameters!$D$15)</f>
        <v>24000</v>
      </c>
      <c r="P852" s="60">
        <f t="shared" si="126"/>
        <v>0.32817189395146223</v>
      </c>
      <c r="R852" s="56">
        <f t="shared" si="127"/>
        <v>838</v>
      </c>
      <c r="S852" s="57">
        <f>MAX(0,$C852-Parameters!$C$16)*Parameters!$D$16</f>
        <v>1756.3052875056969</v>
      </c>
      <c r="T852" s="58">
        <f>MAX(0,$C852-Parameters!$D$17)*Parameters!$D$17</f>
        <v>756.30528750569681</v>
      </c>
      <c r="U852" s="70">
        <f t="shared" si="125"/>
        <v>2512.6105750113938</v>
      </c>
      <c r="V852" s="71">
        <f>IF(S852=0,0,Parameters!$C$16*Parameters!$D$16)+IF(T852=0,0,Parameters!$C$17*Parameters!$D$17)</f>
        <v>19000</v>
      </c>
      <c r="W852" s="60">
        <f t="shared" si="128"/>
        <v>0.13224266184270494</v>
      </c>
      <c r="X852" s="57">
        <f>MAX(0,$J852-Parameters!$C$16)*Parameters!$D$16</f>
        <v>1625.3751516116977</v>
      </c>
      <c r="Y852" s="27">
        <f>MAX(0,$J852-Parameters!$C$17)*Parameters!$D$17</f>
        <v>625.37515161169779</v>
      </c>
      <c r="Z852" s="72">
        <f t="shared" si="129"/>
        <v>2250.7503032233953</v>
      </c>
      <c r="AA852" s="61">
        <f>IF(X852=0,0,Parameters!$C$16*Parameters!$D$16)+IF(Y852=0,0,Parameters!$C$17*Parameters!$D$17)</f>
        <v>19000</v>
      </c>
      <c r="AB852" s="60">
        <f t="shared" si="130"/>
        <v>0.11846054227491555</v>
      </c>
    </row>
    <row r="853" spans="2:28" x14ac:dyDescent="0.3">
      <c r="B853" s="56">
        <f>'S(t) modelling'!A845</f>
        <v>839</v>
      </c>
      <c r="C853" s="57">
        <f>'S(t) modelling'!E845</f>
        <v>114.77793728523099</v>
      </c>
      <c r="D853" s="57">
        <f>MAX(0,$C853-Parameters!$C$13)*Parameters!$D$13</f>
        <v>4477.7937285230992</v>
      </c>
      <c r="E853" s="27">
        <f>MAX(0,$C853-Parameters!$C$14)*Parameters!$D$14</f>
        <v>3477.7937285230992</v>
      </c>
      <c r="F853" s="58">
        <f>MAX(0,$C853-Parameters!$C$15)*Parameters!$D$15</f>
        <v>2477.7937285230992</v>
      </c>
      <c r="G853" s="59">
        <f t="shared" si="123"/>
        <v>10433.381185569298</v>
      </c>
      <c r="H853" s="59">
        <f>IF(D853=0,0,Parameters!$C$13*Parameters!$D$13)+IF(E853=0,0,Parameters!$C$14*Parameters!$D$14)+IF(F853=0,0,Parameters!$C$15*Parameters!$D$15)</f>
        <v>24000</v>
      </c>
      <c r="I853" s="60">
        <f t="shared" si="131"/>
        <v>0.43472421606538741</v>
      </c>
      <c r="J853" s="58">
        <f>'S(t) modelling'!H845</f>
        <v>122.66229308637524</v>
      </c>
      <c r="K853" s="57">
        <f>MAX(0,$J853-Parameters!$C$13)*Parameters!$D$13</f>
        <v>5266.2293086375239</v>
      </c>
      <c r="L853" s="27">
        <f>MAX(0,$J853-Parameters!$C$14)*Parameters!$D$14</f>
        <v>4266.2293086375239</v>
      </c>
      <c r="M853" s="58">
        <f>MAX(0,$J853-Parameters!$C$15)*Parameters!$D$15</f>
        <v>3266.2293086375244</v>
      </c>
      <c r="N853" s="61">
        <f t="shared" si="124"/>
        <v>12798.687925912573</v>
      </c>
      <c r="O853" s="59">
        <f>IF(K853=0,0,Parameters!$C$13*Parameters!$D$13)+IF(L853=0,0,Parameters!$C$14*Parameters!$D$14)+IF(M853=0,0,Parameters!$C$15*Parameters!$D$15)</f>
        <v>24000</v>
      </c>
      <c r="P853" s="60">
        <f t="shared" si="126"/>
        <v>0.53327866357969056</v>
      </c>
      <c r="R853" s="56">
        <f t="shared" si="127"/>
        <v>839</v>
      </c>
      <c r="S853" s="57">
        <f>MAX(0,$C853-Parameters!$C$16)*Parameters!$D$16</f>
        <v>2477.7937285230992</v>
      </c>
      <c r="T853" s="58">
        <f>MAX(0,$C853-Parameters!$D$17)*Parameters!$D$17</f>
        <v>1477.7937285230992</v>
      </c>
      <c r="U853" s="70">
        <f t="shared" si="125"/>
        <v>3955.5874570461983</v>
      </c>
      <c r="V853" s="71">
        <f>IF(S853=0,0,Parameters!$C$16*Parameters!$D$16)+IF(T853=0,0,Parameters!$C$17*Parameters!$D$17)</f>
        <v>19000</v>
      </c>
      <c r="W853" s="60">
        <f t="shared" si="128"/>
        <v>0.20818881352874727</v>
      </c>
      <c r="X853" s="57">
        <f>MAX(0,$J853-Parameters!$C$16)*Parameters!$D$16</f>
        <v>3266.2293086375244</v>
      </c>
      <c r="Y853" s="27">
        <f>MAX(0,$J853-Parameters!$C$17)*Parameters!$D$17</f>
        <v>2266.2293086375244</v>
      </c>
      <c r="Z853" s="72">
        <f t="shared" si="129"/>
        <v>5532.4586172750487</v>
      </c>
      <c r="AA853" s="61">
        <f>IF(X853=0,0,Parameters!$C$16*Parameters!$D$16)+IF(Y853=0,0,Parameters!$C$17*Parameters!$D$17)</f>
        <v>19000</v>
      </c>
      <c r="AB853" s="60">
        <f t="shared" si="130"/>
        <v>0.29118203248816044</v>
      </c>
    </row>
    <row r="854" spans="2:28" x14ac:dyDescent="0.3">
      <c r="B854" s="56">
        <f>'S(t) modelling'!A846</f>
        <v>840</v>
      </c>
      <c r="C854" s="57">
        <f>'S(t) modelling'!E846</f>
        <v>97.512165418511032</v>
      </c>
      <c r="D854" s="57">
        <f>MAX(0,$C854-Parameters!$C$13)*Parameters!$D$13</f>
        <v>2751.2165418511031</v>
      </c>
      <c r="E854" s="27">
        <f>MAX(0,$C854-Parameters!$C$14)*Parameters!$D$14</f>
        <v>1751.2165418511031</v>
      </c>
      <c r="F854" s="58">
        <f>MAX(0,$C854-Parameters!$C$15)*Parameters!$D$15</f>
        <v>751.2165418511031</v>
      </c>
      <c r="G854" s="59">
        <f t="shared" si="123"/>
        <v>5253.6496255533093</v>
      </c>
      <c r="H854" s="59">
        <f>IF(D854=0,0,Parameters!$C$13*Parameters!$D$13)+IF(E854=0,0,Parameters!$C$14*Parameters!$D$14)+IF(F854=0,0,Parameters!$C$15*Parameters!$D$15)</f>
        <v>24000</v>
      </c>
      <c r="I854" s="60">
        <f t="shared" si="131"/>
        <v>0.2189020677313879</v>
      </c>
      <c r="J854" s="58">
        <f>'S(t) modelling'!H846</f>
        <v>87.957544156220578</v>
      </c>
      <c r="K854" s="57">
        <f>MAX(0,$J854-Parameters!$C$13)*Parameters!$D$13</f>
        <v>1795.7544156220579</v>
      </c>
      <c r="L854" s="27">
        <f>MAX(0,$J854-Parameters!$C$14)*Parameters!$D$14</f>
        <v>795.75441562205788</v>
      </c>
      <c r="M854" s="58">
        <f>MAX(0,$J854-Parameters!$C$15)*Parameters!$D$15</f>
        <v>0</v>
      </c>
      <c r="N854" s="61">
        <f t="shared" si="124"/>
        <v>2591.5088312441158</v>
      </c>
      <c r="O854" s="59">
        <f>IF(K854=0,0,Parameters!$C$13*Parameters!$D$13)+IF(L854=0,0,Parameters!$C$14*Parameters!$D$14)+IF(M854=0,0,Parameters!$C$15*Parameters!$D$15)</f>
        <v>15000</v>
      </c>
      <c r="P854" s="60">
        <f t="shared" si="126"/>
        <v>0.17276725541627438</v>
      </c>
      <c r="R854" s="56">
        <f t="shared" si="127"/>
        <v>840</v>
      </c>
      <c r="S854" s="57">
        <f>MAX(0,$C854-Parameters!$C$16)*Parameters!$D$16</f>
        <v>751.2165418511031</v>
      </c>
      <c r="T854" s="58">
        <f>MAX(0,$C854-Parameters!$D$17)*Parameters!$D$17</f>
        <v>0</v>
      </c>
      <c r="U854" s="70">
        <f t="shared" si="125"/>
        <v>751.2165418511031</v>
      </c>
      <c r="V854" s="71">
        <f>IF(S854=0,0,Parameters!$C$16*Parameters!$D$16)+IF(T854=0,0,Parameters!$C$17*Parameters!$D$17)</f>
        <v>9000</v>
      </c>
      <c r="W854" s="60">
        <f t="shared" si="128"/>
        <v>8.3468504650122566E-2</v>
      </c>
      <c r="X854" s="57">
        <f>MAX(0,$J854-Parameters!$C$16)*Parameters!$D$16</f>
        <v>0</v>
      </c>
      <c r="Y854" s="27">
        <f>MAX(0,$J854-Parameters!$C$17)*Parameters!$D$17</f>
        <v>0</v>
      </c>
      <c r="Z854" s="72">
        <f t="shared" si="129"/>
        <v>0</v>
      </c>
      <c r="AA854" s="61">
        <f>IF(X854=0,0,Parameters!$C$16*Parameters!$D$16)+IF(Y854=0,0,Parameters!$C$17*Parameters!$D$17)</f>
        <v>0</v>
      </c>
      <c r="AB854" s="60">
        <f t="shared" si="130"/>
        <v>0</v>
      </c>
    </row>
    <row r="855" spans="2:28" x14ac:dyDescent="0.3">
      <c r="B855" s="56">
        <f>'S(t) modelling'!A847</f>
        <v>841</v>
      </c>
      <c r="C855" s="57">
        <f>'S(t) modelling'!E847</f>
        <v>88.22268186495188</v>
      </c>
      <c r="D855" s="57">
        <f>MAX(0,$C855-Parameters!$C$13)*Parameters!$D$13</f>
        <v>1822.268186495188</v>
      </c>
      <c r="E855" s="27">
        <f>MAX(0,$C855-Parameters!$C$14)*Parameters!$D$14</f>
        <v>822.26818649518805</v>
      </c>
      <c r="F855" s="58">
        <f>MAX(0,$C855-Parameters!$C$15)*Parameters!$D$15</f>
        <v>0</v>
      </c>
      <c r="G855" s="59">
        <f t="shared" si="123"/>
        <v>2644.5363729903761</v>
      </c>
      <c r="H855" s="59">
        <f>IF(D855=0,0,Parameters!$C$13*Parameters!$D$13)+IF(E855=0,0,Parameters!$C$14*Parameters!$D$14)+IF(F855=0,0,Parameters!$C$15*Parameters!$D$15)</f>
        <v>15000</v>
      </c>
      <c r="I855" s="60">
        <f t="shared" si="131"/>
        <v>0.17630242486602507</v>
      </c>
      <c r="J855" s="58">
        <f>'S(t) modelling'!H847</f>
        <v>105.49166732806961</v>
      </c>
      <c r="K855" s="57">
        <f>MAX(0,$J855-Parameters!$C$13)*Parameters!$D$13</f>
        <v>3549.1667328069611</v>
      </c>
      <c r="L855" s="27">
        <f>MAX(0,$J855-Parameters!$C$14)*Parameters!$D$14</f>
        <v>2549.1667328069611</v>
      </c>
      <c r="M855" s="58">
        <f>MAX(0,$J855-Parameters!$C$15)*Parameters!$D$15</f>
        <v>1549.1667328069611</v>
      </c>
      <c r="N855" s="61">
        <f t="shared" si="124"/>
        <v>7647.500198420883</v>
      </c>
      <c r="O855" s="59">
        <f>IF(K855=0,0,Parameters!$C$13*Parameters!$D$13)+IF(L855=0,0,Parameters!$C$14*Parameters!$D$14)+IF(M855=0,0,Parameters!$C$15*Parameters!$D$15)</f>
        <v>24000</v>
      </c>
      <c r="P855" s="60">
        <f t="shared" si="126"/>
        <v>0.31864584160087012</v>
      </c>
      <c r="R855" s="56">
        <f t="shared" si="127"/>
        <v>841</v>
      </c>
      <c r="S855" s="57">
        <f>MAX(0,$C855-Parameters!$C$16)*Parameters!$D$16</f>
        <v>0</v>
      </c>
      <c r="T855" s="58">
        <f>MAX(0,$C855-Parameters!$D$17)*Parameters!$D$17</f>
        <v>0</v>
      </c>
      <c r="U855" s="70">
        <f t="shared" si="125"/>
        <v>0</v>
      </c>
      <c r="V855" s="71">
        <f>IF(S855=0,0,Parameters!$C$16*Parameters!$D$16)+IF(T855=0,0,Parameters!$C$17*Parameters!$D$17)</f>
        <v>0</v>
      </c>
      <c r="W855" s="60">
        <f t="shared" si="128"/>
        <v>0</v>
      </c>
      <c r="X855" s="57">
        <f>MAX(0,$J855-Parameters!$C$16)*Parameters!$D$16</f>
        <v>1549.1667328069611</v>
      </c>
      <c r="Y855" s="27">
        <f>MAX(0,$J855-Parameters!$C$17)*Parameters!$D$17</f>
        <v>549.16673280696102</v>
      </c>
      <c r="Z855" s="72">
        <f t="shared" si="129"/>
        <v>2098.3334656139223</v>
      </c>
      <c r="AA855" s="61">
        <f>IF(X855=0,0,Parameters!$C$16*Parameters!$D$16)+IF(Y855=0,0,Parameters!$C$17*Parameters!$D$17)</f>
        <v>19000</v>
      </c>
      <c r="AB855" s="60">
        <f t="shared" si="130"/>
        <v>0.11043860345336433</v>
      </c>
    </row>
    <row r="856" spans="2:28" x14ac:dyDescent="0.3">
      <c r="B856" s="56">
        <f>'S(t) modelling'!A848</f>
        <v>842</v>
      </c>
      <c r="C856" s="57">
        <f>'S(t) modelling'!E848</f>
        <v>102.83480509615906</v>
      </c>
      <c r="D856" s="57">
        <f>MAX(0,$C856-Parameters!$C$13)*Parameters!$D$13</f>
        <v>3283.4805096159057</v>
      </c>
      <c r="E856" s="27">
        <f>MAX(0,$C856-Parameters!$C$14)*Parameters!$D$14</f>
        <v>2283.4805096159057</v>
      </c>
      <c r="F856" s="58">
        <f>MAX(0,$C856-Parameters!$C$15)*Parameters!$D$15</f>
        <v>1283.4805096159059</v>
      </c>
      <c r="G856" s="59">
        <f t="shared" si="123"/>
        <v>6850.4415288477176</v>
      </c>
      <c r="H856" s="59">
        <f>IF(D856=0,0,Parameters!$C$13*Parameters!$D$13)+IF(E856=0,0,Parameters!$C$14*Parameters!$D$14)+IF(F856=0,0,Parameters!$C$15*Parameters!$D$15)</f>
        <v>24000</v>
      </c>
      <c r="I856" s="60">
        <f t="shared" si="131"/>
        <v>0.28543506370198823</v>
      </c>
      <c r="J856" s="58">
        <f>'S(t) modelling'!H848</f>
        <v>113.63402958494612</v>
      </c>
      <c r="K856" s="57">
        <f>MAX(0,$J856-Parameters!$C$13)*Parameters!$D$13</f>
        <v>4363.402958494612</v>
      </c>
      <c r="L856" s="27">
        <f>MAX(0,$J856-Parameters!$C$14)*Parameters!$D$14</f>
        <v>3363.402958494612</v>
      </c>
      <c r="M856" s="58">
        <f>MAX(0,$J856-Parameters!$C$15)*Parameters!$D$15</f>
        <v>2363.402958494612</v>
      </c>
      <c r="N856" s="61">
        <f t="shared" si="124"/>
        <v>10090.208875483837</v>
      </c>
      <c r="O856" s="59">
        <f>IF(K856=0,0,Parameters!$C$13*Parameters!$D$13)+IF(L856=0,0,Parameters!$C$14*Parameters!$D$14)+IF(M856=0,0,Parameters!$C$15*Parameters!$D$15)</f>
        <v>24000</v>
      </c>
      <c r="P856" s="60">
        <f t="shared" si="126"/>
        <v>0.42042536981182654</v>
      </c>
      <c r="R856" s="56">
        <f t="shared" si="127"/>
        <v>842</v>
      </c>
      <c r="S856" s="57">
        <f>MAX(0,$C856-Parameters!$C$16)*Parameters!$D$16</f>
        <v>1283.4805096159059</v>
      </c>
      <c r="T856" s="58">
        <f>MAX(0,$C856-Parameters!$D$17)*Parameters!$D$17</f>
        <v>283.48050961590587</v>
      </c>
      <c r="U856" s="70">
        <f t="shared" si="125"/>
        <v>1566.9610192318119</v>
      </c>
      <c r="V856" s="71">
        <f>IF(S856=0,0,Parameters!$C$16*Parameters!$D$16)+IF(T856=0,0,Parameters!$C$17*Parameters!$D$17)</f>
        <v>19000</v>
      </c>
      <c r="W856" s="60">
        <f t="shared" si="128"/>
        <v>8.2471632591147995E-2</v>
      </c>
      <c r="X856" s="57">
        <f>MAX(0,$J856-Parameters!$C$16)*Parameters!$D$16</f>
        <v>2363.402958494612</v>
      </c>
      <c r="Y856" s="27">
        <f>MAX(0,$J856-Parameters!$C$17)*Parameters!$D$17</f>
        <v>1363.402958494612</v>
      </c>
      <c r="Z856" s="72">
        <f t="shared" si="129"/>
        <v>3726.805916989224</v>
      </c>
      <c r="AA856" s="61">
        <f>IF(X856=0,0,Parameters!$C$16*Parameters!$D$16)+IF(Y856=0,0,Parameters!$C$17*Parameters!$D$17)</f>
        <v>19000</v>
      </c>
      <c r="AB856" s="60">
        <f t="shared" si="130"/>
        <v>0.19614767984153811</v>
      </c>
    </row>
    <row r="857" spans="2:28" x14ac:dyDescent="0.3">
      <c r="B857" s="56">
        <f>'S(t) modelling'!A849</f>
        <v>843</v>
      </c>
      <c r="C857" s="57">
        <f>'S(t) modelling'!E849</f>
        <v>96.275820295713032</v>
      </c>
      <c r="D857" s="57">
        <f>MAX(0,$C857-Parameters!$C$13)*Parameters!$D$13</f>
        <v>2627.5820295713033</v>
      </c>
      <c r="E857" s="27">
        <f>MAX(0,$C857-Parameters!$C$14)*Parameters!$D$14</f>
        <v>1627.5820295713033</v>
      </c>
      <c r="F857" s="58">
        <f>MAX(0,$C857-Parameters!$C$15)*Parameters!$D$15</f>
        <v>627.58202957130322</v>
      </c>
      <c r="G857" s="59">
        <f t="shared" si="123"/>
        <v>4882.7460887139096</v>
      </c>
      <c r="H857" s="59">
        <f>IF(D857=0,0,Parameters!$C$13*Parameters!$D$13)+IF(E857=0,0,Parameters!$C$14*Parameters!$D$14)+IF(F857=0,0,Parameters!$C$15*Parameters!$D$15)</f>
        <v>24000</v>
      </c>
      <c r="I857" s="60">
        <f t="shared" si="131"/>
        <v>0.20344775369641291</v>
      </c>
      <c r="J857" s="58">
        <f>'S(t) modelling'!H849</f>
        <v>93.490502942418033</v>
      </c>
      <c r="K857" s="57">
        <f>MAX(0,$J857-Parameters!$C$13)*Parameters!$D$13</f>
        <v>2349.0502942418034</v>
      </c>
      <c r="L857" s="27">
        <f>MAX(0,$J857-Parameters!$C$14)*Parameters!$D$14</f>
        <v>1349.0502942418034</v>
      </c>
      <c r="M857" s="58">
        <f>MAX(0,$J857-Parameters!$C$15)*Parameters!$D$15</f>
        <v>349.05029424180327</v>
      </c>
      <c r="N857" s="61">
        <f t="shared" si="124"/>
        <v>4047.1508827254102</v>
      </c>
      <c r="O857" s="59">
        <f>IF(K857=0,0,Parameters!$C$13*Parameters!$D$13)+IF(L857=0,0,Parameters!$C$14*Parameters!$D$14)+IF(M857=0,0,Parameters!$C$15*Parameters!$D$15)</f>
        <v>24000</v>
      </c>
      <c r="P857" s="60">
        <f t="shared" si="126"/>
        <v>0.16863128678022543</v>
      </c>
      <c r="R857" s="56">
        <f t="shared" si="127"/>
        <v>843</v>
      </c>
      <c r="S857" s="57">
        <f>MAX(0,$C857-Parameters!$C$16)*Parameters!$D$16</f>
        <v>627.58202957130322</v>
      </c>
      <c r="T857" s="58">
        <f>MAX(0,$C857-Parameters!$D$17)*Parameters!$D$17</f>
        <v>0</v>
      </c>
      <c r="U857" s="70">
        <f t="shared" si="125"/>
        <v>627.58202957130322</v>
      </c>
      <c r="V857" s="71">
        <f>IF(S857=0,0,Parameters!$C$16*Parameters!$D$16)+IF(T857=0,0,Parameters!$C$17*Parameters!$D$17)</f>
        <v>9000</v>
      </c>
      <c r="W857" s="60">
        <f t="shared" si="128"/>
        <v>6.973133661903369E-2</v>
      </c>
      <c r="X857" s="57">
        <f>MAX(0,$J857-Parameters!$C$16)*Parameters!$D$16</f>
        <v>349.05029424180327</v>
      </c>
      <c r="Y857" s="27">
        <f>MAX(0,$J857-Parameters!$C$17)*Parameters!$D$17</f>
        <v>0</v>
      </c>
      <c r="Z857" s="72">
        <f t="shared" si="129"/>
        <v>349.05029424180327</v>
      </c>
      <c r="AA857" s="61">
        <f>IF(X857=0,0,Parameters!$C$16*Parameters!$D$16)+IF(Y857=0,0,Parameters!$C$17*Parameters!$D$17)</f>
        <v>9000</v>
      </c>
      <c r="AB857" s="60">
        <f t="shared" si="130"/>
        <v>3.8783366026867029E-2</v>
      </c>
    </row>
    <row r="858" spans="2:28" x14ac:dyDescent="0.3">
      <c r="B858" s="56">
        <f>'S(t) modelling'!A850</f>
        <v>844</v>
      </c>
      <c r="C858" s="57">
        <f>'S(t) modelling'!E850</f>
        <v>107.66296923651902</v>
      </c>
      <c r="D858" s="57">
        <f>MAX(0,$C858-Parameters!$C$13)*Parameters!$D$13</f>
        <v>3766.296923651902</v>
      </c>
      <c r="E858" s="27">
        <f>MAX(0,$C858-Parameters!$C$14)*Parameters!$D$14</f>
        <v>2766.296923651902</v>
      </c>
      <c r="F858" s="58">
        <f>MAX(0,$C858-Parameters!$C$15)*Parameters!$D$15</f>
        <v>1766.2969236519018</v>
      </c>
      <c r="G858" s="59">
        <f t="shared" si="123"/>
        <v>8298.8907709557061</v>
      </c>
      <c r="H858" s="59">
        <f>IF(D858=0,0,Parameters!$C$13*Parameters!$D$13)+IF(E858=0,0,Parameters!$C$14*Parameters!$D$14)+IF(F858=0,0,Parameters!$C$15*Parameters!$D$15)</f>
        <v>24000</v>
      </c>
      <c r="I858" s="60">
        <f t="shared" si="131"/>
        <v>0.34578711545648777</v>
      </c>
      <c r="J858" s="58">
        <f>'S(t) modelling'!H850</f>
        <v>119.83078865909167</v>
      </c>
      <c r="K858" s="57">
        <f>MAX(0,$J858-Parameters!$C$13)*Parameters!$D$13</f>
        <v>4983.0788659091668</v>
      </c>
      <c r="L858" s="27">
        <f>MAX(0,$J858-Parameters!$C$14)*Parameters!$D$14</f>
        <v>3983.0788659091668</v>
      </c>
      <c r="M858" s="58">
        <f>MAX(0,$J858-Parameters!$C$15)*Parameters!$D$15</f>
        <v>2983.0788659091668</v>
      </c>
      <c r="N858" s="61">
        <f t="shared" si="124"/>
        <v>11949.2365977275</v>
      </c>
      <c r="O858" s="59">
        <f>IF(K858=0,0,Parameters!$C$13*Parameters!$D$13)+IF(L858=0,0,Parameters!$C$14*Parameters!$D$14)+IF(M858=0,0,Parameters!$C$15*Parameters!$D$15)</f>
        <v>24000</v>
      </c>
      <c r="P858" s="60">
        <f t="shared" si="126"/>
        <v>0.49788485823864587</v>
      </c>
      <c r="R858" s="56">
        <f t="shared" si="127"/>
        <v>844</v>
      </c>
      <c r="S858" s="57">
        <f>MAX(0,$C858-Parameters!$C$16)*Parameters!$D$16</f>
        <v>1766.2969236519018</v>
      </c>
      <c r="T858" s="58">
        <f>MAX(0,$C858-Parameters!$D$17)*Parameters!$D$17</f>
        <v>766.29692365190181</v>
      </c>
      <c r="U858" s="70">
        <f t="shared" si="125"/>
        <v>2532.5938473038036</v>
      </c>
      <c r="V858" s="71">
        <f>IF(S858=0,0,Parameters!$C$16*Parameters!$D$16)+IF(T858=0,0,Parameters!$C$17*Parameters!$D$17)</f>
        <v>19000</v>
      </c>
      <c r="W858" s="60">
        <f t="shared" si="128"/>
        <v>0.13329441301598965</v>
      </c>
      <c r="X858" s="57">
        <f>MAX(0,$J858-Parameters!$C$16)*Parameters!$D$16</f>
        <v>2983.0788659091668</v>
      </c>
      <c r="Y858" s="27">
        <f>MAX(0,$J858-Parameters!$C$17)*Parameters!$D$17</f>
        <v>1983.0788659091668</v>
      </c>
      <c r="Z858" s="72">
        <f t="shared" si="129"/>
        <v>4966.1577318183336</v>
      </c>
      <c r="AA858" s="61">
        <f>IF(X858=0,0,Parameters!$C$16*Parameters!$D$16)+IF(Y858=0,0,Parameters!$C$17*Parameters!$D$17)</f>
        <v>19000</v>
      </c>
      <c r="AB858" s="60">
        <f t="shared" si="130"/>
        <v>0.26137672272728069</v>
      </c>
    </row>
    <row r="859" spans="2:28" x14ac:dyDescent="0.3">
      <c r="B859" s="56">
        <f>'S(t) modelling'!A851</f>
        <v>845</v>
      </c>
      <c r="C859" s="57">
        <f>'S(t) modelling'!E851</f>
        <v>117.07137609407498</v>
      </c>
      <c r="D859" s="57">
        <f>MAX(0,$C859-Parameters!$C$13)*Parameters!$D$13</f>
        <v>4707.1376094074976</v>
      </c>
      <c r="E859" s="27">
        <f>MAX(0,$C859-Parameters!$C$14)*Parameters!$D$14</f>
        <v>3707.1376094074976</v>
      </c>
      <c r="F859" s="58">
        <f>MAX(0,$C859-Parameters!$C$15)*Parameters!$D$15</f>
        <v>2707.1376094074976</v>
      </c>
      <c r="G859" s="59">
        <f t="shared" si="123"/>
        <v>11121.412828222492</v>
      </c>
      <c r="H859" s="59">
        <f>IF(D859=0,0,Parameters!$C$13*Parameters!$D$13)+IF(E859=0,0,Parameters!$C$14*Parameters!$D$14)+IF(F859=0,0,Parameters!$C$15*Parameters!$D$15)</f>
        <v>24000</v>
      </c>
      <c r="I859" s="60">
        <f t="shared" si="131"/>
        <v>0.46339220117593716</v>
      </c>
      <c r="J859" s="58">
        <f>'S(t) modelling'!H851</f>
        <v>125.64998862401021</v>
      </c>
      <c r="K859" s="57">
        <f>MAX(0,$J859-Parameters!$C$13)*Parameters!$D$13</f>
        <v>5564.9988624010202</v>
      </c>
      <c r="L859" s="27">
        <f>MAX(0,$J859-Parameters!$C$14)*Parameters!$D$14</f>
        <v>4564.9988624010202</v>
      </c>
      <c r="M859" s="58">
        <f>MAX(0,$J859-Parameters!$C$15)*Parameters!$D$15</f>
        <v>3564.9988624010207</v>
      </c>
      <c r="N859" s="61">
        <f t="shared" si="124"/>
        <v>13694.996587203061</v>
      </c>
      <c r="O859" s="59">
        <f>IF(K859=0,0,Parameters!$C$13*Parameters!$D$13)+IF(L859=0,0,Parameters!$C$14*Parameters!$D$14)+IF(M859=0,0,Parameters!$C$15*Parameters!$D$15)</f>
        <v>24000</v>
      </c>
      <c r="P859" s="60">
        <f t="shared" si="126"/>
        <v>0.57062485780012751</v>
      </c>
      <c r="R859" s="56">
        <f t="shared" si="127"/>
        <v>845</v>
      </c>
      <c r="S859" s="57">
        <f>MAX(0,$C859-Parameters!$C$16)*Parameters!$D$16</f>
        <v>2707.1376094074976</v>
      </c>
      <c r="T859" s="58">
        <f>MAX(0,$C859-Parameters!$D$17)*Parameters!$D$17</f>
        <v>1707.1376094074978</v>
      </c>
      <c r="U859" s="70">
        <f t="shared" si="125"/>
        <v>4414.2752188149952</v>
      </c>
      <c r="V859" s="71">
        <f>IF(S859=0,0,Parameters!$C$16*Parameters!$D$16)+IF(T859=0,0,Parameters!$C$17*Parameters!$D$17)</f>
        <v>19000</v>
      </c>
      <c r="W859" s="60">
        <f t="shared" si="128"/>
        <v>0.23233027467447342</v>
      </c>
      <c r="X859" s="57">
        <f>MAX(0,$J859-Parameters!$C$16)*Parameters!$D$16</f>
        <v>3564.9988624010207</v>
      </c>
      <c r="Y859" s="27">
        <f>MAX(0,$J859-Parameters!$C$17)*Parameters!$D$17</f>
        <v>2564.9988624010207</v>
      </c>
      <c r="Z859" s="72">
        <f t="shared" si="129"/>
        <v>6129.9977248020414</v>
      </c>
      <c r="AA859" s="61">
        <f>IF(X859=0,0,Parameters!$C$16*Parameters!$D$16)+IF(Y859=0,0,Parameters!$C$17*Parameters!$D$17)</f>
        <v>19000</v>
      </c>
      <c r="AB859" s="60">
        <f t="shared" si="130"/>
        <v>0.32263145920010744</v>
      </c>
    </row>
    <row r="860" spans="2:28" x14ac:dyDescent="0.3">
      <c r="B860" s="56">
        <f>'S(t) modelling'!A852</f>
        <v>846</v>
      </c>
      <c r="C860" s="57">
        <f>'S(t) modelling'!E852</f>
        <v>126.88396859046945</v>
      </c>
      <c r="D860" s="57">
        <f>MAX(0,$C860-Parameters!$C$13)*Parameters!$D$13</f>
        <v>5688.3968590469449</v>
      </c>
      <c r="E860" s="27">
        <f>MAX(0,$C860-Parameters!$C$14)*Parameters!$D$14</f>
        <v>4688.3968590469449</v>
      </c>
      <c r="F860" s="58">
        <f>MAX(0,$C860-Parameters!$C$15)*Parameters!$D$15</f>
        <v>3688.3968590469449</v>
      </c>
      <c r="G860" s="59">
        <f t="shared" si="123"/>
        <v>14065.190577140835</v>
      </c>
      <c r="H860" s="59">
        <f>IF(D860=0,0,Parameters!$C$13*Parameters!$D$13)+IF(E860=0,0,Parameters!$C$14*Parameters!$D$14)+IF(F860=0,0,Parameters!$C$15*Parameters!$D$15)</f>
        <v>24000</v>
      </c>
      <c r="I860" s="60">
        <f t="shared" si="131"/>
        <v>0.58604960738086809</v>
      </c>
      <c r="J860" s="58">
        <f>'S(t) modelling'!H852</f>
        <v>117.89461830667359</v>
      </c>
      <c r="K860" s="57">
        <f>MAX(0,$J860-Parameters!$C$13)*Parameters!$D$13</f>
        <v>4789.4618306673592</v>
      </c>
      <c r="L860" s="27">
        <f>MAX(0,$J860-Parameters!$C$14)*Parameters!$D$14</f>
        <v>3789.4618306673592</v>
      </c>
      <c r="M860" s="58">
        <f>MAX(0,$J860-Parameters!$C$15)*Parameters!$D$15</f>
        <v>2789.4618306673592</v>
      </c>
      <c r="N860" s="61">
        <f t="shared" si="124"/>
        <v>11368.385492002079</v>
      </c>
      <c r="O860" s="59">
        <f>IF(K860=0,0,Parameters!$C$13*Parameters!$D$13)+IF(L860=0,0,Parameters!$C$14*Parameters!$D$14)+IF(M860=0,0,Parameters!$C$15*Parameters!$D$15)</f>
        <v>24000</v>
      </c>
      <c r="P860" s="60">
        <f t="shared" si="126"/>
        <v>0.47368272883341994</v>
      </c>
      <c r="R860" s="56">
        <f t="shared" si="127"/>
        <v>846</v>
      </c>
      <c r="S860" s="57">
        <f>MAX(0,$C860-Parameters!$C$16)*Parameters!$D$16</f>
        <v>3688.3968590469449</v>
      </c>
      <c r="T860" s="58">
        <f>MAX(0,$C860-Parameters!$D$17)*Parameters!$D$17</f>
        <v>2688.3968590469449</v>
      </c>
      <c r="U860" s="70">
        <f t="shared" si="125"/>
        <v>6376.7937180938898</v>
      </c>
      <c r="V860" s="71">
        <f>IF(S860=0,0,Parameters!$C$16*Parameters!$D$16)+IF(T860=0,0,Parameters!$C$17*Parameters!$D$17)</f>
        <v>19000</v>
      </c>
      <c r="W860" s="60">
        <f t="shared" si="128"/>
        <v>0.33562072200494159</v>
      </c>
      <c r="X860" s="57">
        <f>MAX(0,$J860-Parameters!$C$16)*Parameters!$D$16</f>
        <v>2789.4618306673592</v>
      </c>
      <c r="Y860" s="27">
        <f>MAX(0,$J860-Parameters!$C$17)*Parameters!$D$17</f>
        <v>1789.4618306673592</v>
      </c>
      <c r="Z860" s="72">
        <f t="shared" si="129"/>
        <v>4578.9236613347184</v>
      </c>
      <c r="AA860" s="61">
        <f>IF(X860=0,0,Parameters!$C$16*Parameters!$D$16)+IF(Y860=0,0,Parameters!$C$17*Parameters!$D$17)</f>
        <v>19000</v>
      </c>
      <c r="AB860" s="60">
        <f t="shared" si="130"/>
        <v>0.24099598217551149</v>
      </c>
    </row>
    <row r="861" spans="2:28" x14ac:dyDescent="0.3">
      <c r="B861" s="56">
        <f>'S(t) modelling'!A853</f>
        <v>847</v>
      </c>
      <c r="C861" s="57">
        <f>'S(t) modelling'!E853</f>
        <v>102.18560785418909</v>
      </c>
      <c r="D861" s="57">
        <f>MAX(0,$C861-Parameters!$C$13)*Parameters!$D$13</f>
        <v>3218.5607854189088</v>
      </c>
      <c r="E861" s="27">
        <f>MAX(0,$C861-Parameters!$C$14)*Parameters!$D$14</f>
        <v>2218.5607854189088</v>
      </c>
      <c r="F861" s="58">
        <f>MAX(0,$C861-Parameters!$C$15)*Parameters!$D$15</f>
        <v>1218.5607854189086</v>
      </c>
      <c r="G861" s="59">
        <f t="shared" si="123"/>
        <v>6655.6823562567261</v>
      </c>
      <c r="H861" s="59">
        <f>IF(D861=0,0,Parameters!$C$13*Parameters!$D$13)+IF(E861=0,0,Parameters!$C$14*Parameters!$D$14)+IF(F861=0,0,Parameters!$C$15*Parameters!$D$15)</f>
        <v>24000</v>
      </c>
      <c r="I861" s="60">
        <f t="shared" si="131"/>
        <v>0.27732009817736358</v>
      </c>
      <c r="J861" s="58">
        <f>'S(t) modelling'!H853</f>
        <v>118.37992844852339</v>
      </c>
      <c r="K861" s="57">
        <f>MAX(0,$J861-Parameters!$C$13)*Parameters!$D$13</f>
        <v>4837.9928448523387</v>
      </c>
      <c r="L861" s="27">
        <f>MAX(0,$J861-Parameters!$C$14)*Parameters!$D$14</f>
        <v>3837.9928448523387</v>
      </c>
      <c r="M861" s="58">
        <f>MAX(0,$J861-Parameters!$C$15)*Parameters!$D$15</f>
        <v>2837.9928448523387</v>
      </c>
      <c r="N861" s="61">
        <f t="shared" si="124"/>
        <v>11513.978534557016</v>
      </c>
      <c r="O861" s="59">
        <f>IF(K861=0,0,Parameters!$C$13*Parameters!$D$13)+IF(L861=0,0,Parameters!$C$14*Parameters!$D$14)+IF(M861=0,0,Parameters!$C$15*Parameters!$D$15)</f>
        <v>24000</v>
      </c>
      <c r="P861" s="60">
        <f t="shared" si="126"/>
        <v>0.47974910560654233</v>
      </c>
      <c r="R861" s="56">
        <f t="shared" si="127"/>
        <v>847</v>
      </c>
      <c r="S861" s="57">
        <f>MAX(0,$C861-Parameters!$C$16)*Parameters!$D$16</f>
        <v>1218.5607854189086</v>
      </c>
      <c r="T861" s="58">
        <f>MAX(0,$C861-Parameters!$D$17)*Parameters!$D$17</f>
        <v>218.56078541890867</v>
      </c>
      <c r="U861" s="70">
        <f t="shared" si="125"/>
        <v>1437.1215708378172</v>
      </c>
      <c r="V861" s="71">
        <f>IF(S861=0,0,Parameters!$C$16*Parameters!$D$16)+IF(T861=0,0,Parameters!$C$17*Parameters!$D$17)</f>
        <v>19000</v>
      </c>
      <c r="W861" s="60">
        <f t="shared" si="128"/>
        <v>7.5637977412516696E-2</v>
      </c>
      <c r="X861" s="57">
        <f>MAX(0,$J861-Parameters!$C$16)*Parameters!$D$16</f>
        <v>2837.9928448523387</v>
      </c>
      <c r="Y861" s="27">
        <f>MAX(0,$J861-Parameters!$C$17)*Parameters!$D$17</f>
        <v>1837.9928448523387</v>
      </c>
      <c r="Z861" s="72">
        <f t="shared" si="129"/>
        <v>4675.9856897046775</v>
      </c>
      <c r="AA861" s="61">
        <f>IF(X861=0,0,Parameters!$C$16*Parameters!$D$16)+IF(Y861=0,0,Parameters!$C$17*Parameters!$D$17)</f>
        <v>19000</v>
      </c>
      <c r="AB861" s="60">
        <f t="shared" si="130"/>
        <v>0.24610450998445671</v>
      </c>
    </row>
    <row r="862" spans="2:28" x14ac:dyDescent="0.3">
      <c r="B862" s="56">
        <f>'S(t) modelling'!A854</f>
        <v>848</v>
      </c>
      <c r="C862" s="57">
        <f>'S(t) modelling'!E854</f>
        <v>117.63204950465453</v>
      </c>
      <c r="D862" s="57">
        <f>MAX(0,$C862-Parameters!$C$13)*Parameters!$D$13</f>
        <v>4763.2049504654533</v>
      </c>
      <c r="E862" s="27">
        <f>MAX(0,$C862-Parameters!$C$14)*Parameters!$D$14</f>
        <v>3763.2049504654533</v>
      </c>
      <c r="F862" s="58">
        <f>MAX(0,$C862-Parameters!$C$15)*Parameters!$D$15</f>
        <v>2763.2049504654533</v>
      </c>
      <c r="G862" s="59">
        <f t="shared" si="123"/>
        <v>11289.61485139636</v>
      </c>
      <c r="H862" s="59">
        <f>IF(D862=0,0,Parameters!$C$13*Parameters!$D$13)+IF(E862=0,0,Parameters!$C$14*Parameters!$D$14)+IF(F862=0,0,Parameters!$C$15*Parameters!$D$15)</f>
        <v>24000</v>
      </c>
      <c r="I862" s="60">
        <f t="shared" si="131"/>
        <v>0.47040061880818168</v>
      </c>
      <c r="J862" s="58">
        <f>'S(t) modelling'!H854</f>
        <v>129.04215627244901</v>
      </c>
      <c r="K862" s="57">
        <f>MAX(0,$J862-Parameters!$C$13)*Parameters!$D$13</f>
        <v>5904.215627244901</v>
      </c>
      <c r="L862" s="27">
        <f>MAX(0,$J862-Parameters!$C$14)*Parameters!$D$14</f>
        <v>4904.215627244901</v>
      </c>
      <c r="M862" s="58">
        <f>MAX(0,$J862-Parameters!$C$15)*Parameters!$D$15</f>
        <v>3904.2156272449006</v>
      </c>
      <c r="N862" s="61">
        <f t="shared" si="124"/>
        <v>14712.646881734703</v>
      </c>
      <c r="O862" s="59">
        <f>IF(K862=0,0,Parameters!$C$13*Parameters!$D$13)+IF(L862=0,0,Parameters!$C$14*Parameters!$D$14)+IF(M862=0,0,Parameters!$C$15*Parameters!$D$15)</f>
        <v>24000</v>
      </c>
      <c r="P862" s="60">
        <f t="shared" si="126"/>
        <v>0.61302695340561264</v>
      </c>
      <c r="R862" s="56">
        <f t="shared" si="127"/>
        <v>848</v>
      </c>
      <c r="S862" s="57">
        <f>MAX(0,$C862-Parameters!$C$16)*Parameters!$D$16</f>
        <v>2763.2049504654533</v>
      </c>
      <c r="T862" s="58">
        <f>MAX(0,$C862-Parameters!$D$17)*Parameters!$D$17</f>
        <v>1763.2049504654533</v>
      </c>
      <c r="U862" s="70">
        <f t="shared" si="125"/>
        <v>4526.4099009309066</v>
      </c>
      <c r="V862" s="71">
        <f>IF(S862=0,0,Parameters!$C$16*Parameters!$D$16)+IF(T862=0,0,Parameters!$C$17*Parameters!$D$17)</f>
        <v>19000</v>
      </c>
      <c r="W862" s="60">
        <f t="shared" si="128"/>
        <v>0.23823210004899509</v>
      </c>
      <c r="X862" s="57">
        <f>MAX(0,$J862-Parameters!$C$16)*Parameters!$D$16</f>
        <v>3904.2156272449006</v>
      </c>
      <c r="Y862" s="27">
        <f>MAX(0,$J862-Parameters!$C$17)*Parameters!$D$17</f>
        <v>2904.2156272449006</v>
      </c>
      <c r="Z862" s="72">
        <f t="shared" si="129"/>
        <v>6808.4312544898012</v>
      </c>
      <c r="AA862" s="61">
        <f>IF(X862=0,0,Parameters!$C$16*Parameters!$D$16)+IF(Y862=0,0,Parameters!$C$17*Parameters!$D$17)</f>
        <v>19000</v>
      </c>
      <c r="AB862" s="60">
        <f t="shared" si="130"/>
        <v>0.35833848707841059</v>
      </c>
    </row>
    <row r="863" spans="2:28" x14ac:dyDescent="0.3">
      <c r="B863" s="56">
        <f>'S(t) modelling'!A855</f>
        <v>849</v>
      </c>
      <c r="C863" s="57">
        <f>'S(t) modelling'!E855</f>
        <v>113.36710484408363</v>
      </c>
      <c r="D863" s="57">
        <f>MAX(0,$C863-Parameters!$C$13)*Parameters!$D$13</f>
        <v>4336.7104844083624</v>
      </c>
      <c r="E863" s="27">
        <f>MAX(0,$C863-Parameters!$C$14)*Parameters!$D$14</f>
        <v>3336.7104844083628</v>
      </c>
      <c r="F863" s="58">
        <f>MAX(0,$C863-Parameters!$C$15)*Parameters!$D$15</f>
        <v>2336.7104844083628</v>
      </c>
      <c r="G863" s="59">
        <f t="shared" si="123"/>
        <v>10010.131453225087</v>
      </c>
      <c r="H863" s="59">
        <f>IF(D863=0,0,Parameters!$C$13*Parameters!$D$13)+IF(E863=0,0,Parameters!$C$14*Parameters!$D$14)+IF(F863=0,0,Parameters!$C$15*Parameters!$D$15)</f>
        <v>24000</v>
      </c>
      <c r="I863" s="60">
        <f t="shared" si="131"/>
        <v>0.4170888105510453</v>
      </c>
      <c r="J863" s="58">
        <f>'S(t) modelling'!H855</f>
        <v>140.89538024008144</v>
      </c>
      <c r="K863" s="57">
        <f>MAX(0,$J863-Parameters!$C$13)*Parameters!$D$13</f>
        <v>7089.538024008144</v>
      </c>
      <c r="L863" s="27">
        <f>MAX(0,$J863-Parameters!$C$14)*Parameters!$D$14</f>
        <v>6089.538024008144</v>
      </c>
      <c r="M863" s="58">
        <f>MAX(0,$J863-Parameters!$C$15)*Parameters!$D$15</f>
        <v>5089.538024008144</v>
      </c>
      <c r="N863" s="61">
        <f t="shared" si="124"/>
        <v>18268.614072024433</v>
      </c>
      <c r="O863" s="59">
        <f>IF(K863=0,0,Parameters!$C$13*Parameters!$D$13)+IF(L863=0,0,Parameters!$C$14*Parameters!$D$14)+IF(M863=0,0,Parameters!$C$15*Parameters!$D$15)</f>
        <v>24000</v>
      </c>
      <c r="P863" s="60">
        <f t="shared" si="126"/>
        <v>0.761192253001018</v>
      </c>
      <c r="R863" s="56">
        <f t="shared" si="127"/>
        <v>849</v>
      </c>
      <c r="S863" s="57">
        <f>MAX(0,$C863-Parameters!$C$16)*Parameters!$D$16</f>
        <v>2336.7104844083628</v>
      </c>
      <c r="T863" s="58">
        <f>MAX(0,$C863-Parameters!$D$17)*Parameters!$D$17</f>
        <v>1336.7104844083628</v>
      </c>
      <c r="U863" s="70">
        <f t="shared" si="125"/>
        <v>3673.4209688167257</v>
      </c>
      <c r="V863" s="71">
        <f>IF(S863=0,0,Parameters!$C$16*Parameters!$D$16)+IF(T863=0,0,Parameters!$C$17*Parameters!$D$17)</f>
        <v>19000</v>
      </c>
      <c r="W863" s="60">
        <f t="shared" si="128"/>
        <v>0.19333794572719609</v>
      </c>
      <c r="X863" s="57">
        <f>MAX(0,$J863-Parameters!$C$16)*Parameters!$D$16</f>
        <v>5089.538024008144</v>
      </c>
      <c r="Y863" s="27">
        <f>MAX(0,$J863-Parameters!$C$17)*Parameters!$D$17</f>
        <v>4089.5380240081436</v>
      </c>
      <c r="Z863" s="72">
        <f t="shared" si="129"/>
        <v>9179.076048016288</v>
      </c>
      <c r="AA863" s="61">
        <f>IF(X863=0,0,Parameters!$C$16*Parameters!$D$16)+IF(Y863=0,0,Parameters!$C$17*Parameters!$D$17)</f>
        <v>19000</v>
      </c>
      <c r="AB863" s="60">
        <f t="shared" si="130"/>
        <v>0.48310926568506779</v>
      </c>
    </row>
    <row r="864" spans="2:28" x14ac:dyDescent="0.3">
      <c r="B864" s="56">
        <f>'S(t) modelling'!A856</f>
        <v>850</v>
      </c>
      <c r="C864" s="57">
        <f>'S(t) modelling'!E856</f>
        <v>117.41397266066784</v>
      </c>
      <c r="D864" s="57">
        <f>MAX(0,$C864-Parameters!$C$13)*Parameters!$D$13</f>
        <v>4741.3972660667841</v>
      </c>
      <c r="E864" s="27">
        <f>MAX(0,$C864-Parameters!$C$14)*Parameters!$D$14</f>
        <v>3741.3972660667837</v>
      </c>
      <c r="F864" s="58">
        <f>MAX(0,$C864-Parameters!$C$15)*Parameters!$D$15</f>
        <v>2741.3972660667837</v>
      </c>
      <c r="G864" s="59">
        <f t="shared" si="123"/>
        <v>11224.191798200352</v>
      </c>
      <c r="H864" s="59">
        <f>IF(D864=0,0,Parameters!$C$13*Parameters!$D$13)+IF(E864=0,0,Parameters!$C$14*Parameters!$D$14)+IF(F864=0,0,Parameters!$C$15*Parameters!$D$15)</f>
        <v>24000</v>
      </c>
      <c r="I864" s="60">
        <f t="shared" si="131"/>
        <v>0.46767465825834803</v>
      </c>
      <c r="J864" s="58">
        <f>'S(t) modelling'!H856</f>
        <v>116.33450454487344</v>
      </c>
      <c r="K864" s="57">
        <f>MAX(0,$J864-Parameters!$C$13)*Parameters!$D$13</f>
        <v>4633.4504544873444</v>
      </c>
      <c r="L864" s="27">
        <f>MAX(0,$J864-Parameters!$C$14)*Parameters!$D$14</f>
        <v>3633.4504544873439</v>
      </c>
      <c r="M864" s="58">
        <f>MAX(0,$J864-Parameters!$C$15)*Parameters!$D$15</f>
        <v>2633.4504544873439</v>
      </c>
      <c r="N864" s="61">
        <f t="shared" si="124"/>
        <v>10900.351363462032</v>
      </c>
      <c r="O864" s="59">
        <f>IF(K864=0,0,Parameters!$C$13*Parameters!$D$13)+IF(L864=0,0,Parameters!$C$14*Parameters!$D$14)+IF(M864=0,0,Parameters!$C$15*Parameters!$D$15)</f>
        <v>24000</v>
      </c>
      <c r="P864" s="60">
        <f t="shared" si="126"/>
        <v>0.45418130681091801</v>
      </c>
      <c r="R864" s="56">
        <f t="shared" si="127"/>
        <v>850</v>
      </c>
      <c r="S864" s="57">
        <f>MAX(0,$C864-Parameters!$C$16)*Parameters!$D$16</f>
        <v>2741.3972660667837</v>
      </c>
      <c r="T864" s="58">
        <f>MAX(0,$C864-Parameters!$D$17)*Parameters!$D$17</f>
        <v>1741.3972660667837</v>
      </c>
      <c r="U864" s="70">
        <f t="shared" si="125"/>
        <v>4482.7945321335674</v>
      </c>
      <c r="V864" s="71">
        <f>IF(S864=0,0,Parameters!$C$16*Parameters!$D$16)+IF(T864=0,0,Parameters!$C$17*Parameters!$D$17)</f>
        <v>19000</v>
      </c>
      <c r="W864" s="60">
        <f t="shared" si="128"/>
        <v>0.23593655432281935</v>
      </c>
      <c r="X864" s="57">
        <f>MAX(0,$J864-Parameters!$C$16)*Parameters!$D$16</f>
        <v>2633.4504544873439</v>
      </c>
      <c r="Y864" s="27">
        <f>MAX(0,$J864-Parameters!$C$17)*Parameters!$D$17</f>
        <v>1633.4504544873439</v>
      </c>
      <c r="Z864" s="72">
        <f t="shared" si="129"/>
        <v>4266.9009089746878</v>
      </c>
      <c r="AA864" s="61">
        <f>IF(X864=0,0,Parameters!$C$16*Parameters!$D$16)+IF(Y864=0,0,Parameters!$C$17*Parameters!$D$17)</f>
        <v>19000</v>
      </c>
      <c r="AB864" s="60">
        <f t="shared" si="130"/>
        <v>0.22457373205129935</v>
      </c>
    </row>
    <row r="865" spans="2:28" x14ac:dyDescent="0.3">
      <c r="B865" s="56">
        <f>'S(t) modelling'!A857</f>
        <v>851</v>
      </c>
      <c r="C865" s="57">
        <f>'S(t) modelling'!E857</f>
        <v>123.75074702335118</v>
      </c>
      <c r="D865" s="57">
        <f>MAX(0,$C865-Parameters!$C$13)*Parameters!$D$13</f>
        <v>5375.0747023351178</v>
      </c>
      <c r="E865" s="27">
        <f>MAX(0,$C865-Parameters!$C$14)*Parameters!$D$14</f>
        <v>4375.0747023351178</v>
      </c>
      <c r="F865" s="58">
        <f>MAX(0,$C865-Parameters!$C$15)*Parameters!$D$15</f>
        <v>3375.0747023351182</v>
      </c>
      <c r="G865" s="59">
        <f t="shared" si="123"/>
        <v>13125.224107005353</v>
      </c>
      <c r="H865" s="59">
        <f>IF(D865=0,0,Parameters!$C$13*Parameters!$D$13)+IF(E865=0,0,Parameters!$C$14*Parameters!$D$14)+IF(F865=0,0,Parameters!$C$15*Parameters!$D$15)</f>
        <v>24000</v>
      </c>
      <c r="I865" s="60">
        <f t="shared" si="131"/>
        <v>0.54688433779188972</v>
      </c>
      <c r="J865" s="58">
        <f>'S(t) modelling'!H857</f>
        <v>106.09533300123165</v>
      </c>
      <c r="K865" s="57">
        <f>MAX(0,$J865-Parameters!$C$13)*Parameters!$D$13</f>
        <v>3609.5333001231652</v>
      </c>
      <c r="L865" s="27">
        <f>MAX(0,$J865-Parameters!$C$14)*Parameters!$D$14</f>
        <v>2609.5333001231652</v>
      </c>
      <c r="M865" s="58">
        <f>MAX(0,$J865-Parameters!$C$15)*Parameters!$D$15</f>
        <v>1609.5333001231652</v>
      </c>
      <c r="N865" s="61">
        <f t="shared" si="124"/>
        <v>7828.599900369496</v>
      </c>
      <c r="O865" s="59">
        <f>IF(K865=0,0,Parameters!$C$13*Parameters!$D$13)+IF(L865=0,0,Parameters!$C$14*Parameters!$D$14)+IF(M865=0,0,Parameters!$C$15*Parameters!$D$15)</f>
        <v>24000</v>
      </c>
      <c r="P865" s="60">
        <f t="shared" si="126"/>
        <v>0.32619166251539566</v>
      </c>
      <c r="R865" s="56">
        <f t="shared" si="127"/>
        <v>851</v>
      </c>
      <c r="S865" s="57">
        <f>MAX(0,$C865-Parameters!$C$16)*Parameters!$D$16</f>
        <v>3375.0747023351182</v>
      </c>
      <c r="T865" s="58">
        <f>MAX(0,$C865-Parameters!$D$17)*Parameters!$D$17</f>
        <v>2375.0747023351182</v>
      </c>
      <c r="U865" s="70">
        <f t="shared" si="125"/>
        <v>5750.1494046702364</v>
      </c>
      <c r="V865" s="71">
        <f>IF(S865=0,0,Parameters!$C$16*Parameters!$D$16)+IF(T865=0,0,Parameters!$C$17*Parameters!$D$17)</f>
        <v>19000</v>
      </c>
      <c r="W865" s="60">
        <f t="shared" si="128"/>
        <v>0.3026394423510651</v>
      </c>
      <c r="X865" s="57">
        <f>MAX(0,$J865-Parameters!$C$16)*Parameters!$D$16</f>
        <v>1609.5333001231652</v>
      </c>
      <c r="Y865" s="27">
        <f>MAX(0,$J865-Parameters!$C$17)*Parameters!$D$17</f>
        <v>609.53330012316519</v>
      </c>
      <c r="Z865" s="72">
        <f t="shared" si="129"/>
        <v>2219.0666002463304</v>
      </c>
      <c r="AA865" s="61">
        <f>IF(X865=0,0,Parameters!$C$16*Parameters!$D$16)+IF(Y865=0,0,Parameters!$C$17*Parameters!$D$17)</f>
        <v>19000</v>
      </c>
      <c r="AB865" s="60">
        <f t="shared" si="130"/>
        <v>0.11679297896033318</v>
      </c>
    </row>
    <row r="866" spans="2:28" x14ac:dyDescent="0.3">
      <c r="B866" s="56">
        <f>'S(t) modelling'!A858</f>
        <v>852</v>
      </c>
      <c r="C866" s="57">
        <f>'S(t) modelling'!E858</f>
        <v>104.81142659133107</v>
      </c>
      <c r="D866" s="57">
        <f>MAX(0,$C866-Parameters!$C$13)*Parameters!$D$13</f>
        <v>3481.1426591331069</v>
      </c>
      <c r="E866" s="27">
        <f>MAX(0,$C866-Parameters!$C$14)*Parameters!$D$14</f>
        <v>2481.1426591331069</v>
      </c>
      <c r="F866" s="58">
        <f>MAX(0,$C866-Parameters!$C$15)*Parameters!$D$15</f>
        <v>1481.1426591331069</v>
      </c>
      <c r="G866" s="59">
        <f t="shared" si="123"/>
        <v>7443.4279773993203</v>
      </c>
      <c r="H866" s="59">
        <f>IF(D866=0,0,Parameters!$C$13*Parameters!$D$13)+IF(E866=0,0,Parameters!$C$14*Parameters!$D$14)+IF(F866=0,0,Parameters!$C$15*Parameters!$D$15)</f>
        <v>24000</v>
      </c>
      <c r="I866" s="60">
        <f t="shared" si="131"/>
        <v>0.31014283239163837</v>
      </c>
      <c r="J866" s="58">
        <f>'S(t) modelling'!H858</f>
        <v>109.25847148761727</v>
      </c>
      <c r="K866" s="57">
        <f>MAX(0,$J866-Parameters!$C$13)*Parameters!$D$13</f>
        <v>3925.8471487617271</v>
      </c>
      <c r="L866" s="27">
        <f>MAX(0,$J866-Parameters!$C$14)*Parameters!$D$14</f>
        <v>2925.8471487617271</v>
      </c>
      <c r="M866" s="58">
        <f>MAX(0,$J866-Parameters!$C$15)*Parameters!$D$15</f>
        <v>1925.8471487617271</v>
      </c>
      <c r="N866" s="61">
        <f t="shared" si="124"/>
        <v>8777.5414462851804</v>
      </c>
      <c r="O866" s="59">
        <f>IF(K866=0,0,Parameters!$C$13*Parameters!$D$13)+IF(L866=0,0,Parameters!$C$14*Parameters!$D$14)+IF(M866=0,0,Parameters!$C$15*Parameters!$D$15)</f>
        <v>24000</v>
      </c>
      <c r="P866" s="60">
        <f t="shared" si="126"/>
        <v>0.36573089359521588</v>
      </c>
      <c r="R866" s="56">
        <f t="shared" si="127"/>
        <v>852</v>
      </c>
      <c r="S866" s="57">
        <f>MAX(0,$C866-Parameters!$C$16)*Parameters!$D$16</f>
        <v>1481.1426591331069</v>
      </c>
      <c r="T866" s="58">
        <f>MAX(0,$C866-Parameters!$D$17)*Parameters!$D$17</f>
        <v>481.14265913310703</v>
      </c>
      <c r="U866" s="70">
        <f t="shared" si="125"/>
        <v>1962.2853182662138</v>
      </c>
      <c r="V866" s="71">
        <f>IF(S866=0,0,Parameters!$C$16*Parameters!$D$16)+IF(T866=0,0,Parameters!$C$17*Parameters!$D$17)</f>
        <v>19000</v>
      </c>
      <c r="W866" s="60">
        <f t="shared" si="128"/>
        <v>0.10327817464559021</v>
      </c>
      <c r="X866" s="57">
        <f>MAX(0,$J866-Parameters!$C$16)*Parameters!$D$16</f>
        <v>1925.8471487617271</v>
      </c>
      <c r="Y866" s="27">
        <f>MAX(0,$J866-Parameters!$C$17)*Parameters!$D$17</f>
        <v>925.84714876172711</v>
      </c>
      <c r="Z866" s="72">
        <f t="shared" si="129"/>
        <v>2851.6942975234542</v>
      </c>
      <c r="AA866" s="61">
        <f>IF(X866=0,0,Parameters!$C$16*Parameters!$D$16)+IF(Y866=0,0,Parameters!$C$17*Parameters!$D$17)</f>
        <v>19000</v>
      </c>
      <c r="AB866" s="60">
        <f t="shared" si="130"/>
        <v>0.150089173553866</v>
      </c>
    </row>
    <row r="867" spans="2:28" x14ac:dyDescent="0.3">
      <c r="B867" s="56">
        <f>'S(t) modelling'!A859</f>
        <v>853</v>
      </c>
      <c r="C867" s="57">
        <f>'S(t) modelling'!E859</f>
        <v>105.13038929833327</v>
      </c>
      <c r="D867" s="57">
        <f>MAX(0,$C867-Parameters!$C$13)*Parameters!$D$13</f>
        <v>3513.0389298333271</v>
      </c>
      <c r="E867" s="27">
        <f>MAX(0,$C867-Parameters!$C$14)*Parameters!$D$14</f>
        <v>2513.0389298333271</v>
      </c>
      <c r="F867" s="58">
        <f>MAX(0,$C867-Parameters!$C$15)*Parameters!$D$15</f>
        <v>1513.0389298333271</v>
      </c>
      <c r="G867" s="59">
        <f t="shared" si="123"/>
        <v>7539.1167894999817</v>
      </c>
      <c r="H867" s="59">
        <f>IF(D867=0,0,Parameters!$C$13*Parameters!$D$13)+IF(E867=0,0,Parameters!$C$14*Parameters!$D$14)+IF(F867=0,0,Parameters!$C$15*Parameters!$D$15)</f>
        <v>24000</v>
      </c>
      <c r="I867" s="60">
        <f t="shared" si="131"/>
        <v>0.31412986622916589</v>
      </c>
      <c r="J867" s="58">
        <f>'S(t) modelling'!H859</f>
        <v>116.65356738692682</v>
      </c>
      <c r="K867" s="57">
        <f>MAX(0,$J867-Parameters!$C$13)*Parameters!$D$13</f>
        <v>4665.3567386926825</v>
      </c>
      <c r="L867" s="27">
        <f>MAX(0,$J867-Parameters!$C$14)*Parameters!$D$14</f>
        <v>3665.3567386926825</v>
      </c>
      <c r="M867" s="58">
        <f>MAX(0,$J867-Parameters!$C$15)*Parameters!$D$15</f>
        <v>2665.3567386926825</v>
      </c>
      <c r="N867" s="61">
        <f t="shared" si="124"/>
        <v>10996.070216078047</v>
      </c>
      <c r="O867" s="59">
        <f>IF(K867=0,0,Parameters!$C$13*Parameters!$D$13)+IF(L867=0,0,Parameters!$C$14*Parameters!$D$14)+IF(M867=0,0,Parameters!$C$15*Parameters!$D$15)</f>
        <v>24000</v>
      </c>
      <c r="P867" s="60">
        <f t="shared" si="126"/>
        <v>0.45816959233658533</v>
      </c>
      <c r="R867" s="56">
        <f t="shared" si="127"/>
        <v>853</v>
      </c>
      <c r="S867" s="57">
        <f>MAX(0,$C867-Parameters!$C$16)*Parameters!$D$16</f>
        <v>1513.0389298333271</v>
      </c>
      <c r="T867" s="58">
        <f>MAX(0,$C867-Parameters!$D$17)*Parameters!$D$17</f>
        <v>513.03892983332707</v>
      </c>
      <c r="U867" s="70">
        <f t="shared" si="125"/>
        <v>2026.0778596666541</v>
      </c>
      <c r="V867" s="71">
        <f>IF(S867=0,0,Parameters!$C$16*Parameters!$D$16)+IF(T867=0,0,Parameters!$C$17*Parameters!$D$17)</f>
        <v>19000</v>
      </c>
      <c r="W867" s="60">
        <f t="shared" si="128"/>
        <v>0.10663567682456074</v>
      </c>
      <c r="X867" s="57">
        <f>MAX(0,$J867-Parameters!$C$16)*Parameters!$D$16</f>
        <v>2665.3567386926825</v>
      </c>
      <c r="Y867" s="27">
        <f>MAX(0,$J867-Parameters!$C$17)*Parameters!$D$17</f>
        <v>1665.3567386926825</v>
      </c>
      <c r="Z867" s="72">
        <f t="shared" si="129"/>
        <v>4330.713477385365</v>
      </c>
      <c r="AA867" s="61">
        <f>IF(X867=0,0,Parameters!$C$16*Parameters!$D$16)+IF(Y867=0,0,Parameters!$C$17*Parameters!$D$17)</f>
        <v>19000</v>
      </c>
      <c r="AB867" s="60">
        <f t="shared" si="130"/>
        <v>0.22793228828344025</v>
      </c>
    </row>
    <row r="868" spans="2:28" x14ac:dyDescent="0.3">
      <c r="B868" s="56">
        <f>'S(t) modelling'!A860</f>
        <v>854</v>
      </c>
      <c r="C868" s="57">
        <f>'S(t) modelling'!E860</f>
        <v>104.12977444232685</v>
      </c>
      <c r="D868" s="57">
        <f>MAX(0,$C868-Parameters!$C$13)*Parameters!$D$13</f>
        <v>3412.9774442326848</v>
      </c>
      <c r="E868" s="27">
        <f>MAX(0,$C868-Parameters!$C$14)*Parameters!$D$14</f>
        <v>2412.9774442326848</v>
      </c>
      <c r="F868" s="58">
        <f>MAX(0,$C868-Parameters!$C$15)*Parameters!$D$15</f>
        <v>1412.9774442326848</v>
      </c>
      <c r="G868" s="59">
        <f t="shared" si="123"/>
        <v>7238.9323326980539</v>
      </c>
      <c r="H868" s="59">
        <f>IF(D868=0,0,Parameters!$C$13*Parameters!$D$13)+IF(E868=0,0,Parameters!$C$14*Parameters!$D$14)+IF(F868=0,0,Parameters!$C$15*Parameters!$D$15)</f>
        <v>24000</v>
      </c>
      <c r="I868" s="60">
        <f t="shared" si="131"/>
        <v>0.30162218052908557</v>
      </c>
      <c r="J868" s="58">
        <f>'S(t) modelling'!H860</f>
        <v>102.81535986274966</v>
      </c>
      <c r="K868" s="57">
        <f>MAX(0,$J868-Parameters!$C$13)*Parameters!$D$13</f>
        <v>3281.535986274966</v>
      </c>
      <c r="L868" s="27">
        <f>MAX(0,$J868-Parameters!$C$14)*Parameters!$D$14</f>
        <v>2281.535986274966</v>
      </c>
      <c r="M868" s="58">
        <f>MAX(0,$J868-Parameters!$C$15)*Parameters!$D$15</f>
        <v>1281.535986274966</v>
      </c>
      <c r="N868" s="61">
        <f t="shared" si="124"/>
        <v>6844.6079588248977</v>
      </c>
      <c r="O868" s="59">
        <f>IF(K868=0,0,Parameters!$C$13*Parameters!$D$13)+IF(L868=0,0,Parameters!$C$14*Parameters!$D$14)+IF(M868=0,0,Parameters!$C$15*Parameters!$D$15)</f>
        <v>24000</v>
      </c>
      <c r="P868" s="60">
        <f t="shared" si="126"/>
        <v>0.28519199828437075</v>
      </c>
      <c r="R868" s="56">
        <f t="shared" si="127"/>
        <v>854</v>
      </c>
      <c r="S868" s="57">
        <f>MAX(0,$C868-Parameters!$C$16)*Parameters!$D$16</f>
        <v>1412.9774442326848</v>
      </c>
      <c r="T868" s="58">
        <f>MAX(0,$C868-Parameters!$D$17)*Parameters!$D$17</f>
        <v>412.97744423268483</v>
      </c>
      <c r="U868" s="70">
        <f t="shared" si="125"/>
        <v>1825.9548884653695</v>
      </c>
      <c r="V868" s="71">
        <f>IF(S868=0,0,Parameters!$C$16*Parameters!$D$16)+IF(T868=0,0,Parameters!$C$17*Parameters!$D$17)</f>
        <v>19000</v>
      </c>
      <c r="W868" s="60">
        <f t="shared" si="128"/>
        <v>9.6102888866598402E-2</v>
      </c>
      <c r="X868" s="57">
        <f>MAX(0,$J868-Parameters!$C$16)*Parameters!$D$16</f>
        <v>1281.535986274966</v>
      </c>
      <c r="Y868" s="27">
        <f>MAX(0,$J868-Parameters!$C$17)*Parameters!$D$17</f>
        <v>281.53598627496592</v>
      </c>
      <c r="Z868" s="72">
        <f t="shared" si="129"/>
        <v>1563.0719725499321</v>
      </c>
      <c r="AA868" s="61">
        <f>IF(X868=0,0,Parameters!$C$16*Parameters!$D$16)+IF(Y868=0,0,Parameters!$C$17*Parameters!$D$17)</f>
        <v>19000</v>
      </c>
      <c r="AB868" s="60">
        <f t="shared" si="130"/>
        <v>8.226694592368064E-2</v>
      </c>
    </row>
    <row r="869" spans="2:28" x14ac:dyDescent="0.3">
      <c r="B869" s="56">
        <f>'S(t) modelling'!A861</f>
        <v>855</v>
      </c>
      <c r="C869" s="57">
        <f>'S(t) modelling'!E861</f>
        <v>91.352786003021734</v>
      </c>
      <c r="D869" s="57">
        <f>MAX(0,$C869-Parameters!$C$13)*Parameters!$D$13</f>
        <v>2135.2786003021733</v>
      </c>
      <c r="E869" s="27">
        <f>MAX(0,$C869-Parameters!$C$14)*Parameters!$D$14</f>
        <v>1135.2786003021733</v>
      </c>
      <c r="F869" s="58">
        <f>MAX(0,$C869-Parameters!$C$15)*Parameters!$D$15</f>
        <v>135.2786003021734</v>
      </c>
      <c r="G869" s="59">
        <f t="shared" si="123"/>
        <v>3405.83580090652</v>
      </c>
      <c r="H869" s="59">
        <f>IF(D869=0,0,Parameters!$C$13*Parameters!$D$13)+IF(E869=0,0,Parameters!$C$14*Parameters!$D$14)+IF(F869=0,0,Parameters!$C$15*Parameters!$D$15)</f>
        <v>24000</v>
      </c>
      <c r="I869" s="60">
        <f t="shared" si="131"/>
        <v>0.14190982503777166</v>
      </c>
      <c r="J869" s="58">
        <f>'S(t) modelling'!H861</f>
        <v>102.17214920892303</v>
      </c>
      <c r="K869" s="57">
        <f>MAX(0,$J869-Parameters!$C$13)*Parameters!$D$13</f>
        <v>3217.2149208923029</v>
      </c>
      <c r="L869" s="27">
        <f>MAX(0,$J869-Parameters!$C$14)*Parameters!$D$14</f>
        <v>2217.2149208923029</v>
      </c>
      <c r="M869" s="58">
        <f>MAX(0,$J869-Parameters!$C$15)*Parameters!$D$15</f>
        <v>1217.2149208923031</v>
      </c>
      <c r="N869" s="61">
        <f t="shared" si="124"/>
        <v>6651.6447626769086</v>
      </c>
      <c r="O869" s="59">
        <f>IF(K869=0,0,Parameters!$C$13*Parameters!$D$13)+IF(L869=0,0,Parameters!$C$14*Parameters!$D$14)+IF(M869=0,0,Parameters!$C$15*Parameters!$D$15)</f>
        <v>24000</v>
      </c>
      <c r="P869" s="60">
        <f t="shared" si="126"/>
        <v>0.27715186511153783</v>
      </c>
      <c r="R869" s="56">
        <f t="shared" si="127"/>
        <v>855</v>
      </c>
      <c r="S869" s="57">
        <f>MAX(0,$C869-Parameters!$C$16)*Parameters!$D$16</f>
        <v>135.2786003021734</v>
      </c>
      <c r="T869" s="58">
        <f>MAX(0,$C869-Parameters!$D$17)*Parameters!$D$17</f>
        <v>0</v>
      </c>
      <c r="U869" s="70">
        <f t="shared" si="125"/>
        <v>135.2786003021734</v>
      </c>
      <c r="V869" s="71">
        <f>IF(S869=0,0,Parameters!$C$16*Parameters!$D$16)+IF(T869=0,0,Parameters!$C$17*Parameters!$D$17)</f>
        <v>9000</v>
      </c>
      <c r="W869" s="60">
        <f t="shared" si="128"/>
        <v>1.5030955589130379E-2</v>
      </c>
      <c r="X869" s="57">
        <f>MAX(0,$J869-Parameters!$C$16)*Parameters!$D$16</f>
        <v>1217.2149208923031</v>
      </c>
      <c r="Y869" s="27">
        <f>MAX(0,$J869-Parameters!$C$17)*Parameters!$D$17</f>
        <v>217.2149208923031</v>
      </c>
      <c r="Z869" s="72">
        <f t="shared" si="129"/>
        <v>1434.4298417846062</v>
      </c>
      <c r="AA869" s="61">
        <f>IF(X869=0,0,Parameters!$C$16*Parameters!$D$16)+IF(Y869=0,0,Parameters!$C$17*Parameters!$D$17)</f>
        <v>19000</v>
      </c>
      <c r="AB869" s="60">
        <f t="shared" si="130"/>
        <v>7.54963074623477E-2</v>
      </c>
    </row>
    <row r="870" spans="2:28" x14ac:dyDescent="0.3">
      <c r="B870" s="56">
        <f>'S(t) modelling'!A862</f>
        <v>856</v>
      </c>
      <c r="C870" s="57">
        <f>'S(t) modelling'!E862</f>
        <v>90.043327656625749</v>
      </c>
      <c r="D870" s="57">
        <f>MAX(0,$C870-Parameters!$C$13)*Parameters!$D$13</f>
        <v>2004.332765662575</v>
      </c>
      <c r="E870" s="27">
        <f>MAX(0,$C870-Parameters!$C$14)*Parameters!$D$14</f>
        <v>1004.332765662575</v>
      </c>
      <c r="F870" s="58">
        <f>MAX(0,$C870-Parameters!$C$15)*Parameters!$D$15</f>
        <v>4.3327656625749</v>
      </c>
      <c r="G870" s="59">
        <f t="shared" si="123"/>
        <v>3012.9982969877246</v>
      </c>
      <c r="H870" s="59">
        <f>IF(D870=0,0,Parameters!$C$13*Parameters!$D$13)+IF(E870=0,0,Parameters!$C$14*Parameters!$D$14)+IF(F870=0,0,Parameters!$C$15*Parameters!$D$15)</f>
        <v>24000</v>
      </c>
      <c r="I870" s="60">
        <f t="shared" si="131"/>
        <v>0.12554159570782186</v>
      </c>
      <c r="J870" s="58">
        <f>'S(t) modelling'!H862</f>
        <v>89.111717837986205</v>
      </c>
      <c r="K870" s="57">
        <f>MAX(0,$J870-Parameters!$C$13)*Parameters!$D$13</f>
        <v>1911.1717837986205</v>
      </c>
      <c r="L870" s="27">
        <f>MAX(0,$J870-Parameters!$C$14)*Parameters!$D$14</f>
        <v>911.17178379862048</v>
      </c>
      <c r="M870" s="58">
        <f>MAX(0,$J870-Parameters!$C$15)*Parameters!$D$15</f>
        <v>0</v>
      </c>
      <c r="N870" s="61">
        <f t="shared" si="124"/>
        <v>2822.343567597241</v>
      </c>
      <c r="O870" s="59">
        <f>IF(K870=0,0,Parameters!$C$13*Parameters!$D$13)+IF(L870=0,0,Parameters!$C$14*Parameters!$D$14)+IF(M870=0,0,Parameters!$C$15*Parameters!$D$15)</f>
        <v>15000</v>
      </c>
      <c r="P870" s="60">
        <f t="shared" si="126"/>
        <v>0.18815623783981605</v>
      </c>
      <c r="R870" s="56">
        <f t="shared" si="127"/>
        <v>856</v>
      </c>
      <c r="S870" s="57">
        <f>MAX(0,$C870-Parameters!$C$16)*Parameters!$D$16</f>
        <v>4.3327656625749</v>
      </c>
      <c r="T870" s="58">
        <f>MAX(0,$C870-Parameters!$D$17)*Parameters!$D$17</f>
        <v>0</v>
      </c>
      <c r="U870" s="70">
        <f t="shared" si="125"/>
        <v>4.3327656625749</v>
      </c>
      <c r="V870" s="71">
        <f>IF(S870=0,0,Parameters!$C$16*Parameters!$D$16)+IF(T870=0,0,Parameters!$C$17*Parameters!$D$17)</f>
        <v>9000</v>
      </c>
      <c r="W870" s="60">
        <f t="shared" si="128"/>
        <v>4.8141840695276668E-4</v>
      </c>
      <c r="X870" s="57">
        <f>MAX(0,$J870-Parameters!$C$16)*Parameters!$D$16</f>
        <v>0</v>
      </c>
      <c r="Y870" s="27">
        <f>MAX(0,$J870-Parameters!$C$17)*Parameters!$D$17</f>
        <v>0</v>
      </c>
      <c r="Z870" s="72">
        <f t="shared" si="129"/>
        <v>0</v>
      </c>
      <c r="AA870" s="61">
        <f>IF(X870=0,0,Parameters!$C$16*Parameters!$D$16)+IF(Y870=0,0,Parameters!$C$17*Parameters!$D$17)</f>
        <v>0</v>
      </c>
      <c r="AB870" s="60">
        <f t="shared" si="130"/>
        <v>0</v>
      </c>
    </row>
    <row r="871" spans="2:28" x14ac:dyDescent="0.3">
      <c r="B871" s="56">
        <f>'S(t) modelling'!A863</f>
        <v>857</v>
      </c>
      <c r="C871" s="57">
        <f>'S(t) modelling'!E863</f>
        <v>112.65459647717482</v>
      </c>
      <c r="D871" s="57">
        <f>MAX(0,$C871-Parameters!$C$13)*Parameters!$D$13</f>
        <v>4265.4596477174819</v>
      </c>
      <c r="E871" s="27">
        <f>MAX(0,$C871-Parameters!$C$14)*Parameters!$D$14</f>
        <v>3265.4596477174819</v>
      </c>
      <c r="F871" s="58">
        <f>MAX(0,$C871-Parameters!$C$15)*Parameters!$D$15</f>
        <v>2265.4596477174819</v>
      </c>
      <c r="G871" s="59">
        <f t="shared" si="123"/>
        <v>9796.3789431524456</v>
      </c>
      <c r="H871" s="59">
        <f>IF(D871=0,0,Parameters!$C$13*Parameters!$D$13)+IF(E871=0,0,Parameters!$C$14*Parameters!$D$14)+IF(F871=0,0,Parameters!$C$15*Parameters!$D$15)</f>
        <v>24000</v>
      </c>
      <c r="I871" s="60">
        <f t="shared" si="131"/>
        <v>0.40818245596468522</v>
      </c>
      <c r="J871" s="58">
        <f>'S(t) modelling'!H863</f>
        <v>123.52163328235494</v>
      </c>
      <c r="K871" s="57">
        <f>MAX(0,$J871-Parameters!$C$13)*Parameters!$D$13</f>
        <v>5352.1633282354942</v>
      </c>
      <c r="L871" s="27">
        <f>MAX(0,$J871-Parameters!$C$14)*Parameters!$D$14</f>
        <v>4352.1633282354942</v>
      </c>
      <c r="M871" s="58">
        <f>MAX(0,$J871-Parameters!$C$15)*Parameters!$D$15</f>
        <v>3352.1633282354942</v>
      </c>
      <c r="N871" s="61">
        <f t="shared" si="124"/>
        <v>13056.489984706483</v>
      </c>
      <c r="O871" s="59">
        <f>IF(K871=0,0,Parameters!$C$13*Parameters!$D$13)+IF(L871=0,0,Parameters!$C$14*Parameters!$D$14)+IF(M871=0,0,Parameters!$C$15*Parameters!$D$15)</f>
        <v>24000</v>
      </c>
      <c r="P871" s="60">
        <f t="shared" si="126"/>
        <v>0.54402041602943674</v>
      </c>
      <c r="R871" s="56">
        <f t="shared" si="127"/>
        <v>857</v>
      </c>
      <c r="S871" s="57">
        <f>MAX(0,$C871-Parameters!$C$16)*Parameters!$D$16</f>
        <v>2265.4596477174819</v>
      </c>
      <c r="T871" s="58">
        <f>MAX(0,$C871-Parameters!$D$17)*Parameters!$D$17</f>
        <v>1265.4596477174821</v>
      </c>
      <c r="U871" s="70">
        <f t="shared" si="125"/>
        <v>3530.9192954349637</v>
      </c>
      <c r="V871" s="71">
        <f>IF(S871=0,0,Parameters!$C$16*Parameters!$D$16)+IF(T871=0,0,Parameters!$C$17*Parameters!$D$17)</f>
        <v>19000</v>
      </c>
      <c r="W871" s="60">
        <f t="shared" si="128"/>
        <v>0.18583785765447178</v>
      </c>
      <c r="X871" s="57">
        <f>MAX(0,$J871-Parameters!$C$16)*Parameters!$D$16</f>
        <v>3352.1633282354942</v>
      </c>
      <c r="Y871" s="27">
        <f>MAX(0,$J871-Parameters!$C$17)*Parameters!$D$17</f>
        <v>2352.1633282354942</v>
      </c>
      <c r="Z871" s="72">
        <f t="shared" si="129"/>
        <v>5704.3266564709884</v>
      </c>
      <c r="AA871" s="61">
        <f>IF(X871=0,0,Parameters!$C$16*Parameters!$D$16)+IF(Y871=0,0,Parameters!$C$17*Parameters!$D$17)</f>
        <v>19000</v>
      </c>
      <c r="AB871" s="60">
        <f t="shared" si="130"/>
        <v>0.30022771876163096</v>
      </c>
    </row>
    <row r="872" spans="2:28" x14ac:dyDescent="0.3">
      <c r="B872" s="56">
        <f>'S(t) modelling'!A864</f>
        <v>858</v>
      </c>
      <c r="C872" s="57">
        <f>'S(t) modelling'!E864</f>
        <v>104.59230350912203</v>
      </c>
      <c r="D872" s="57">
        <f>MAX(0,$C872-Parameters!$C$13)*Parameters!$D$13</f>
        <v>3459.2303509122034</v>
      </c>
      <c r="E872" s="27">
        <f>MAX(0,$C872-Parameters!$C$14)*Parameters!$D$14</f>
        <v>2459.2303509122034</v>
      </c>
      <c r="F872" s="58">
        <f>MAX(0,$C872-Parameters!$C$15)*Parameters!$D$15</f>
        <v>1459.2303509122032</v>
      </c>
      <c r="G872" s="59">
        <f t="shared" si="123"/>
        <v>7377.6910527366099</v>
      </c>
      <c r="H872" s="59">
        <f>IF(D872=0,0,Parameters!$C$13*Parameters!$D$13)+IF(E872=0,0,Parameters!$C$14*Parameters!$D$14)+IF(F872=0,0,Parameters!$C$15*Parameters!$D$15)</f>
        <v>24000</v>
      </c>
      <c r="I872" s="60">
        <f t="shared" si="131"/>
        <v>0.30740379386402539</v>
      </c>
      <c r="J872" s="58">
        <f>'S(t) modelling'!H864</f>
        <v>104.67532256332595</v>
      </c>
      <c r="K872" s="57">
        <f>MAX(0,$J872-Parameters!$C$13)*Parameters!$D$13</f>
        <v>3467.5322563325949</v>
      </c>
      <c r="L872" s="27">
        <f>MAX(0,$J872-Parameters!$C$14)*Parameters!$D$14</f>
        <v>2467.5322563325949</v>
      </c>
      <c r="M872" s="58">
        <f>MAX(0,$J872-Parameters!$C$15)*Parameters!$D$15</f>
        <v>1467.5322563325949</v>
      </c>
      <c r="N872" s="61">
        <f t="shared" si="124"/>
        <v>7402.5967689977842</v>
      </c>
      <c r="O872" s="59">
        <f>IF(K872=0,0,Parameters!$C$13*Parameters!$D$13)+IF(L872=0,0,Parameters!$C$14*Parameters!$D$14)+IF(M872=0,0,Parameters!$C$15*Parameters!$D$15)</f>
        <v>24000</v>
      </c>
      <c r="P872" s="60">
        <f t="shared" si="126"/>
        <v>0.30844153204157432</v>
      </c>
      <c r="R872" s="56">
        <f t="shared" si="127"/>
        <v>858</v>
      </c>
      <c r="S872" s="57">
        <f>MAX(0,$C872-Parameters!$C$16)*Parameters!$D$16</f>
        <v>1459.2303509122032</v>
      </c>
      <c r="T872" s="58">
        <f>MAX(0,$C872-Parameters!$D$17)*Parameters!$D$17</f>
        <v>459.23035091220328</v>
      </c>
      <c r="U872" s="70">
        <f t="shared" si="125"/>
        <v>1918.4607018244064</v>
      </c>
      <c r="V872" s="71">
        <f>IF(S872=0,0,Parameters!$C$16*Parameters!$D$16)+IF(T872=0,0,Parameters!$C$17*Parameters!$D$17)</f>
        <v>19000</v>
      </c>
      <c r="W872" s="60">
        <f t="shared" si="128"/>
        <v>0.10097161588549508</v>
      </c>
      <c r="X872" s="57">
        <f>MAX(0,$J872-Parameters!$C$16)*Parameters!$D$16</f>
        <v>1467.5322563325949</v>
      </c>
      <c r="Y872" s="27">
        <f>MAX(0,$J872-Parameters!$C$17)*Parameters!$D$17</f>
        <v>467.5322563325949</v>
      </c>
      <c r="Z872" s="72">
        <f t="shared" si="129"/>
        <v>1935.0645126651898</v>
      </c>
      <c r="AA872" s="61">
        <f>IF(X872=0,0,Parameters!$C$16*Parameters!$D$16)+IF(Y872=0,0,Parameters!$C$17*Parameters!$D$17)</f>
        <v>19000</v>
      </c>
      <c r="AB872" s="60">
        <f t="shared" si="130"/>
        <v>0.10184550066658894</v>
      </c>
    </row>
    <row r="873" spans="2:28" x14ac:dyDescent="0.3">
      <c r="B873" s="56">
        <f>'S(t) modelling'!A865</f>
        <v>859</v>
      </c>
      <c r="C873" s="57">
        <f>'S(t) modelling'!E865</f>
        <v>118.80455150509162</v>
      </c>
      <c r="D873" s="57">
        <f>MAX(0,$C873-Parameters!$C$13)*Parameters!$D$13</f>
        <v>4880.4551505091622</v>
      </c>
      <c r="E873" s="27">
        <f>MAX(0,$C873-Parameters!$C$14)*Parameters!$D$14</f>
        <v>3880.4551505091622</v>
      </c>
      <c r="F873" s="58">
        <f>MAX(0,$C873-Parameters!$C$15)*Parameters!$D$15</f>
        <v>2880.4551505091622</v>
      </c>
      <c r="G873" s="59">
        <f t="shared" si="123"/>
        <v>11641.365451527487</v>
      </c>
      <c r="H873" s="59">
        <f>IF(D873=0,0,Parameters!$C$13*Parameters!$D$13)+IF(E873=0,0,Parameters!$C$14*Parameters!$D$14)+IF(F873=0,0,Parameters!$C$15*Parameters!$D$15)</f>
        <v>24000</v>
      </c>
      <c r="I873" s="60">
        <f t="shared" si="131"/>
        <v>0.48505689381364525</v>
      </c>
      <c r="J873" s="58">
        <f>'S(t) modelling'!H865</f>
        <v>125.51969193179633</v>
      </c>
      <c r="K873" s="57">
        <f>MAX(0,$J873-Parameters!$C$13)*Parameters!$D$13</f>
        <v>5551.9691931796333</v>
      </c>
      <c r="L873" s="27">
        <f>MAX(0,$J873-Parameters!$C$14)*Parameters!$D$14</f>
        <v>4551.9691931796333</v>
      </c>
      <c r="M873" s="58">
        <f>MAX(0,$J873-Parameters!$C$15)*Parameters!$D$15</f>
        <v>3551.9691931796333</v>
      </c>
      <c r="N873" s="61">
        <f t="shared" si="124"/>
        <v>13655.9075795389</v>
      </c>
      <c r="O873" s="59">
        <f>IF(K873=0,0,Parameters!$C$13*Parameters!$D$13)+IF(L873=0,0,Parameters!$C$14*Parameters!$D$14)+IF(M873=0,0,Parameters!$C$15*Parameters!$D$15)</f>
        <v>24000</v>
      </c>
      <c r="P873" s="60">
        <f t="shared" si="126"/>
        <v>0.56899614914745411</v>
      </c>
      <c r="R873" s="56">
        <f t="shared" si="127"/>
        <v>859</v>
      </c>
      <c r="S873" s="57">
        <f>MAX(0,$C873-Parameters!$C$16)*Parameters!$D$16</f>
        <v>2880.4551505091622</v>
      </c>
      <c r="T873" s="58">
        <f>MAX(0,$C873-Parameters!$D$17)*Parameters!$D$17</f>
        <v>1880.4551505091624</v>
      </c>
      <c r="U873" s="70">
        <f t="shared" si="125"/>
        <v>4760.9103010183244</v>
      </c>
      <c r="V873" s="71">
        <f>IF(S873=0,0,Parameters!$C$16*Parameters!$D$16)+IF(T873=0,0,Parameters!$C$17*Parameters!$D$17)</f>
        <v>19000</v>
      </c>
      <c r="W873" s="60">
        <f t="shared" si="128"/>
        <v>0.25057422636938548</v>
      </c>
      <c r="X873" s="57">
        <f>MAX(0,$J873-Parameters!$C$16)*Parameters!$D$16</f>
        <v>3551.9691931796333</v>
      </c>
      <c r="Y873" s="27">
        <f>MAX(0,$J873-Parameters!$C$17)*Parameters!$D$17</f>
        <v>2551.9691931796333</v>
      </c>
      <c r="Z873" s="72">
        <f t="shared" si="129"/>
        <v>6103.9383863592666</v>
      </c>
      <c r="AA873" s="61">
        <f>IF(X873=0,0,Parameters!$C$16*Parameters!$D$16)+IF(Y873=0,0,Parameters!$C$17*Parameters!$D$17)</f>
        <v>19000</v>
      </c>
      <c r="AB873" s="60">
        <f t="shared" si="130"/>
        <v>0.32125991507154034</v>
      </c>
    </row>
    <row r="874" spans="2:28" x14ac:dyDescent="0.3">
      <c r="B874" s="56">
        <f>'S(t) modelling'!A866</f>
        <v>860</v>
      </c>
      <c r="C874" s="57">
        <f>'S(t) modelling'!E866</f>
        <v>104.2426961152494</v>
      </c>
      <c r="D874" s="57">
        <f>MAX(0,$C874-Parameters!$C$13)*Parameters!$D$13</f>
        <v>3424.26961152494</v>
      </c>
      <c r="E874" s="27">
        <f>MAX(0,$C874-Parameters!$C$14)*Parameters!$D$14</f>
        <v>2424.26961152494</v>
      </c>
      <c r="F874" s="58">
        <f>MAX(0,$C874-Parameters!$C$15)*Parameters!$D$15</f>
        <v>1424.26961152494</v>
      </c>
      <c r="G874" s="59">
        <f t="shared" si="123"/>
        <v>7272.8088345748201</v>
      </c>
      <c r="H874" s="59">
        <f>IF(D874=0,0,Parameters!$C$13*Parameters!$D$13)+IF(E874=0,0,Parameters!$C$14*Parameters!$D$14)+IF(F874=0,0,Parameters!$C$15*Parameters!$D$15)</f>
        <v>24000</v>
      </c>
      <c r="I874" s="60">
        <f t="shared" si="131"/>
        <v>0.30303370144061753</v>
      </c>
      <c r="J874" s="58">
        <f>'S(t) modelling'!H866</f>
        <v>119.11687347171481</v>
      </c>
      <c r="K874" s="57">
        <f>MAX(0,$J874-Parameters!$C$13)*Parameters!$D$13</f>
        <v>4911.6873471714807</v>
      </c>
      <c r="L874" s="27">
        <f>MAX(0,$J874-Parameters!$C$14)*Parameters!$D$14</f>
        <v>3911.6873471714812</v>
      </c>
      <c r="M874" s="58">
        <f>MAX(0,$J874-Parameters!$C$15)*Parameters!$D$15</f>
        <v>2911.6873471714812</v>
      </c>
      <c r="N874" s="61">
        <f t="shared" si="124"/>
        <v>11735.062041514442</v>
      </c>
      <c r="O874" s="59">
        <f>IF(K874=0,0,Parameters!$C$13*Parameters!$D$13)+IF(L874=0,0,Parameters!$C$14*Parameters!$D$14)+IF(M874=0,0,Parameters!$C$15*Parameters!$D$15)</f>
        <v>24000</v>
      </c>
      <c r="P874" s="60">
        <f t="shared" si="126"/>
        <v>0.48896091839643507</v>
      </c>
      <c r="R874" s="56">
        <f t="shared" si="127"/>
        <v>860</v>
      </c>
      <c r="S874" s="57">
        <f>MAX(0,$C874-Parameters!$C$16)*Parameters!$D$16</f>
        <v>1424.26961152494</v>
      </c>
      <c r="T874" s="58">
        <f>MAX(0,$C874-Parameters!$D$17)*Parameters!$D$17</f>
        <v>424.26961152494016</v>
      </c>
      <c r="U874" s="70">
        <f t="shared" si="125"/>
        <v>1848.5392230498801</v>
      </c>
      <c r="V874" s="71">
        <f>IF(S874=0,0,Parameters!$C$16*Parameters!$D$16)+IF(T874=0,0,Parameters!$C$17*Parameters!$D$17)</f>
        <v>19000</v>
      </c>
      <c r="W874" s="60">
        <f t="shared" si="128"/>
        <v>9.7291538055256852E-2</v>
      </c>
      <c r="X874" s="57">
        <f>MAX(0,$J874-Parameters!$C$16)*Parameters!$D$16</f>
        <v>2911.6873471714812</v>
      </c>
      <c r="Y874" s="27">
        <f>MAX(0,$J874-Parameters!$C$17)*Parameters!$D$17</f>
        <v>1911.6873471714812</v>
      </c>
      <c r="Z874" s="72">
        <f t="shared" si="129"/>
        <v>4823.3746943429624</v>
      </c>
      <c r="AA874" s="61">
        <f>IF(X874=0,0,Parameters!$C$16*Parameters!$D$16)+IF(Y874=0,0,Parameters!$C$17*Parameters!$D$17)</f>
        <v>19000</v>
      </c>
      <c r="AB874" s="60">
        <f t="shared" si="130"/>
        <v>0.25386182601805063</v>
      </c>
    </row>
    <row r="875" spans="2:28" x14ac:dyDescent="0.3">
      <c r="B875" s="56">
        <f>'S(t) modelling'!A867</f>
        <v>861</v>
      </c>
      <c r="C875" s="57">
        <f>'S(t) modelling'!E867</f>
        <v>107.80123959125788</v>
      </c>
      <c r="D875" s="57">
        <f>MAX(0,$C875-Parameters!$C$13)*Parameters!$D$13</f>
        <v>3780.1239591257881</v>
      </c>
      <c r="E875" s="27">
        <f>MAX(0,$C875-Parameters!$C$14)*Parameters!$D$14</f>
        <v>2780.1239591257881</v>
      </c>
      <c r="F875" s="58">
        <f>MAX(0,$C875-Parameters!$C$15)*Parameters!$D$15</f>
        <v>1780.1239591257881</v>
      </c>
      <c r="G875" s="59">
        <f t="shared" si="123"/>
        <v>8340.3718773773653</v>
      </c>
      <c r="H875" s="59">
        <f>IF(D875=0,0,Parameters!$C$13*Parameters!$D$13)+IF(E875=0,0,Parameters!$C$14*Parameters!$D$14)+IF(F875=0,0,Parameters!$C$15*Parameters!$D$15)</f>
        <v>24000</v>
      </c>
      <c r="I875" s="60">
        <f t="shared" si="131"/>
        <v>0.34751549489072353</v>
      </c>
      <c r="J875" s="58">
        <f>'S(t) modelling'!H867</f>
        <v>103.0106435465711</v>
      </c>
      <c r="K875" s="57">
        <f>MAX(0,$J875-Parameters!$C$13)*Parameters!$D$13</f>
        <v>3301.0643546571105</v>
      </c>
      <c r="L875" s="27">
        <f>MAX(0,$J875-Parameters!$C$14)*Parameters!$D$14</f>
        <v>2301.0643546571105</v>
      </c>
      <c r="M875" s="58">
        <f>MAX(0,$J875-Parameters!$C$15)*Parameters!$D$15</f>
        <v>1301.0643546571102</v>
      </c>
      <c r="N875" s="61">
        <f t="shared" si="124"/>
        <v>6903.193063971331</v>
      </c>
      <c r="O875" s="59">
        <f>IF(K875=0,0,Parameters!$C$13*Parameters!$D$13)+IF(L875=0,0,Parameters!$C$14*Parameters!$D$14)+IF(M875=0,0,Parameters!$C$15*Parameters!$D$15)</f>
        <v>24000</v>
      </c>
      <c r="P875" s="60">
        <f t="shared" si="126"/>
        <v>0.28763304433213877</v>
      </c>
      <c r="R875" s="56">
        <f t="shared" si="127"/>
        <v>861</v>
      </c>
      <c r="S875" s="57">
        <f>MAX(0,$C875-Parameters!$C$16)*Parameters!$D$16</f>
        <v>1780.1239591257881</v>
      </c>
      <c r="T875" s="58">
        <f>MAX(0,$C875-Parameters!$D$17)*Parameters!$D$17</f>
        <v>780.12395912578825</v>
      </c>
      <c r="U875" s="70">
        <f t="shared" si="125"/>
        <v>2560.2479182515763</v>
      </c>
      <c r="V875" s="71">
        <f>IF(S875=0,0,Parameters!$C$16*Parameters!$D$16)+IF(T875=0,0,Parameters!$C$17*Parameters!$D$17)</f>
        <v>19000</v>
      </c>
      <c r="W875" s="60">
        <f t="shared" si="128"/>
        <v>0.1347498904342935</v>
      </c>
      <c r="X875" s="57">
        <f>MAX(0,$J875-Parameters!$C$16)*Parameters!$D$16</f>
        <v>1301.0643546571102</v>
      </c>
      <c r="Y875" s="27">
        <f>MAX(0,$J875-Parameters!$C$17)*Parameters!$D$17</f>
        <v>301.0643546571103</v>
      </c>
      <c r="Z875" s="72">
        <f t="shared" si="129"/>
        <v>1602.1287093142205</v>
      </c>
      <c r="AA875" s="61">
        <f>IF(X875=0,0,Parameters!$C$16*Parameters!$D$16)+IF(Y875=0,0,Parameters!$C$17*Parameters!$D$17)</f>
        <v>19000</v>
      </c>
      <c r="AB875" s="60">
        <f t="shared" si="130"/>
        <v>8.4322563648116869E-2</v>
      </c>
    </row>
    <row r="876" spans="2:28" x14ac:dyDescent="0.3">
      <c r="B876" s="56">
        <f>'S(t) modelling'!A868</f>
        <v>862</v>
      </c>
      <c r="C876" s="57">
        <f>'S(t) modelling'!E868</f>
        <v>103.03271366487523</v>
      </c>
      <c r="D876" s="57">
        <f>MAX(0,$C876-Parameters!$C$13)*Parameters!$D$13</f>
        <v>3303.2713664875232</v>
      </c>
      <c r="E876" s="27">
        <f>MAX(0,$C876-Parameters!$C$14)*Parameters!$D$14</f>
        <v>2303.2713664875232</v>
      </c>
      <c r="F876" s="58">
        <f>MAX(0,$C876-Parameters!$C$15)*Parameters!$D$15</f>
        <v>1303.2713664875232</v>
      </c>
      <c r="G876" s="59">
        <f t="shared" si="123"/>
        <v>6909.8140994625701</v>
      </c>
      <c r="H876" s="59">
        <f>IF(D876=0,0,Parameters!$C$13*Parameters!$D$13)+IF(E876=0,0,Parameters!$C$14*Parameters!$D$14)+IF(F876=0,0,Parameters!$C$15*Parameters!$D$15)</f>
        <v>24000</v>
      </c>
      <c r="I876" s="60">
        <f t="shared" si="131"/>
        <v>0.28790892081094044</v>
      </c>
      <c r="J876" s="58">
        <f>'S(t) modelling'!H868</f>
        <v>114.58448349195835</v>
      </c>
      <c r="K876" s="57">
        <f>MAX(0,$J876-Parameters!$C$13)*Parameters!$D$13</f>
        <v>4458.4483491958354</v>
      </c>
      <c r="L876" s="27">
        <f>MAX(0,$J876-Parameters!$C$14)*Parameters!$D$14</f>
        <v>3458.4483491958354</v>
      </c>
      <c r="M876" s="58">
        <f>MAX(0,$J876-Parameters!$C$15)*Parameters!$D$15</f>
        <v>2458.4483491958354</v>
      </c>
      <c r="N876" s="61">
        <f t="shared" si="124"/>
        <v>10375.345047587507</v>
      </c>
      <c r="O876" s="59">
        <f>IF(K876=0,0,Parameters!$C$13*Parameters!$D$13)+IF(L876=0,0,Parameters!$C$14*Parameters!$D$14)+IF(M876=0,0,Parameters!$C$15*Parameters!$D$15)</f>
        <v>24000</v>
      </c>
      <c r="P876" s="60">
        <f t="shared" si="126"/>
        <v>0.43230604364947944</v>
      </c>
      <c r="R876" s="56">
        <f t="shared" si="127"/>
        <v>862</v>
      </c>
      <c r="S876" s="57">
        <f>MAX(0,$C876-Parameters!$C$16)*Parameters!$D$16</f>
        <v>1303.2713664875232</v>
      </c>
      <c r="T876" s="58">
        <f>MAX(0,$C876-Parameters!$D$17)*Parameters!$D$17</f>
        <v>303.27136648752315</v>
      </c>
      <c r="U876" s="70">
        <f t="shared" si="125"/>
        <v>1606.5427329750464</v>
      </c>
      <c r="V876" s="71">
        <f>IF(S876=0,0,Parameters!$C$16*Parameters!$D$16)+IF(T876=0,0,Parameters!$C$17*Parameters!$D$17)</f>
        <v>19000</v>
      </c>
      <c r="W876" s="60">
        <f t="shared" si="128"/>
        <v>8.4554880682897182E-2</v>
      </c>
      <c r="X876" s="57">
        <f>MAX(0,$J876-Parameters!$C$16)*Parameters!$D$16</f>
        <v>2458.4483491958354</v>
      </c>
      <c r="Y876" s="27">
        <f>MAX(0,$J876-Parameters!$C$17)*Parameters!$D$17</f>
        <v>1458.4483491958351</v>
      </c>
      <c r="Z876" s="72">
        <f t="shared" si="129"/>
        <v>3916.8966983916707</v>
      </c>
      <c r="AA876" s="61">
        <f>IF(X876=0,0,Parameters!$C$16*Parameters!$D$16)+IF(Y876=0,0,Parameters!$C$17*Parameters!$D$17)</f>
        <v>19000</v>
      </c>
      <c r="AB876" s="60">
        <f t="shared" si="130"/>
        <v>0.20615245781008792</v>
      </c>
    </row>
    <row r="877" spans="2:28" x14ac:dyDescent="0.3">
      <c r="B877" s="56">
        <f>'S(t) modelling'!A869</f>
        <v>863</v>
      </c>
      <c r="C877" s="57">
        <f>'S(t) modelling'!E869</f>
        <v>101.55332944483345</v>
      </c>
      <c r="D877" s="57">
        <f>MAX(0,$C877-Parameters!$C$13)*Parameters!$D$13</f>
        <v>3155.3329444833453</v>
      </c>
      <c r="E877" s="27">
        <f>MAX(0,$C877-Parameters!$C$14)*Parameters!$D$14</f>
        <v>2155.3329444833453</v>
      </c>
      <c r="F877" s="58">
        <f>MAX(0,$C877-Parameters!$C$15)*Parameters!$D$15</f>
        <v>1155.3329444833453</v>
      </c>
      <c r="G877" s="59">
        <f t="shared" si="123"/>
        <v>6465.9988334500358</v>
      </c>
      <c r="H877" s="59">
        <f>IF(D877=0,0,Parameters!$C$13*Parameters!$D$13)+IF(E877=0,0,Parameters!$C$14*Parameters!$D$14)+IF(F877=0,0,Parameters!$C$15*Parameters!$D$15)</f>
        <v>24000</v>
      </c>
      <c r="I877" s="60">
        <f t="shared" si="131"/>
        <v>0.26941661806041817</v>
      </c>
      <c r="J877" s="58">
        <f>'S(t) modelling'!H869</f>
        <v>112.47212209941071</v>
      </c>
      <c r="K877" s="57">
        <f>MAX(0,$J877-Parameters!$C$13)*Parameters!$D$13</f>
        <v>4247.2122099410708</v>
      </c>
      <c r="L877" s="27">
        <f>MAX(0,$J877-Parameters!$C$14)*Parameters!$D$14</f>
        <v>3247.2122099410713</v>
      </c>
      <c r="M877" s="58">
        <f>MAX(0,$J877-Parameters!$C$15)*Parameters!$D$15</f>
        <v>2247.2122099410713</v>
      </c>
      <c r="N877" s="61">
        <f t="shared" si="124"/>
        <v>9741.6366298232133</v>
      </c>
      <c r="O877" s="59">
        <f>IF(K877=0,0,Parameters!$C$13*Parameters!$D$13)+IF(L877=0,0,Parameters!$C$14*Parameters!$D$14)+IF(M877=0,0,Parameters!$C$15*Parameters!$D$15)</f>
        <v>24000</v>
      </c>
      <c r="P877" s="60">
        <f t="shared" si="126"/>
        <v>0.40590152624263387</v>
      </c>
      <c r="R877" s="56">
        <f t="shared" si="127"/>
        <v>863</v>
      </c>
      <c r="S877" s="57">
        <f>MAX(0,$C877-Parameters!$C$16)*Parameters!$D$16</f>
        <v>1155.3329444833453</v>
      </c>
      <c r="T877" s="58">
        <f>MAX(0,$C877-Parameters!$D$17)*Parameters!$D$17</f>
        <v>155.33294448334516</v>
      </c>
      <c r="U877" s="70">
        <f t="shared" si="125"/>
        <v>1310.6658889666905</v>
      </c>
      <c r="V877" s="71">
        <f>IF(S877=0,0,Parameters!$C$16*Parameters!$D$16)+IF(T877=0,0,Parameters!$C$17*Parameters!$D$17)</f>
        <v>19000</v>
      </c>
      <c r="W877" s="60">
        <f t="shared" si="128"/>
        <v>6.8982415208773185E-2</v>
      </c>
      <c r="X877" s="57">
        <f>MAX(0,$J877-Parameters!$C$16)*Parameters!$D$16</f>
        <v>2247.2122099410713</v>
      </c>
      <c r="Y877" s="27">
        <f>MAX(0,$J877-Parameters!$C$17)*Parameters!$D$17</f>
        <v>1247.2122099410713</v>
      </c>
      <c r="Z877" s="72">
        <f t="shared" si="129"/>
        <v>3494.4244198821425</v>
      </c>
      <c r="AA877" s="61">
        <f>IF(X877=0,0,Parameters!$C$16*Parameters!$D$16)+IF(Y877=0,0,Parameters!$C$17*Parameters!$D$17)</f>
        <v>19000</v>
      </c>
      <c r="AB877" s="60">
        <f t="shared" si="130"/>
        <v>0.18391707473063909</v>
      </c>
    </row>
    <row r="878" spans="2:28" x14ac:dyDescent="0.3">
      <c r="B878" s="56">
        <f>'S(t) modelling'!A870</f>
        <v>864</v>
      </c>
      <c r="C878" s="57">
        <f>'S(t) modelling'!E870</f>
        <v>101.67246413975705</v>
      </c>
      <c r="D878" s="57">
        <f>MAX(0,$C878-Parameters!$C$13)*Parameters!$D$13</f>
        <v>3167.2464139757053</v>
      </c>
      <c r="E878" s="27">
        <f>MAX(0,$C878-Parameters!$C$14)*Parameters!$D$14</f>
        <v>2167.2464139757053</v>
      </c>
      <c r="F878" s="58">
        <f>MAX(0,$C878-Parameters!$C$15)*Parameters!$D$15</f>
        <v>1167.2464139757053</v>
      </c>
      <c r="G878" s="59">
        <f t="shared" si="123"/>
        <v>6501.7392419271164</v>
      </c>
      <c r="H878" s="59">
        <f>IF(D878=0,0,Parameters!$C$13*Parameters!$D$13)+IF(E878=0,0,Parameters!$C$14*Parameters!$D$14)+IF(F878=0,0,Parameters!$C$15*Parameters!$D$15)</f>
        <v>24000</v>
      </c>
      <c r="I878" s="60">
        <f t="shared" si="131"/>
        <v>0.27090580174696316</v>
      </c>
      <c r="J878" s="58">
        <f>'S(t) modelling'!H870</f>
        <v>97.099317512394208</v>
      </c>
      <c r="K878" s="57">
        <f>MAX(0,$J878-Parameters!$C$13)*Parameters!$D$13</f>
        <v>2709.9317512394209</v>
      </c>
      <c r="L878" s="27">
        <f>MAX(0,$J878-Parameters!$C$14)*Parameters!$D$14</f>
        <v>1709.9317512394209</v>
      </c>
      <c r="M878" s="58">
        <f>MAX(0,$J878-Parameters!$C$15)*Parameters!$D$15</f>
        <v>709.93175123942081</v>
      </c>
      <c r="N878" s="61">
        <f t="shared" si="124"/>
        <v>5129.7952537182628</v>
      </c>
      <c r="O878" s="59">
        <f>IF(K878=0,0,Parameters!$C$13*Parameters!$D$13)+IF(L878=0,0,Parameters!$C$14*Parameters!$D$14)+IF(M878=0,0,Parameters!$C$15*Parameters!$D$15)</f>
        <v>24000</v>
      </c>
      <c r="P878" s="60">
        <f t="shared" si="126"/>
        <v>0.21374146890492762</v>
      </c>
      <c r="R878" s="56">
        <f t="shared" si="127"/>
        <v>864</v>
      </c>
      <c r="S878" s="57">
        <f>MAX(0,$C878-Parameters!$C$16)*Parameters!$D$16</f>
        <v>1167.2464139757053</v>
      </c>
      <c r="T878" s="58">
        <f>MAX(0,$C878-Parameters!$D$17)*Parameters!$D$17</f>
        <v>167.24641397570537</v>
      </c>
      <c r="U878" s="70">
        <f t="shared" si="125"/>
        <v>1334.4928279514106</v>
      </c>
      <c r="V878" s="71">
        <f>IF(S878=0,0,Parameters!$C$16*Parameters!$D$16)+IF(T878=0,0,Parameters!$C$17*Parameters!$D$17)</f>
        <v>19000</v>
      </c>
      <c r="W878" s="60">
        <f t="shared" si="128"/>
        <v>7.0236464629021611E-2</v>
      </c>
      <c r="X878" s="57">
        <f>MAX(0,$J878-Parameters!$C$16)*Parameters!$D$16</f>
        <v>709.93175123942081</v>
      </c>
      <c r="Y878" s="27">
        <f>MAX(0,$J878-Parameters!$C$17)*Parameters!$D$17</f>
        <v>0</v>
      </c>
      <c r="Z878" s="72">
        <f t="shared" si="129"/>
        <v>709.93175123942081</v>
      </c>
      <c r="AA878" s="61">
        <f>IF(X878=0,0,Parameters!$C$16*Parameters!$D$16)+IF(Y878=0,0,Parameters!$C$17*Parameters!$D$17)</f>
        <v>9000</v>
      </c>
      <c r="AB878" s="60">
        <f t="shared" si="130"/>
        <v>7.8881305693268983E-2</v>
      </c>
    </row>
    <row r="879" spans="2:28" x14ac:dyDescent="0.3">
      <c r="B879" s="56">
        <f>'S(t) modelling'!A871</f>
        <v>865</v>
      </c>
      <c r="C879" s="57">
        <f>'S(t) modelling'!E871</f>
        <v>95.666607817243744</v>
      </c>
      <c r="D879" s="57">
        <f>MAX(0,$C879-Parameters!$C$13)*Parameters!$D$13</f>
        <v>2566.6607817243744</v>
      </c>
      <c r="E879" s="27">
        <f>MAX(0,$C879-Parameters!$C$14)*Parameters!$D$14</f>
        <v>1566.6607817243744</v>
      </c>
      <c r="F879" s="58">
        <f>MAX(0,$C879-Parameters!$C$15)*Parameters!$D$15</f>
        <v>566.66078172437437</v>
      </c>
      <c r="G879" s="59">
        <f t="shared" si="123"/>
        <v>4699.9823451731227</v>
      </c>
      <c r="H879" s="59">
        <f>IF(D879=0,0,Parameters!$C$13*Parameters!$D$13)+IF(E879=0,0,Parameters!$C$14*Parameters!$D$14)+IF(F879=0,0,Parameters!$C$15*Parameters!$D$15)</f>
        <v>24000</v>
      </c>
      <c r="I879" s="60">
        <f t="shared" si="131"/>
        <v>0.19583259771554679</v>
      </c>
      <c r="J879" s="58">
        <f>'S(t) modelling'!H871</f>
        <v>100.84577687556873</v>
      </c>
      <c r="K879" s="57">
        <f>MAX(0,$J879-Parameters!$C$13)*Parameters!$D$13</f>
        <v>3084.5776875568731</v>
      </c>
      <c r="L879" s="27">
        <f>MAX(0,$J879-Parameters!$C$14)*Parameters!$D$14</f>
        <v>2084.5776875568731</v>
      </c>
      <c r="M879" s="58">
        <f>MAX(0,$J879-Parameters!$C$15)*Parameters!$D$15</f>
        <v>1084.5776875568731</v>
      </c>
      <c r="N879" s="61">
        <f t="shared" si="124"/>
        <v>6253.7330626706189</v>
      </c>
      <c r="O879" s="59">
        <f>IF(K879=0,0,Parameters!$C$13*Parameters!$D$13)+IF(L879=0,0,Parameters!$C$14*Parameters!$D$14)+IF(M879=0,0,Parameters!$C$15*Parameters!$D$15)</f>
        <v>24000</v>
      </c>
      <c r="P879" s="60">
        <f t="shared" si="126"/>
        <v>0.26057221094460914</v>
      </c>
      <c r="R879" s="56">
        <f t="shared" si="127"/>
        <v>865</v>
      </c>
      <c r="S879" s="57">
        <f>MAX(0,$C879-Parameters!$C$16)*Parameters!$D$16</f>
        <v>566.66078172437437</v>
      </c>
      <c r="T879" s="58">
        <f>MAX(0,$C879-Parameters!$D$17)*Parameters!$D$17</f>
        <v>0</v>
      </c>
      <c r="U879" s="70">
        <f t="shared" si="125"/>
        <v>566.66078172437437</v>
      </c>
      <c r="V879" s="71">
        <f>IF(S879=0,0,Parameters!$C$16*Parameters!$D$16)+IF(T879=0,0,Parameters!$C$17*Parameters!$D$17)</f>
        <v>9000</v>
      </c>
      <c r="W879" s="60">
        <f t="shared" si="128"/>
        <v>6.2962309080486042E-2</v>
      </c>
      <c r="X879" s="57">
        <f>MAX(0,$J879-Parameters!$C$16)*Parameters!$D$16</f>
        <v>1084.5776875568731</v>
      </c>
      <c r="Y879" s="27">
        <f>MAX(0,$J879-Parameters!$C$17)*Parameters!$D$17</f>
        <v>84.577687556873116</v>
      </c>
      <c r="Z879" s="72">
        <f t="shared" si="129"/>
        <v>1169.1553751137462</v>
      </c>
      <c r="AA879" s="61">
        <f>IF(X879=0,0,Parameters!$C$16*Parameters!$D$16)+IF(Y879=0,0,Parameters!$C$17*Parameters!$D$17)</f>
        <v>19000</v>
      </c>
      <c r="AB879" s="60">
        <f t="shared" si="130"/>
        <v>6.1534493427039275E-2</v>
      </c>
    </row>
    <row r="880" spans="2:28" x14ac:dyDescent="0.3">
      <c r="B880" s="56">
        <f>'S(t) modelling'!A872</f>
        <v>866</v>
      </c>
      <c r="C880" s="57">
        <f>'S(t) modelling'!E872</f>
        <v>102.07241287054977</v>
      </c>
      <c r="D880" s="57">
        <f>MAX(0,$C880-Parameters!$C$13)*Parameters!$D$13</f>
        <v>3207.241287054977</v>
      </c>
      <c r="E880" s="27">
        <f>MAX(0,$C880-Parameters!$C$14)*Parameters!$D$14</f>
        <v>2207.241287054977</v>
      </c>
      <c r="F880" s="58">
        <f>MAX(0,$C880-Parameters!$C$15)*Parameters!$D$15</f>
        <v>1207.241287054977</v>
      </c>
      <c r="G880" s="59">
        <f t="shared" si="123"/>
        <v>6621.7238611649309</v>
      </c>
      <c r="H880" s="59">
        <f>IF(D880=0,0,Parameters!$C$13*Parameters!$D$13)+IF(E880=0,0,Parameters!$C$14*Parameters!$D$14)+IF(F880=0,0,Parameters!$C$15*Parameters!$D$15)</f>
        <v>24000</v>
      </c>
      <c r="I880" s="60">
        <f t="shared" si="131"/>
        <v>0.27590516088187211</v>
      </c>
      <c r="J880" s="58">
        <f>'S(t) modelling'!H872</f>
        <v>97.469004876642202</v>
      </c>
      <c r="K880" s="57">
        <f>MAX(0,$J880-Parameters!$C$13)*Parameters!$D$13</f>
        <v>2746.9004876642202</v>
      </c>
      <c r="L880" s="27">
        <f>MAX(0,$J880-Parameters!$C$14)*Parameters!$D$14</f>
        <v>1746.9004876642202</v>
      </c>
      <c r="M880" s="58">
        <f>MAX(0,$J880-Parameters!$C$15)*Parameters!$D$15</f>
        <v>746.90048766422024</v>
      </c>
      <c r="N880" s="61">
        <f t="shared" si="124"/>
        <v>5240.7014629926607</v>
      </c>
      <c r="O880" s="59">
        <f>IF(K880=0,0,Parameters!$C$13*Parameters!$D$13)+IF(L880=0,0,Parameters!$C$14*Parameters!$D$14)+IF(M880=0,0,Parameters!$C$15*Parameters!$D$15)</f>
        <v>24000</v>
      </c>
      <c r="P880" s="60">
        <f t="shared" si="126"/>
        <v>0.21836256095802753</v>
      </c>
      <c r="R880" s="56">
        <f t="shared" si="127"/>
        <v>866</v>
      </c>
      <c r="S880" s="57">
        <f>MAX(0,$C880-Parameters!$C$16)*Parameters!$D$16</f>
        <v>1207.241287054977</v>
      </c>
      <c r="T880" s="58">
        <f>MAX(0,$C880-Parameters!$D$17)*Parameters!$D$17</f>
        <v>207.24128705497691</v>
      </c>
      <c r="U880" s="70">
        <f t="shared" si="125"/>
        <v>1414.4825741099539</v>
      </c>
      <c r="V880" s="71">
        <f>IF(S880=0,0,Parameters!$C$16*Parameters!$D$16)+IF(T880=0,0,Parameters!$C$17*Parameters!$D$17)</f>
        <v>19000</v>
      </c>
      <c r="W880" s="60">
        <f t="shared" si="128"/>
        <v>7.4446451268944946E-2</v>
      </c>
      <c r="X880" s="57">
        <f>MAX(0,$J880-Parameters!$C$16)*Parameters!$D$16</f>
        <v>746.90048766422024</v>
      </c>
      <c r="Y880" s="27">
        <f>MAX(0,$J880-Parameters!$C$17)*Parameters!$D$17</f>
        <v>0</v>
      </c>
      <c r="Z880" s="72">
        <f t="shared" si="129"/>
        <v>746.90048766422024</v>
      </c>
      <c r="AA880" s="61">
        <f>IF(X880=0,0,Parameters!$C$16*Parameters!$D$16)+IF(Y880=0,0,Parameters!$C$17*Parameters!$D$17)</f>
        <v>9000</v>
      </c>
      <c r="AB880" s="60">
        <f t="shared" si="130"/>
        <v>8.2988943073802252E-2</v>
      </c>
    </row>
    <row r="881" spans="2:28" x14ac:dyDescent="0.3">
      <c r="B881" s="56">
        <f>'S(t) modelling'!A873</f>
        <v>867</v>
      </c>
      <c r="C881" s="57">
        <f>'S(t) modelling'!E873</f>
        <v>98.897136406691473</v>
      </c>
      <c r="D881" s="57">
        <f>MAX(0,$C881-Parameters!$C$13)*Parameters!$D$13</f>
        <v>2889.7136406691475</v>
      </c>
      <c r="E881" s="27">
        <f>MAX(0,$C881-Parameters!$C$14)*Parameters!$D$14</f>
        <v>1889.7136406691473</v>
      </c>
      <c r="F881" s="58">
        <f>MAX(0,$C881-Parameters!$C$15)*Parameters!$D$15</f>
        <v>889.71364066914725</v>
      </c>
      <c r="G881" s="59">
        <f t="shared" si="123"/>
        <v>5669.140922007442</v>
      </c>
      <c r="H881" s="59">
        <f>IF(D881=0,0,Parameters!$C$13*Parameters!$D$13)+IF(E881=0,0,Parameters!$C$14*Parameters!$D$14)+IF(F881=0,0,Parameters!$C$15*Parameters!$D$15)</f>
        <v>24000</v>
      </c>
      <c r="I881" s="60">
        <f t="shared" si="131"/>
        <v>0.23621420508364341</v>
      </c>
      <c r="J881" s="58">
        <f>'S(t) modelling'!H873</f>
        <v>101.10705865185329</v>
      </c>
      <c r="K881" s="57">
        <f>MAX(0,$J881-Parameters!$C$13)*Parameters!$D$13</f>
        <v>3110.7058651853295</v>
      </c>
      <c r="L881" s="27">
        <f>MAX(0,$J881-Parameters!$C$14)*Parameters!$D$14</f>
        <v>2110.7058651853295</v>
      </c>
      <c r="M881" s="58">
        <f>MAX(0,$J881-Parameters!$C$15)*Parameters!$D$15</f>
        <v>1110.7058651853295</v>
      </c>
      <c r="N881" s="61">
        <f t="shared" si="124"/>
        <v>6332.1175955559884</v>
      </c>
      <c r="O881" s="59">
        <f>IF(K881=0,0,Parameters!$C$13*Parameters!$D$13)+IF(L881=0,0,Parameters!$C$14*Parameters!$D$14)+IF(M881=0,0,Parameters!$C$15*Parameters!$D$15)</f>
        <v>24000</v>
      </c>
      <c r="P881" s="60">
        <f t="shared" si="126"/>
        <v>0.26383823314816618</v>
      </c>
      <c r="R881" s="56">
        <f t="shared" si="127"/>
        <v>867</v>
      </c>
      <c r="S881" s="57">
        <f>MAX(0,$C881-Parameters!$C$16)*Parameters!$D$16</f>
        <v>889.71364066914725</v>
      </c>
      <c r="T881" s="58">
        <f>MAX(0,$C881-Parameters!$D$17)*Parameters!$D$17</f>
        <v>0</v>
      </c>
      <c r="U881" s="70">
        <f t="shared" si="125"/>
        <v>889.71364066914725</v>
      </c>
      <c r="V881" s="71">
        <f>IF(S881=0,0,Parameters!$C$16*Parameters!$D$16)+IF(T881=0,0,Parameters!$C$17*Parameters!$D$17)</f>
        <v>9000</v>
      </c>
      <c r="W881" s="60">
        <f t="shared" si="128"/>
        <v>9.8857071185460804E-2</v>
      </c>
      <c r="X881" s="57">
        <f>MAX(0,$J881-Parameters!$C$16)*Parameters!$D$16</f>
        <v>1110.7058651853295</v>
      </c>
      <c r="Y881" s="27">
        <f>MAX(0,$J881-Parameters!$C$17)*Parameters!$D$17</f>
        <v>110.70586518532934</v>
      </c>
      <c r="Z881" s="72">
        <f t="shared" si="129"/>
        <v>1221.4117303706589</v>
      </c>
      <c r="AA881" s="61">
        <f>IF(X881=0,0,Parameters!$C$16*Parameters!$D$16)+IF(Y881=0,0,Parameters!$C$17*Parameters!$D$17)</f>
        <v>19000</v>
      </c>
      <c r="AB881" s="60">
        <f t="shared" si="130"/>
        <v>6.428482791424521E-2</v>
      </c>
    </row>
    <row r="882" spans="2:28" x14ac:dyDescent="0.3">
      <c r="B882" s="56">
        <f>'S(t) modelling'!A874</f>
        <v>868</v>
      </c>
      <c r="C882" s="57">
        <f>'S(t) modelling'!E874</f>
        <v>118.08375501514436</v>
      </c>
      <c r="D882" s="57">
        <f>MAX(0,$C882-Parameters!$C$13)*Parameters!$D$13</f>
        <v>4808.3755015144361</v>
      </c>
      <c r="E882" s="27">
        <f>MAX(0,$C882-Parameters!$C$14)*Parameters!$D$14</f>
        <v>3808.3755015144361</v>
      </c>
      <c r="F882" s="58">
        <f>MAX(0,$C882-Parameters!$C$15)*Parameters!$D$15</f>
        <v>2808.3755015144361</v>
      </c>
      <c r="G882" s="59">
        <f t="shared" si="123"/>
        <v>11425.126504543308</v>
      </c>
      <c r="H882" s="59">
        <f>IF(D882=0,0,Parameters!$C$13*Parameters!$D$13)+IF(E882=0,0,Parameters!$C$14*Parameters!$D$14)+IF(F882=0,0,Parameters!$C$15*Parameters!$D$15)</f>
        <v>24000</v>
      </c>
      <c r="I882" s="60">
        <f t="shared" si="131"/>
        <v>0.47604693768930451</v>
      </c>
      <c r="J882" s="58">
        <f>'S(t) modelling'!H874</f>
        <v>125.42507929510251</v>
      </c>
      <c r="K882" s="57">
        <f>MAX(0,$J882-Parameters!$C$13)*Parameters!$D$13</f>
        <v>5542.5079295102505</v>
      </c>
      <c r="L882" s="27">
        <f>MAX(0,$J882-Parameters!$C$14)*Parameters!$D$14</f>
        <v>4542.5079295102505</v>
      </c>
      <c r="M882" s="58">
        <f>MAX(0,$J882-Parameters!$C$15)*Parameters!$D$15</f>
        <v>3542.5079295102505</v>
      </c>
      <c r="N882" s="61">
        <f t="shared" si="124"/>
        <v>13627.523788530751</v>
      </c>
      <c r="O882" s="59">
        <f>IF(K882=0,0,Parameters!$C$13*Parameters!$D$13)+IF(L882=0,0,Parameters!$C$14*Parameters!$D$14)+IF(M882=0,0,Parameters!$C$15*Parameters!$D$15)</f>
        <v>24000</v>
      </c>
      <c r="P882" s="60">
        <f t="shared" si="126"/>
        <v>0.56781349118878133</v>
      </c>
      <c r="R882" s="56">
        <f t="shared" si="127"/>
        <v>868</v>
      </c>
      <c r="S882" s="57">
        <f>MAX(0,$C882-Parameters!$C$16)*Parameters!$D$16</f>
        <v>2808.3755015144361</v>
      </c>
      <c r="T882" s="58">
        <f>MAX(0,$C882-Parameters!$D$17)*Parameters!$D$17</f>
        <v>1808.3755015144361</v>
      </c>
      <c r="U882" s="70">
        <f t="shared" si="125"/>
        <v>4616.7510030288722</v>
      </c>
      <c r="V882" s="71">
        <f>IF(S882=0,0,Parameters!$C$16*Parameters!$D$16)+IF(T882=0,0,Parameters!$C$17*Parameters!$D$17)</f>
        <v>19000</v>
      </c>
      <c r="W882" s="60">
        <f t="shared" si="128"/>
        <v>0.24298689489625644</v>
      </c>
      <c r="X882" s="57">
        <f>MAX(0,$J882-Parameters!$C$16)*Parameters!$D$16</f>
        <v>3542.5079295102505</v>
      </c>
      <c r="Y882" s="27">
        <f>MAX(0,$J882-Parameters!$C$17)*Parameters!$D$17</f>
        <v>2542.5079295102505</v>
      </c>
      <c r="Z882" s="72">
        <f t="shared" si="129"/>
        <v>6085.015859020501</v>
      </c>
      <c r="AA882" s="61">
        <f>IF(X882=0,0,Parameters!$C$16*Parameters!$D$16)+IF(Y882=0,0,Parameters!$C$17*Parameters!$D$17)</f>
        <v>19000</v>
      </c>
      <c r="AB882" s="60">
        <f t="shared" si="130"/>
        <v>0.32026399258002636</v>
      </c>
    </row>
    <row r="883" spans="2:28" x14ac:dyDescent="0.3">
      <c r="B883" s="56">
        <f>'S(t) modelling'!A875</f>
        <v>869</v>
      </c>
      <c r="C883" s="57">
        <f>'S(t) modelling'!E875</f>
        <v>103.80974087994053</v>
      </c>
      <c r="D883" s="57">
        <f>MAX(0,$C883-Parameters!$C$13)*Parameters!$D$13</f>
        <v>3380.9740879940537</v>
      </c>
      <c r="E883" s="27">
        <f>MAX(0,$C883-Parameters!$C$14)*Parameters!$D$14</f>
        <v>2380.9740879940537</v>
      </c>
      <c r="F883" s="58">
        <f>MAX(0,$C883-Parameters!$C$15)*Parameters!$D$15</f>
        <v>1380.9740879940534</v>
      </c>
      <c r="G883" s="59">
        <f t="shared" ref="G883:G946" si="132">SUM(D883:F883)</f>
        <v>7142.922263982161</v>
      </c>
      <c r="H883" s="59">
        <f>IF(D883=0,0,Parameters!$C$13*Parameters!$D$13)+IF(E883=0,0,Parameters!$C$14*Parameters!$D$14)+IF(F883=0,0,Parameters!$C$15*Parameters!$D$15)</f>
        <v>24000</v>
      </c>
      <c r="I883" s="60">
        <f t="shared" si="131"/>
        <v>0.29762176099925669</v>
      </c>
      <c r="J883" s="58">
        <f>'S(t) modelling'!H875</f>
        <v>120.53798936600572</v>
      </c>
      <c r="K883" s="57">
        <f>MAX(0,$J883-Parameters!$C$13)*Parameters!$D$13</f>
        <v>5053.7989366005713</v>
      </c>
      <c r="L883" s="27">
        <f>MAX(0,$J883-Parameters!$C$14)*Parameters!$D$14</f>
        <v>4053.7989366005718</v>
      </c>
      <c r="M883" s="58">
        <f>MAX(0,$J883-Parameters!$C$15)*Parameters!$D$15</f>
        <v>3053.7989366005718</v>
      </c>
      <c r="N883" s="61">
        <f t="shared" ref="N883:N946" si="133">SUM(K883:M883)</f>
        <v>12161.396809801714</v>
      </c>
      <c r="O883" s="59">
        <f>IF(K883=0,0,Parameters!$C$13*Parameters!$D$13)+IF(L883=0,0,Parameters!$C$14*Parameters!$D$14)+IF(M883=0,0,Parameters!$C$15*Parameters!$D$15)</f>
        <v>24000</v>
      </c>
      <c r="P883" s="60">
        <f t="shared" si="126"/>
        <v>0.50672486707507136</v>
      </c>
      <c r="R883" s="56">
        <f t="shared" si="127"/>
        <v>869</v>
      </c>
      <c r="S883" s="57">
        <f>MAX(0,$C883-Parameters!$C$16)*Parameters!$D$16</f>
        <v>1380.9740879940534</v>
      </c>
      <c r="T883" s="58">
        <f>MAX(0,$C883-Parameters!$D$17)*Parameters!$D$17</f>
        <v>380.97408799405343</v>
      </c>
      <c r="U883" s="70">
        <f t="shared" ref="U883:U946" si="134">SUM(S883:T883)</f>
        <v>1761.9481759881069</v>
      </c>
      <c r="V883" s="71">
        <f>IF(S883=0,0,Parameters!$C$16*Parameters!$D$16)+IF(T883=0,0,Parameters!$C$17*Parameters!$D$17)</f>
        <v>19000</v>
      </c>
      <c r="W883" s="60">
        <f t="shared" si="128"/>
        <v>9.2734114525689831E-2</v>
      </c>
      <c r="X883" s="57">
        <f>MAX(0,$J883-Parameters!$C$16)*Parameters!$D$16</f>
        <v>3053.7989366005718</v>
      </c>
      <c r="Y883" s="27">
        <f>MAX(0,$J883-Parameters!$C$17)*Parameters!$D$17</f>
        <v>2053.7989366005718</v>
      </c>
      <c r="Z883" s="72">
        <f t="shared" si="129"/>
        <v>5107.5978732011436</v>
      </c>
      <c r="AA883" s="61">
        <f>IF(X883=0,0,Parameters!$C$16*Parameters!$D$16)+IF(Y883=0,0,Parameters!$C$17*Parameters!$D$17)</f>
        <v>19000</v>
      </c>
      <c r="AB883" s="60">
        <f t="shared" si="130"/>
        <v>0.26882094069479701</v>
      </c>
    </row>
    <row r="884" spans="2:28" x14ac:dyDescent="0.3">
      <c r="B884" s="56">
        <f>'S(t) modelling'!A876</f>
        <v>870</v>
      </c>
      <c r="C884" s="57">
        <f>'S(t) modelling'!E876</f>
        <v>95.679916165352353</v>
      </c>
      <c r="D884" s="57">
        <f>MAX(0,$C884-Parameters!$C$13)*Parameters!$D$13</f>
        <v>2567.9916165352352</v>
      </c>
      <c r="E884" s="27">
        <f>MAX(0,$C884-Parameters!$C$14)*Parameters!$D$14</f>
        <v>1567.9916165352352</v>
      </c>
      <c r="F884" s="58">
        <f>MAX(0,$C884-Parameters!$C$15)*Parameters!$D$15</f>
        <v>567.99161653523527</v>
      </c>
      <c r="G884" s="59">
        <f t="shared" si="132"/>
        <v>4703.9748496057055</v>
      </c>
      <c r="H884" s="59">
        <f>IF(D884=0,0,Parameters!$C$13*Parameters!$D$13)+IF(E884=0,0,Parameters!$C$14*Parameters!$D$14)+IF(F884=0,0,Parameters!$C$15*Parameters!$D$15)</f>
        <v>24000</v>
      </c>
      <c r="I884" s="60">
        <f t="shared" si="131"/>
        <v>0.1959989520669044</v>
      </c>
      <c r="J884" s="58">
        <f>'S(t) modelling'!H876</f>
        <v>101.78715743363027</v>
      </c>
      <c r="K884" s="57">
        <f>MAX(0,$J884-Parameters!$C$13)*Parameters!$D$13</f>
        <v>3178.7157433630268</v>
      </c>
      <c r="L884" s="27">
        <f>MAX(0,$J884-Parameters!$C$14)*Parameters!$D$14</f>
        <v>2178.7157433630268</v>
      </c>
      <c r="M884" s="58">
        <f>MAX(0,$J884-Parameters!$C$15)*Parameters!$D$15</f>
        <v>1178.7157433630271</v>
      </c>
      <c r="N884" s="61">
        <f t="shared" si="133"/>
        <v>6536.1472300890809</v>
      </c>
      <c r="O884" s="59">
        <f>IF(K884=0,0,Parameters!$C$13*Parameters!$D$13)+IF(L884=0,0,Parameters!$C$14*Parameters!$D$14)+IF(M884=0,0,Parameters!$C$15*Parameters!$D$15)</f>
        <v>24000</v>
      </c>
      <c r="P884" s="60">
        <f t="shared" si="126"/>
        <v>0.27233946792037839</v>
      </c>
      <c r="R884" s="56">
        <f t="shared" si="127"/>
        <v>870</v>
      </c>
      <c r="S884" s="57">
        <f>MAX(0,$C884-Parameters!$C$16)*Parameters!$D$16</f>
        <v>567.99161653523527</v>
      </c>
      <c r="T884" s="58">
        <f>MAX(0,$C884-Parameters!$D$17)*Parameters!$D$17</f>
        <v>0</v>
      </c>
      <c r="U884" s="70">
        <f t="shared" si="134"/>
        <v>567.99161653523527</v>
      </c>
      <c r="V884" s="71">
        <f>IF(S884=0,0,Parameters!$C$16*Parameters!$D$16)+IF(T884=0,0,Parameters!$C$17*Parameters!$D$17)</f>
        <v>9000</v>
      </c>
      <c r="W884" s="60">
        <f t="shared" si="128"/>
        <v>6.3110179615026143E-2</v>
      </c>
      <c r="X884" s="57">
        <f>MAX(0,$J884-Parameters!$C$16)*Parameters!$D$16</f>
        <v>1178.7157433630271</v>
      </c>
      <c r="Y884" s="27">
        <f>MAX(0,$J884-Parameters!$C$17)*Parameters!$D$17</f>
        <v>178.715743363027</v>
      </c>
      <c r="Z884" s="72">
        <f t="shared" si="129"/>
        <v>1357.4314867260541</v>
      </c>
      <c r="AA884" s="61">
        <f>IF(X884=0,0,Parameters!$C$16*Parameters!$D$16)+IF(Y884=0,0,Parameters!$C$17*Parameters!$D$17)</f>
        <v>19000</v>
      </c>
      <c r="AB884" s="60">
        <f t="shared" si="130"/>
        <v>7.1443762459266008E-2</v>
      </c>
    </row>
    <row r="885" spans="2:28" x14ac:dyDescent="0.3">
      <c r="B885" s="56">
        <f>'S(t) modelling'!A877</f>
        <v>871</v>
      </c>
      <c r="C885" s="57">
        <f>'S(t) modelling'!E877</f>
        <v>97.439940802008849</v>
      </c>
      <c r="D885" s="57">
        <f>MAX(0,$C885-Parameters!$C$13)*Parameters!$D$13</f>
        <v>2743.994080200885</v>
      </c>
      <c r="E885" s="27">
        <f>MAX(0,$C885-Parameters!$C$14)*Parameters!$D$14</f>
        <v>1743.9940802008848</v>
      </c>
      <c r="F885" s="58">
        <f>MAX(0,$C885-Parameters!$C$15)*Parameters!$D$15</f>
        <v>743.99408020088481</v>
      </c>
      <c r="G885" s="59">
        <f t="shared" si="132"/>
        <v>5231.9822406026551</v>
      </c>
      <c r="H885" s="59">
        <f>IF(D885=0,0,Parameters!$C$13*Parameters!$D$13)+IF(E885=0,0,Parameters!$C$14*Parameters!$D$14)+IF(F885=0,0,Parameters!$C$15*Parameters!$D$15)</f>
        <v>24000</v>
      </c>
      <c r="I885" s="60">
        <f t="shared" si="131"/>
        <v>0.21799926002511064</v>
      </c>
      <c r="J885" s="58">
        <f>'S(t) modelling'!H877</f>
        <v>98.648824469228728</v>
      </c>
      <c r="K885" s="57">
        <f>MAX(0,$J885-Parameters!$C$13)*Parameters!$D$13</f>
        <v>2864.882446922873</v>
      </c>
      <c r="L885" s="27">
        <f>MAX(0,$J885-Parameters!$C$14)*Parameters!$D$14</f>
        <v>1864.8824469228728</v>
      </c>
      <c r="M885" s="58">
        <f>MAX(0,$J885-Parameters!$C$15)*Parameters!$D$15</f>
        <v>864.88244692287276</v>
      </c>
      <c r="N885" s="61">
        <f t="shared" si="133"/>
        <v>5594.647340768619</v>
      </c>
      <c r="O885" s="59">
        <f>IF(K885=0,0,Parameters!$C$13*Parameters!$D$13)+IF(L885=0,0,Parameters!$C$14*Parameters!$D$14)+IF(M885=0,0,Parameters!$C$15*Parameters!$D$15)</f>
        <v>24000</v>
      </c>
      <c r="P885" s="60">
        <f t="shared" si="126"/>
        <v>0.23311030586535914</v>
      </c>
      <c r="R885" s="56">
        <f t="shared" si="127"/>
        <v>871</v>
      </c>
      <c r="S885" s="57">
        <f>MAX(0,$C885-Parameters!$C$16)*Parameters!$D$16</f>
        <v>743.99408020088481</v>
      </c>
      <c r="T885" s="58">
        <f>MAX(0,$C885-Parameters!$D$17)*Parameters!$D$17</f>
        <v>0</v>
      </c>
      <c r="U885" s="70">
        <f t="shared" si="134"/>
        <v>743.99408020088481</v>
      </c>
      <c r="V885" s="71">
        <f>IF(S885=0,0,Parameters!$C$16*Parameters!$D$16)+IF(T885=0,0,Parameters!$C$17*Parameters!$D$17)</f>
        <v>9000</v>
      </c>
      <c r="W885" s="60">
        <f t="shared" si="128"/>
        <v>8.2666008911209427E-2</v>
      </c>
      <c r="X885" s="57">
        <f>MAX(0,$J885-Parameters!$C$16)*Parameters!$D$16</f>
        <v>864.88244692287276</v>
      </c>
      <c r="Y885" s="27">
        <f>MAX(0,$J885-Parameters!$C$17)*Parameters!$D$17</f>
        <v>0</v>
      </c>
      <c r="Z885" s="72">
        <f t="shared" si="129"/>
        <v>864.88244692287276</v>
      </c>
      <c r="AA885" s="61">
        <f>IF(X885=0,0,Parameters!$C$16*Parameters!$D$16)+IF(Y885=0,0,Parameters!$C$17*Parameters!$D$17)</f>
        <v>9000</v>
      </c>
      <c r="AB885" s="60">
        <f t="shared" si="130"/>
        <v>9.6098049658096971E-2</v>
      </c>
    </row>
    <row r="886" spans="2:28" x14ac:dyDescent="0.3">
      <c r="B886" s="56">
        <f>'S(t) modelling'!A878</f>
        <v>872</v>
      </c>
      <c r="C886" s="57">
        <f>'S(t) modelling'!E878</f>
        <v>90.582854100896512</v>
      </c>
      <c r="D886" s="57">
        <f>MAX(0,$C886-Parameters!$C$13)*Parameters!$D$13</f>
        <v>2058.2854100896511</v>
      </c>
      <c r="E886" s="27">
        <f>MAX(0,$C886-Parameters!$C$14)*Parameters!$D$14</f>
        <v>1058.2854100896511</v>
      </c>
      <c r="F886" s="58">
        <f>MAX(0,$C886-Parameters!$C$15)*Parameters!$D$15</f>
        <v>58.28541008965118</v>
      </c>
      <c r="G886" s="59">
        <f t="shared" si="132"/>
        <v>3174.8562302689534</v>
      </c>
      <c r="H886" s="59">
        <f>IF(D886=0,0,Parameters!$C$13*Parameters!$D$13)+IF(E886=0,0,Parameters!$C$14*Parameters!$D$14)+IF(F886=0,0,Parameters!$C$15*Parameters!$D$15)</f>
        <v>24000</v>
      </c>
      <c r="I886" s="60">
        <f t="shared" si="131"/>
        <v>0.13228567626120638</v>
      </c>
      <c r="J886" s="58">
        <f>'S(t) modelling'!H878</f>
        <v>91.902748299491805</v>
      </c>
      <c r="K886" s="57">
        <f>MAX(0,$J886-Parameters!$C$13)*Parameters!$D$13</f>
        <v>2190.2748299491805</v>
      </c>
      <c r="L886" s="27">
        <f>MAX(0,$J886-Parameters!$C$14)*Parameters!$D$14</f>
        <v>1190.2748299491805</v>
      </c>
      <c r="M886" s="58">
        <f>MAX(0,$J886-Parameters!$C$15)*Parameters!$D$15</f>
        <v>190.27482994918046</v>
      </c>
      <c r="N886" s="61">
        <f t="shared" si="133"/>
        <v>3570.8244898475414</v>
      </c>
      <c r="O886" s="59">
        <f>IF(K886=0,0,Parameters!$C$13*Parameters!$D$13)+IF(L886=0,0,Parameters!$C$14*Parameters!$D$14)+IF(M886=0,0,Parameters!$C$15*Parameters!$D$15)</f>
        <v>24000</v>
      </c>
      <c r="P886" s="60">
        <f t="shared" si="126"/>
        <v>0.14878435374364757</v>
      </c>
      <c r="R886" s="56">
        <f t="shared" si="127"/>
        <v>872</v>
      </c>
      <c r="S886" s="57">
        <f>MAX(0,$C886-Parameters!$C$16)*Parameters!$D$16</f>
        <v>58.28541008965118</v>
      </c>
      <c r="T886" s="58">
        <f>MAX(0,$C886-Parameters!$D$17)*Parameters!$D$17</f>
        <v>0</v>
      </c>
      <c r="U886" s="70">
        <f t="shared" si="134"/>
        <v>58.28541008965118</v>
      </c>
      <c r="V886" s="71">
        <f>IF(S886=0,0,Parameters!$C$16*Parameters!$D$16)+IF(T886=0,0,Parameters!$C$17*Parameters!$D$17)</f>
        <v>9000</v>
      </c>
      <c r="W886" s="60">
        <f t="shared" si="128"/>
        <v>6.4761566766279085E-3</v>
      </c>
      <c r="X886" s="57">
        <f>MAX(0,$J886-Parameters!$C$16)*Parameters!$D$16</f>
        <v>190.27482994918046</v>
      </c>
      <c r="Y886" s="27">
        <f>MAX(0,$J886-Parameters!$C$17)*Parameters!$D$17</f>
        <v>0</v>
      </c>
      <c r="Z886" s="72">
        <f t="shared" si="129"/>
        <v>190.27482994918046</v>
      </c>
      <c r="AA886" s="61">
        <f>IF(X886=0,0,Parameters!$C$16*Parameters!$D$16)+IF(Y886=0,0,Parameters!$C$17*Parameters!$D$17)</f>
        <v>9000</v>
      </c>
      <c r="AB886" s="60">
        <f t="shared" si="130"/>
        <v>2.1141647772131161E-2</v>
      </c>
    </row>
    <row r="887" spans="2:28" x14ac:dyDescent="0.3">
      <c r="B887" s="56">
        <f>'S(t) modelling'!A879</f>
        <v>873</v>
      </c>
      <c r="C887" s="57">
        <f>'S(t) modelling'!E879</f>
        <v>100.53736560251038</v>
      </c>
      <c r="D887" s="57">
        <f>MAX(0,$C887-Parameters!$C$13)*Parameters!$D$13</f>
        <v>3053.7365602510376</v>
      </c>
      <c r="E887" s="27">
        <f>MAX(0,$C887-Parameters!$C$14)*Parameters!$D$14</f>
        <v>2053.7365602510376</v>
      </c>
      <c r="F887" s="58">
        <f>MAX(0,$C887-Parameters!$C$15)*Parameters!$D$15</f>
        <v>1053.7365602510376</v>
      </c>
      <c r="G887" s="59">
        <f t="shared" si="132"/>
        <v>6161.2096807531125</v>
      </c>
      <c r="H887" s="59">
        <f>IF(D887=0,0,Parameters!$C$13*Parameters!$D$13)+IF(E887=0,0,Parameters!$C$14*Parameters!$D$14)+IF(F887=0,0,Parameters!$C$15*Parameters!$D$15)</f>
        <v>24000</v>
      </c>
      <c r="I887" s="60">
        <f t="shared" si="131"/>
        <v>0.25671707003137967</v>
      </c>
      <c r="J887" s="58">
        <f>'S(t) modelling'!H879</f>
        <v>105.788683272941</v>
      </c>
      <c r="K887" s="57">
        <f>MAX(0,$J887-Parameters!$C$13)*Parameters!$D$13</f>
        <v>3578.8683272940998</v>
      </c>
      <c r="L887" s="27">
        <f>MAX(0,$J887-Parameters!$C$14)*Parameters!$D$14</f>
        <v>2578.8683272940998</v>
      </c>
      <c r="M887" s="58">
        <f>MAX(0,$J887-Parameters!$C$15)*Parameters!$D$15</f>
        <v>1578.8683272941</v>
      </c>
      <c r="N887" s="61">
        <f t="shared" si="133"/>
        <v>7736.6049818822994</v>
      </c>
      <c r="O887" s="59">
        <f>IF(K887=0,0,Parameters!$C$13*Parameters!$D$13)+IF(L887=0,0,Parameters!$C$14*Parameters!$D$14)+IF(M887=0,0,Parameters!$C$15*Parameters!$D$15)</f>
        <v>24000</v>
      </c>
      <c r="P887" s="60">
        <f t="shared" si="126"/>
        <v>0.32235854091176247</v>
      </c>
      <c r="R887" s="56">
        <f t="shared" si="127"/>
        <v>873</v>
      </c>
      <c r="S887" s="57">
        <f>MAX(0,$C887-Parameters!$C$16)*Parameters!$D$16</f>
        <v>1053.7365602510376</v>
      </c>
      <c r="T887" s="58">
        <f>MAX(0,$C887-Parameters!$D$17)*Parameters!$D$17</f>
        <v>53.736560251037702</v>
      </c>
      <c r="U887" s="70">
        <f t="shared" si="134"/>
        <v>1107.4731205020753</v>
      </c>
      <c r="V887" s="71">
        <f>IF(S887=0,0,Parameters!$C$16*Parameters!$D$16)+IF(T887=0,0,Parameters!$C$17*Parameters!$D$17)</f>
        <v>19000</v>
      </c>
      <c r="W887" s="60">
        <f t="shared" si="128"/>
        <v>5.8288058973793438E-2</v>
      </c>
      <c r="X887" s="57">
        <f>MAX(0,$J887-Parameters!$C$16)*Parameters!$D$16</f>
        <v>1578.8683272941</v>
      </c>
      <c r="Y887" s="27">
        <f>MAX(0,$J887-Parameters!$C$17)*Parameters!$D$17</f>
        <v>578.86832729410003</v>
      </c>
      <c r="Z887" s="72">
        <f t="shared" si="129"/>
        <v>2157.7366545882001</v>
      </c>
      <c r="AA887" s="61">
        <f>IF(X887=0,0,Parameters!$C$16*Parameters!$D$16)+IF(Y887=0,0,Parameters!$C$17*Parameters!$D$17)</f>
        <v>19000</v>
      </c>
      <c r="AB887" s="60">
        <f t="shared" si="130"/>
        <v>0.11356508708358948</v>
      </c>
    </row>
    <row r="888" spans="2:28" x14ac:dyDescent="0.3">
      <c r="B888" s="56">
        <f>'S(t) modelling'!A880</f>
        <v>874</v>
      </c>
      <c r="C888" s="57">
        <f>'S(t) modelling'!E880</f>
        <v>103.8569996612643</v>
      </c>
      <c r="D888" s="57">
        <f>MAX(0,$C888-Parameters!$C$13)*Parameters!$D$13</f>
        <v>3385.6999661264299</v>
      </c>
      <c r="E888" s="27">
        <f>MAX(0,$C888-Parameters!$C$14)*Parameters!$D$14</f>
        <v>2385.6999661264299</v>
      </c>
      <c r="F888" s="58">
        <f>MAX(0,$C888-Parameters!$C$15)*Parameters!$D$15</f>
        <v>1385.6999661264297</v>
      </c>
      <c r="G888" s="59">
        <f t="shared" si="132"/>
        <v>7157.0998983792897</v>
      </c>
      <c r="H888" s="59">
        <f>IF(D888=0,0,Parameters!$C$13*Parameters!$D$13)+IF(E888=0,0,Parameters!$C$14*Parameters!$D$14)+IF(F888=0,0,Parameters!$C$15*Parameters!$D$15)</f>
        <v>24000</v>
      </c>
      <c r="I888" s="60">
        <f t="shared" si="131"/>
        <v>0.29821249576580372</v>
      </c>
      <c r="J888" s="58">
        <f>'S(t) modelling'!H880</f>
        <v>97.592636618727823</v>
      </c>
      <c r="K888" s="57">
        <f>MAX(0,$J888-Parameters!$C$13)*Parameters!$D$13</f>
        <v>2759.2636618727824</v>
      </c>
      <c r="L888" s="27">
        <f>MAX(0,$J888-Parameters!$C$14)*Parameters!$D$14</f>
        <v>1759.2636618727824</v>
      </c>
      <c r="M888" s="58">
        <f>MAX(0,$J888-Parameters!$C$15)*Parameters!$D$15</f>
        <v>759.26366187278234</v>
      </c>
      <c r="N888" s="61">
        <f t="shared" si="133"/>
        <v>5277.7909856183469</v>
      </c>
      <c r="O888" s="59">
        <f>IF(K888=0,0,Parameters!$C$13*Parameters!$D$13)+IF(L888=0,0,Parameters!$C$14*Parameters!$D$14)+IF(M888=0,0,Parameters!$C$15*Parameters!$D$15)</f>
        <v>24000</v>
      </c>
      <c r="P888" s="60">
        <f t="shared" si="126"/>
        <v>0.2199079577340978</v>
      </c>
      <c r="R888" s="56">
        <f t="shared" si="127"/>
        <v>874</v>
      </c>
      <c r="S888" s="57">
        <f>MAX(0,$C888-Parameters!$C$16)*Parameters!$D$16</f>
        <v>1385.6999661264297</v>
      </c>
      <c r="T888" s="58">
        <f>MAX(0,$C888-Parameters!$D$17)*Parameters!$D$17</f>
        <v>385.69996612642967</v>
      </c>
      <c r="U888" s="70">
        <f t="shared" si="134"/>
        <v>1771.3999322528593</v>
      </c>
      <c r="V888" s="71">
        <f>IF(S888=0,0,Parameters!$C$16*Parameters!$D$16)+IF(T888=0,0,Parameters!$C$17*Parameters!$D$17)</f>
        <v>19000</v>
      </c>
      <c r="W888" s="60">
        <f t="shared" si="128"/>
        <v>9.3231575381729437E-2</v>
      </c>
      <c r="X888" s="57">
        <f>MAX(0,$J888-Parameters!$C$16)*Parameters!$D$16</f>
        <v>759.26366187278234</v>
      </c>
      <c r="Y888" s="27">
        <f>MAX(0,$J888-Parameters!$C$17)*Parameters!$D$17</f>
        <v>0</v>
      </c>
      <c r="Z888" s="72">
        <f t="shared" si="129"/>
        <v>759.26366187278234</v>
      </c>
      <c r="AA888" s="61">
        <f>IF(X888=0,0,Parameters!$C$16*Parameters!$D$16)+IF(Y888=0,0,Parameters!$C$17*Parameters!$D$17)</f>
        <v>9000</v>
      </c>
      <c r="AB888" s="60">
        <f t="shared" si="130"/>
        <v>8.4362629096975811E-2</v>
      </c>
    </row>
    <row r="889" spans="2:28" x14ac:dyDescent="0.3">
      <c r="B889" s="56">
        <f>'S(t) modelling'!A881</f>
        <v>875</v>
      </c>
      <c r="C889" s="57">
        <f>'S(t) modelling'!E881</f>
        <v>99.662945909880193</v>
      </c>
      <c r="D889" s="57">
        <f>MAX(0,$C889-Parameters!$C$13)*Parameters!$D$13</f>
        <v>2966.2945909880191</v>
      </c>
      <c r="E889" s="27">
        <f>MAX(0,$C889-Parameters!$C$14)*Parameters!$D$14</f>
        <v>1966.2945909880193</v>
      </c>
      <c r="F889" s="58">
        <f>MAX(0,$C889-Parameters!$C$15)*Parameters!$D$15</f>
        <v>966.29459098801931</v>
      </c>
      <c r="G889" s="59">
        <f t="shared" si="132"/>
        <v>5898.8837729640572</v>
      </c>
      <c r="H889" s="59">
        <f>IF(D889=0,0,Parameters!$C$13*Parameters!$D$13)+IF(E889=0,0,Parameters!$C$14*Parameters!$D$14)+IF(F889=0,0,Parameters!$C$15*Parameters!$D$15)</f>
        <v>24000</v>
      </c>
      <c r="I889" s="60">
        <f t="shared" si="131"/>
        <v>0.2457868238735024</v>
      </c>
      <c r="J889" s="58">
        <f>'S(t) modelling'!H881</f>
        <v>103.27200770875724</v>
      </c>
      <c r="K889" s="57">
        <f>MAX(0,$J889-Parameters!$C$13)*Parameters!$D$13</f>
        <v>3327.2007708757242</v>
      </c>
      <c r="L889" s="27">
        <f>MAX(0,$J889-Parameters!$C$14)*Parameters!$D$14</f>
        <v>2327.2007708757242</v>
      </c>
      <c r="M889" s="58">
        <f>MAX(0,$J889-Parameters!$C$15)*Parameters!$D$15</f>
        <v>1327.2007708757244</v>
      </c>
      <c r="N889" s="61">
        <f t="shared" si="133"/>
        <v>6981.602312627173</v>
      </c>
      <c r="O889" s="59">
        <f>IF(K889=0,0,Parameters!$C$13*Parameters!$D$13)+IF(L889=0,0,Parameters!$C$14*Parameters!$D$14)+IF(M889=0,0,Parameters!$C$15*Parameters!$D$15)</f>
        <v>24000</v>
      </c>
      <c r="P889" s="60">
        <f t="shared" si="126"/>
        <v>0.29090009635946557</v>
      </c>
      <c r="R889" s="56">
        <f t="shared" si="127"/>
        <v>875</v>
      </c>
      <c r="S889" s="57">
        <f>MAX(0,$C889-Parameters!$C$16)*Parameters!$D$16</f>
        <v>966.29459098801931</v>
      </c>
      <c r="T889" s="58">
        <f>MAX(0,$C889-Parameters!$D$17)*Parameters!$D$17</f>
        <v>0</v>
      </c>
      <c r="U889" s="70">
        <f t="shared" si="134"/>
        <v>966.29459098801931</v>
      </c>
      <c r="V889" s="71">
        <f>IF(S889=0,0,Parameters!$C$16*Parameters!$D$16)+IF(T889=0,0,Parameters!$C$17*Parameters!$D$17)</f>
        <v>9000</v>
      </c>
      <c r="W889" s="60">
        <f t="shared" si="128"/>
        <v>0.10736606566533548</v>
      </c>
      <c r="X889" s="57">
        <f>MAX(0,$J889-Parameters!$C$16)*Parameters!$D$16</f>
        <v>1327.2007708757244</v>
      </c>
      <c r="Y889" s="27">
        <f>MAX(0,$J889-Parameters!$C$17)*Parameters!$D$17</f>
        <v>327.20077087572434</v>
      </c>
      <c r="Z889" s="72">
        <f t="shared" si="129"/>
        <v>1654.4015417514488</v>
      </c>
      <c r="AA889" s="61">
        <f>IF(X889=0,0,Parameters!$C$16*Parameters!$D$16)+IF(Y889=0,0,Parameters!$C$17*Parameters!$D$17)</f>
        <v>19000</v>
      </c>
      <c r="AB889" s="60">
        <f t="shared" si="130"/>
        <v>8.7073765355339408E-2</v>
      </c>
    </row>
    <row r="890" spans="2:28" x14ac:dyDescent="0.3">
      <c r="B890" s="56">
        <f>'S(t) modelling'!A882</f>
        <v>876</v>
      </c>
      <c r="C890" s="57">
        <f>'S(t) modelling'!E882</f>
        <v>103.31907760200781</v>
      </c>
      <c r="D890" s="57">
        <f>MAX(0,$C890-Parameters!$C$13)*Parameters!$D$13</f>
        <v>3331.907760200781</v>
      </c>
      <c r="E890" s="27">
        <f>MAX(0,$C890-Parameters!$C$14)*Parameters!$D$14</f>
        <v>2331.907760200781</v>
      </c>
      <c r="F890" s="58">
        <f>MAX(0,$C890-Parameters!$C$15)*Parameters!$D$15</f>
        <v>1331.907760200781</v>
      </c>
      <c r="G890" s="59">
        <f t="shared" si="132"/>
        <v>6995.723280602343</v>
      </c>
      <c r="H890" s="59">
        <f>IF(D890=0,0,Parameters!$C$13*Parameters!$D$13)+IF(E890=0,0,Parameters!$C$14*Parameters!$D$14)+IF(F890=0,0,Parameters!$C$15*Parameters!$D$15)</f>
        <v>24000</v>
      </c>
      <c r="I890" s="60">
        <f t="shared" si="131"/>
        <v>0.29148847002509765</v>
      </c>
      <c r="J890" s="58">
        <f>'S(t) modelling'!H882</f>
        <v>115.14785171079559</v>
      </c>
      <c r="K890" s="57">
        <f>MAX(0,$J890-Parameters!$C$13)*Parameters!$D$13</f>
        <v>4514.7851710795594</v>
      </c>
      <c r="L890" s="27">
        <f>MAX(0,$J890-Parameters!$C$14)*Parameters!$D$14</f>
        <v>3514.7851710795594</v>
      </c>
      <c r="M890" s="58">
        <f>MAX(0,$J890-Parameters!$C$15)*Parameters!$D$15</f>
        <v>2514.7851710795594</v>
      </c>
      <c r="N890" s="61">
        <f t="shared" si="133"/>
        <v>10544.355513238679</v>
      </c>
      <c r="O890" s="59">
        <f>IF(K890=0,0,Parameters!$C$13*Parameters!$D$13)+IF(L890=0,0,Parameters!$C$14*Parameters!$D$14)+IF(M890=0,0,Parameters!$C$15*Parameters!$D$15)</f>
        <v>24000</v>
      </c>
      <c r="P890" s="60">
        <f t="shared" si="126"/>
        <v>0.43934814638494496</v>
      </c>
      <c r="R890" s="56">
        <f t="shared" si="127"/>
        <v>876</v>
      </c>
      <c r="S890" s="57">
        <f>MAX(0,$C890-Parameters!$C$16)*Parameters!$D$16</f>
        <v>1331.907760200781</v>
      </c>
      <c r="T890" s="58">
        <f>MAX(0,$C890-Parameters!$D$17)*Parameters!$D$17</f>
        <v>331.9077602007809</v>
      </c>
      <c r="U890" s="70">
        <f t="shared" si="134"/>
        <v>1663.815520401562</v>
      </c>
      <c r="V890" s="71">
        <f>IF(S890=0,0,Parameters!$C$16*Parameters!$D$16)+IF(T890=0,0,Parameters!$C$17*Parameters!$D$17)</f>
        <v>19000</v>
      </c>
      <c r="W890" s="60">
        <f t="shared" si="128"/>
        <v>8.7569237915871692E-2</v>
      </c>
      <c r="X890" s="57">
        <f>MAX(0,$J890-Parameters!$C$16)*Parameters!$D$16</f>
        <v>2514.7851710795594</v>
      </c>
      <c r="Y890" s="27">
        <f>MAX(0,$J890-Parameters!$C$17)*Parameters!$D$17</f>
        <v>1514.7851710795592</v>
      </c>
      <c r="Z890" s="72">
        <f t="shared" si="129"/>
        <v>4029.5703421591188</v>
      </c>
      <c r="AA890" s="61">
        <f>IF(X890=0,0,Parameters!$C$16*Parameters!$D$16)+IF(Y890=0,0,Parameters!$C$17*Parameters!$D$17)</f>
        <v>19000</v>
      </c>
      <c r="AB890" s="60">
        <f t="shared" si="130"/>
        <v>0.21208264958732204</v>
      </c>
    </row>
    <row r="891" spans="2:28" x14ac:dyDescent="0.3">
      <c r="B891" s="56">
        <f>'S(t) modelling'!A883</f>
        <v>877</v>
      </c>
      <c r="C891" s="57">
        <f>'S(t) modelling'!E883</f>
        <v>114.27405713097279</v>
      </c>
      <c r="D891" s="57">
        <f>MAX(0,$C891-Parameters!$C$13)*Parameters!$D$13</f>
        <v>4427.4057130972797</v>
      </c>
      <c r="E891" s="27">
        <f>MAX(0,$C891-Parameters!$C$14)*Parameters!$D$14</f>
        <v>3427.4057130972792</v>
      </c>
      <c r="F891" s="58">
        <f>MAX(0,$C891-Parameters!$C$15)*Parameters!$D$15</f>
        <v>2427.4057130972792</v>
      </c>
      <c r="G891" s="59">
        <f t="shared" si="132"/>
        <v>10282.217139291839</v>
      </c>
      <c r="H891" s="59">
        <f>IF(D891=0,0,Parameters!$C$13*Parameters!$D$13)+IF(E891=0,0,Parameters!$C$14*Parameters!$D$14)+IF(F891=0,0,Parameters!$C$15*Parameters!$D$15)</f>
        <v>24000</v>
      </c>
      <c r="I891" s="60">
        <f t="shared" si="131"/>
        <v>0.42842571413715996</v>
      </c>
      <c r="J891" s="58">
        <f>'S(t) modelling'!H883</f>
        <v>120.3773338530151</v>
      </c>
      <c r="K891" s="57">
        <f>MAX(0,$J891-Parameters!$C$13)*Parameters!$D$13</f>
        <v>5037.7333853015098</v>
      </c>
      <c r="L891" s="27">
        <f>MAX(0,$J891-Parameters!$C$14)*Parameters!$D$14</f>
        <v>4037.7333853015102</v>
      </c>
      <c r="M891" s="58">
        <f>MAX(0,$J891-Parameters!$C$15)*Parameters!$D$15</f>
        <v>3037.7333853015102</v>
      </c>
      <c r="N891" s="61">
        <f t="shared" si="133"/>
        <v>12113.200155904529</v>
      </c>
      <c r="O891" s="59">
        <f>IF(K891=0,0,Parameters!$C$13*Parameters!$D$13)+IF(L891=0,0,Parameters!$C$14*Parameters!$D$14)+IF(M891=0,0,Parameters!$C$15*Parameters!$D$15)</f>
        <v>24000</v>
      </c>
      <c r="P891" s="60">
        <f t="shared" si="126"/>
        <v>0.50471667316268876</v>
      </c>
      <c r="R891" s="56">
        <f t="shared" si="127"/>
        <v>877</v>
      </c>
      <c r="S891" s="57">
        <f>MAX(0,$C891-Parameters!$C$16)*Parameters!$D$16</f>
        <v>2427.4057130972792</v>
      </c>
      <c r="T891" s="58">
        <f>MAX(0,$C891-Parameters!$D$17)*Parameters!$D$17</f>
        <v>1427.4057130972792</v>
      </c>
      <c r="U891" s="70">
        <f t="shared" si="134"/>
        <v>3854.8114261945584</v>
      </c>
      <c r="V891" s="71">
        <f>IF(S891=0,0,Parameters!$C$16*Parameters!$D$16)+IF(T891=0,0,Parameters!$C$17*Parameters!$D$17)</f>
        <v>19000</v>
      </c>
      <c r="W891" s="60">
        <f t="shared" si="128"/>
        <v>0.20288481190497676</v>
      </c>
      <c r="X891" s="57">
        <f>MAX(0,$J891-Parameters!$C$16)*Parameters!$D$16</f>
        <v>3037.7333853015102</v>
      </c>
      <c r="Y891" s="27">
        <f>MAX(0,$J891-Parameters!$C$17)*Parameters!$D$17</f>
        <v>2037.7333853015102</v>
      </c>
      <c r="Z891" s="72">
        <f t="shared" si="129"/>
        <v>5075.4667706030204</v>
      </c>
      <c r="AA891" s="61">
        <f>IF(X891=0,0,Parameters!$C$16*Parameters!$D$16)+IF(Y891=0,0,Parameters!$C$17*Parameters!$D$17)</f>
        <v>19000</v>
      </c>
      <c r="AB891" s="60">
        <f t="shared" si="130"/>
        <v>0.2671298300317379</v>
      </c>
    </row>
    <row r="892" spans="2:28" x14ac:dyDescent="0.3">
      <c r="B892" s="56">
        <f>'S(t) modelling'!A884</f>
        <v>878</v>
      </c>
      <c r="C892" s="57">
        <f>'S(t) modelling'!E884</f>
        <v>109.43801560058743</v>
      </c>
      <c r="D892" s="57">
        <f>MAX(0,$C892-Parameters!$C$13)*Parameters!$D$13</f>
        <v>3943.8015600587432</v>
      </c>
      <c r="E892" s="27">
        <f>MAX(0,$C892-Parameters!$C$14)*Parameters!$D$14</f>
        <v>2943.8015600587432</v>
      </c>
      <c r="F892" s="58">
        <f>MAX(0,$C892-Parameters!$C$15)*Parameters!$D$15</f>
        <v>1943.8015600587435</v>
      </c>
      <c r="G892" s="59">
        <f t="shared" si="132"/>
        <v>8831.4046801762306</v>
      </c>
      <c r="H892" s="59">
        <f>IF(D892=0,0,Parameters!$C$13*Parameters!$D$13)+IF(E892=0,0,Parameters!$C$14*Parameters!$D$14)+IF(F892=0,0,Parameters!$C$15*Parameters!$D$15)</f>
        <v>24000</v>
      </c>
      <c r="I892" s="60">
        <f t="shared" si="131"/>
        <v>0.36797519500734294</v>
      </c>
      <c r="J892" s="58">
        <f>'S(t) modelling'!H884</f>
        <v>123.30043207894288</v>
      </c>
      <c r="K892" s="57">
        <f>MAX(0,$J892-Parameters!$C$13)*Parameters!$D$13</f>
        <v>5330.0432078942877</v>
      </c>
      <c r="L892" s="27">
        <f>MAX(0,$J892-Parameters!$C$14)*Parameters!$D$14</f>
        <v>4330.0432078942877</v>
      </c>
      <c r="M892" s="58">
        <f>MAX(0,$J892-Parameters!$C$15)*Parameters!$D$15</f>
        <v>3330.0432078942877</v>
      </c>
      <c r="N892" s="61">
        <f t="shared" si="133"/>
        <v>12990.129623682864</v>
      </c>
      <c r="O892" s="59">
        <f>IF(K892=0,0,Parameters!$C$13*Parameters!$D$13)+IF(L892=0,0,Parameters!$C$14*Parameters!$D$14)+IF(M892=0,0,Parameters!$C$15*Parameters!$D$15)</f>
        <v>24000</v>
      </c>
      <c r="P892" s="60">
        <f t="shared" si="126"/>
        <v>0.54125540098678604</v>
      </c>
      <c r="R892" s="56">
        <f t="shared" si="127"/>
        <v>878</v>
      </c>
      <c r="S892" s="57">
        <f>MAX(0,$C892-Parameters!$C$16)*Parameters!$D$16</f>
        <v>1943.8015600587435</v>
      </c>
      <c r="T892" s="58">
        <f>MAX(0,$C892-Parameters!$D$17)*Parameters!$D$17</f>
        <v>943.80156005874346</v>
      </c>
      <c r="U892" s="70">
        <f t="shared" si="134"/>
        <v>2887.6031201174869</v>
      </c>
      <c r="V892" s="71">
        <f>IF(S892=0,0,Parameters!$C$16*Parameters!$D$16)+IF(T892=0,0,Parameters!$C$17*Parameters!$D$17)</f>
        <v>19000</v>
      </c>
      <c r="W892" s="60">
        <f t="shared" si="128"/>
        <v>0.15197911158513089</v>
      </c>
      <c r="X892" s="57">
        <f>MAX(0,$J892-Parameters!$C$16)*Parameters!$D$16</f>
        <v>3330.0432078942877</v>
      </c>
      <c r="Y892" s="27">
        <f>MAX(0,$J892-Parameters!$C$17)*Parameters!$D$17</f>
        <v>2330.0432078942877</v>
      </c>
      <c r="Z892" s="72">
        <f t="shared" si="129"/>
        <v>5660.0864157885753</v>
      </c>
      <c r="AA892" s="61">
        <f>IF(X892=0,0,Parameters!$C$16*Parameters!$D$16)+IF(Y892=0,0,Parameters!$C$17*Parameters!$D$17)</f>
        <v>19000</v>
      </c>
      <c r="AB892" s="60">
        <f t="shared" si="130"/>
        <v>0.29789928504150398</v>
      </c>
    </row>
    <row r="893" spans="2:28" x14ac:dyDescent="0.3">
      <c r="B893" s="56">
        <f>'S(t) modelling'!A885</f>
        <v>879</v>
      </c>
      <c r="C893" s="57">
        <f>'S(t) modelling'!E885</f>
        <v>99.801014138134903</v>
      </c>
      <c r="D893" s="57">
        <f>MAX(0,$C893-Parameters!$C$13)*Parameters!$D$13</f>
        <v>2980.1014138134901</v>
      </c>
      <c r="E893" s="27">
        <f>MAX(0,$C893-Parameters!$C$14)*Parameters!$D$14</f>
        <v>1980.1014138134904</v>
      </c>
      <c r="F893" s="58">
        <f>MAX(0,$C893-Parameters!$C$15)*Parameters!$D$15</f>
        <v>980.10141381349035</v>
      </c>
      <c r="G893" s="59">
        <f t="shared" si="132"/>
        <v>5940.3042414404708</v>
      </c>
      <c r="H893" s="59">
        <f>IF(D893=0,0,Parameters!$C$13*Parameters!$D$13)+IF(E893=0,0,Parameters!$C$14*Parameters!$D$14)+IF(F893=0,0,Parameters!$C$15*Parameters!$D$15)</f>
        <v>24000</v>
      </c>
      <c r="I893" s="60">
        <f t="shared" si="131"/>
        <v>0.24751267672668628</v>
      </c>
      <c r="J893" s="58">
        <f>'S(t) modelling'!H885</f>
        <v>108.18747473967699</v>
      </c>
      <c r="K893" s="57">
        <f>MAX(0,$J893-Parameters!$C$13)*Parameters!$D$13</f>
        <v>3818.7474739676986</v>
      </c>
      <c r="L893" s="27">
        <f>MAX(0,$J893-Parameters!$C$14)*Parameters!$D$14</f>
        <v>2818.7474739676986</v>
      </c>
      <c r="M893" s="58">
        <f>MAX(0,$J893-Parameters!$C$15)*Parameters!$D$15</f>
        <v>1818.7474739676986</v>
      </c>
      <c r="N893" s="61">
        <f t="shared" si="133"/>
        <v>8456.2424219030963</v>
      </c>
      <c r="O893" s="59">
        <f>IF(K893=0,0,Parameters!$C$13*Parameters!$D$13)+IF(L893=0,0,Parameters!$C$14*Parameters!$D$14)+IF(M893=0,0,Parameters!$C$15*Parameters!$D$15)</f>
        <v>24000</v>
      </c>
      <c r="P893" s="60">
        <f t="shared" si="126"/>
        <v>0.35234343424596237</v>
      </c>
      <c r="R893" s="56">
        <f t="shared" si="127"/>
        <v>879</v>
      </c>
      <c r="S893" s="57">
        <f>MAX(0,$C893-Parameters!$C$16)*Parameters!$D$16</f>
        <v>980.10141381349035</v>
      </c>
      <c r="T893" s="58">
        <f>MAX(0,$C893-Parameters!$D$17)*Parameters!$D$17</f>
        <v>0</v>
      </c>
      <c r="U893" s="70">
        <f t="shared" si="134"/>
        <v>980.10141381349035</v>
      </c>
      <c r="V893" s="71">
        <f>IF(S893=0,0,Parameters!$C$16*Parameters!$D$16)+IF(T893=0,0,Parameters!$C$17*Parameters!$D$17)</f>
        <v>9000</v>
      </c>
      <c r="W893" s="60">
        <f t="shared" si="128"/>
        <v>0.10890015709038782</v>
      </c>
      <c r="X893" s="57">
        <f>MAX(0,$J893-Parameters!$C$16)*Parameters!$D$16</f>
        <v>1818.7474739676986</v>
      </c>
      <c r="Y893" s="27">
        <f>MAX(0,$J893-Parameters!$C$17)*Parameters!$D$17</f>
        <v>818.74747396769862</v>
      </c>
      <c r="Z893" s="72">
        <f t="shared" si="129"/>
        <v>2637.4949479353972</v>
      </c>
      <c r="AA893" s="61">
        <f>IF(X893=0,0,Parameters!$C$16*Parameters!$D$16)+IF(Y893=0,0,Parameters!$C$17*Parameters!$D$17)</f>
        <v>19000</v>
      </c>
      <c r="AB893" s="60">
        <f t="shared" si="130"/>
        <v>0.13881552357554722</v>
      </c>
    </row>
    <row r="894" spans="2:28" x14ac:dyDescent="0.3">
      <c r="B894" s="56">
        <f>'S(t) modelling'!A886</f>
        <v>880</v>
      </c>
      <c r="C894" s="57">
        <f>'S(t) modelling'!E886</f>
        <v>97.376725064908442</v>
      </c>
      <c r="D894" s="57">
        <f>MAX(0,$C894-Parameters!$C$13)*Parameters!$D$13</f>
        <v>2737.6725064908442</v>
      </c>
      <c r="E894" s="27">
        <f>MAX(0,$C894-Parameters!$C$14)*Parameters!$D$14</f>
        <v>1737.6725064908442</v>
      </c>
      <c r="F894" s="58">
        <f>MAX(0,$C894-Parameters!$C$15)*Parameters!$D$15</f>
        <v>737.67250649084417</v>
      </c>
      <c r="G894" s="59">
        <f t="shared" si="132"/>
        <v>5213.0175194725325</v>
      </c>
      <c r="H894" s="59">
        <f>IF(D894=0,0,Parameters!$C$13*Parameters!$D$13)+IF(E894=0,0,Parameters!$C$14*Parameters!$D$14)+IF(F894=0,0,Parameters!$C$15*Parameters!$D$15)</f>
        <v>24000</v>
      </c>
      <c r="I894" s="60">
        <f t="shared" si="131"/>
        <v>0.21720906331135553</v>
      </c>
      <c r="J894" s="58">
        <f>'S(t) modelling'!H886</f>
        <v>117.55269375668838</v>
      </c>
      <c r="K894" s="57">
        <f>MAX(0,$J894-Parameters!$C$13)*Parameters!$D$13</f>
        <v>4755.2693756688386</v>
      </c>
      <c r="L894" s="27">
        <f>MAX(0,$J894-Parameters!$C$14)*Parameters!$D$14</f>
        <v>3755.2693756688386</v>
      </c>
      <c r="M894" s="58">
        <f>MAX(0,$J894-Parameters!$C$15)*Parameters!$D$15</f>
        <v>2755.2693756688386</v>
      </c>
      <c r="N894" s="61">
        <f t="shared" si="133"/>
        <v>11265.808127006516</v>
      </c>
      <c r="O894" s="59">
        <f>IF(K894=0,0,Parameters!$C$13*Parameters!$D$13)+IF(L894=0,0,Parameters!$C$14*Parameters!$D$14)+IF(M894=0,0,Parameters!$C$15*Parameters!$D$15)</f>
        <v>24000</v>
      </c>
      <c r="P894" s="60">
        <f t="shared" si="126"/>
        <v>0.46940867195860481</v>
      </c>
      <c r="R894" s="56">
        <f t="shared" si="127"/>
        <v>880</v>
      </c>
      <c r="S894" s="57">
        <f>MAX(0,$C894-Parameters!$C$16)*Parameters!$D$16</f>
        <v>737.67250649084417</v>
      </c>
      <c r="T894" s="58">
        <f>MAX(0,$C894-Parameters!$D$17)*Parameters!$D$17</f>
        <v>0</v>
      </c>
      <c r="U894" s="70">
        <f t="shared" si="134"/>
        <v>737.67250649084417</v>
      </c>
      <c r="V894" s="71">
        <f>IF(S894=0,0,Parameters!$C$16*Parameters!$D$16)+IF(T894=0,0,Parameters!$C$17*Parameters!$D$17)</f>
        <v>9000</v>
      </c>
      <c r="W894" s="60">
        <f t="shared" si="128"/>
        <v>8.1963611832316013E-2</v>
      </c>
      <c r="X894" s="57">
        <f>MAX(0,$J894-Parameters!$C$16)*Parameters!$D$16</f>
        <v>2755.2693756688386</v>
      </c>
      <c r="Y894" s="27">
        <f>MAX(0,$J894-Parameters!$C$17)*Parameters!$D$17</f>
        <v>1755.2693756688384</v>
      </c>
      <c r="Z894" s="72">
        <f t="shared" si="129"/>
        <v>4510.5387513376772</v>
      </c>
      <c r="AA894" s="61">
        <f>IF(X894=0,0,Parameters!$C$16*Parameters!$D$16)+IF(Y894=0,0,Parameters!$C$17*Parameters!$D$17)</f>
        <v>19000</v>
      </c>
      <c r="AB894" s="60">
        <f t="shared" si="130"/>
        <v>0.23739677638619353</v>
      </c>
    </row>
    <row r="895" spans="2:28" x14ac:dyDescent="0.3">
      <c r="B895" s="56">
        <f>'S(t) modelling'!A887</f>
        <v>881</v>
      </c>
      <c r="C895" s="57">
        <f>'S(t) modelling'!E887</f>
        <v>93.456634539216054</v>
      </c>
      <c r="D895" s="57">
        <f>MAX(0,$C895-Parameters!$C$13)*Parameters!$D$13</f>
        <v>2345.6634539216057</v>
      </c>
      <c r="E895" s="27">
        <f>MAX(0,$C895-Parameters!$C$14)*Parameters!$D$14</f>
        <v>1345.6634539216054</v>
      </c>
      <c r="F895" s="58">
        <f>MAX(0,$C895-Parameters!$C$15)*Parameters!$D$15</f>
        <v>345.66345392160542</v>
      </c>
      <c r="G895" s="59">
        <f t="shared" si="132"/>
        <v>4036.990361764817</v>
      </c>
      <c r="H895" s="59">
        <f>IF(D895=0,0,Parameters!$C$13*Parameters!$D$13)+IF(E895=0,0,Parameters!$C$14*Parameters!$D$14)+IF(F895=0,0,Parameters!$C$15*Parameters!$D$15)</f>
        <v>24000</v>
      </c>
      <c r="I895" s="60">
        <f t="shared" si="131"/>
        <v>0.16820793174020071</v>
      </c>
      <c r="J895" s="58">
        <f>'S(t) modelling'!H887</f>
        <v>100.95645909413726</v>
      </c>
      <c r="K895" s="57">
        <f>MAX(0,$J895-Parameters!$C$13)*Parameters!$D$13</f>
        <v>3095.6459094137258</v>
      </c>
      <c r="L895" s="27">
        <f>MAX(0,$J895-Parameters!$C$14)*Parameters!$D$14</f>
        <v>2095.6459094137258</v>
      </c>
      <c r="M895" s="58">
        <f>MAX(0,$J895-Parameters!$C$15)*Parameters!$D$15</f>
        <v>1095.6459094137258</v>
      </c>
      <c r="N895" s="61">
        <f t="shared" si="133"/>
        <v>6286.937728241177</v>
      </c>
      <c r="O895" s="59">
        <f>IF(K895=0,0,Parameters!$C$13*Parameters!$D$13)+IF(L895=0,0,Parameters!$C$14*Parameters!$D$14)+IF(M895=0,0,Parameters!$C$15*Parameters!$D$15)</f>
        <v>24000</v>
      </c>
      <c r="P895" s="60">
        <f t="shared" si="126"/>
        <v>0.26195573867671573</v>
      </c>
      <c r="R895" s="56">
        <f t="shared" si="127"/>
        <v>881</v>
      </c>
      <c r="S895" s="57">
        <f>MAX(0,$C895-Parameters!$C$16)*Parameters!$D$16</f>
        <v>345.66345392160542</v>
      </c>
      <c r="T895" s="58">
        <f>MAX(0,$C895-Parameters!$D$17)*Parameters!$D$17</f>
        <v>0</v>
      </c>
      <c r="U895" s="70">
        <f t="shared" si="134"/>
        <v>345.66345392160542</v>
      </c>
      <c r="V895" s="71">
        <f>IF(S895=0,0,Parameters!$C$16*Parameters!$D$16)+IF(T895=0,0,Parameters!$C$17*Parameters!$D$17)</f>
        <v>9000</v>
      </c>
      <c r="W895" s="60">
        <f t="shared" si="128"/>
        <v>3.8407050435733933E-2</v>
      </c>
      <c r="X895" s="57">
        <f>MAX(0,$J895-Parameters!$C$16)*Parameters!$D$16</f>
        <v>1095.6459094137258</v>
      </c>
      <c r="Y895" s="27">
        <f>MAX(0,$J895-Parameters!$C$17)*Parameters!$D$17</f>
        <v>95.64590941372586</v>
      </c>
      <c r="Z895" s="72">
        <f t="shared" si="129"/>
        <v>1191.2918188274516</v>
      </c>
      <c r="AA895" s="61">
        <f>IF(X895=0,0,Parameters!$C$16*Parameters!$D$16)+IF(Y895=0,0,Parameters!$C$17*Parameters!$D$17)</f>
        <v>19000</v>
      </c>
      <c r="AB895" s="60">
        <f t="shared" si="130"/>
        <v>6.2699569411971134E-2</v>
      </c>
    </row>
    <row r="896" spans="2:28" x14ac:dyDescent="0.3">
      <c r="B896" s="56">
        <f>'S(t) modelling'!A888</f>
        <v>882</v>
      </c>
      <c r="C896" s="57">
        <f>'S(t) modelling'!E888</f>
        <v>118.88138880515559</v>
      </c>
      <c r="D896" s="57">
        <f>MAX(0,$C896-Parameters!$C$13)*Parameters!$D$13</f>
        <v>4888.1388805155593</v>
      </c>
      <c r="E896" s="27">
        <f>MAX(0,$C896-Parameters!$C$14)*Parameters!$D$14</f>
        <v>3888.1388805155593</v>
      </c>
      <c r="F896" s="58">
        <f>MAX(0,$C896-Parameters!$C$15)*Parameters!$D$15</f>
        <v>2888.1388805155593</v>
      </c>
      <c r="G896" s="59">
        <f t="shared" si="132"/>
        <v>11664.416641546679</v>
      </c>
      <c r="H896" s="59">
        <f>IF(D896=0,0,Parameters!$C$13*Parameters!$D$13)+IF(E896=0,0,Parameters!$C$14*Parameters!$D$14)+IF(F896=0,0,Parameters!$C$15*Parameters!$D$15)</f>
        <v>24000</v>
      </c>
      <c r="I896" s="60">
        <f t="shared" si="131"/>
        <v>0.48601736006444496</v>
      </c>
      <c r="J896" s="58">
        <f>'S(t) modelling'!H888</f>
        <v>115.79851462107614</v>
      </c>
      <c r="K896" s="57">
        <f>MAX(0,$J896-Parameters!$C$13)*Parameters!$D$13</f>
        <v>4579.8514621076138</v>
      </c>
      <c r="L896" s="27">
        <f>MAX(0,$J896-Parameters!$C$14)*Parameters!$D$14</f>
        <v>3579.8514621076138</v>
      </c>
      <c r="M896" s="58">
        <f>MAX(0,$J896-Parameters!$C$15)*Parameters!$D$15</f>
        <v>2579.8514621076138</v>
      </c>
      <c r="N896" s="61">
        <f t="shared" si="133"/>
        <v>10739.554386322841</v>
      </c>
      <c r="O896" s="59">
        <f>IF(K896=0,0,Parameters!$C$13*Parameters!$D$13)+IF(L896=0,0,Parameters!$C$14*Parameters!$D$14)+IF(M896=0,0,Parameters!$C$15*Parameters!$D$15)</f>
        <v>24000</v>
      </c>
      <c r="P896" s="60">
        <f t="shared" si="126"/>
        <v>0.4474814327634517</v>
      </c>
      <c r="R896" s="56">
        <f t="shared" si="127"/>
        <v>882</v>
      </c>
      <c r="S896" s="57">
        <f>MAX(0,$C896-Parameters!$C$16)*Parameters!$D$16</f>
        <v>2888.1388805155593</v>
      </c>
      <c r="T896" s="58">
        <f>MAX(0,$C896-Parameters!$D$17)*Parameters!$D$17</f>
        <v>1888.1388805155595</v>
      </c>
      <c r="U896" s="70">
        <f t="shared" si="134"/>
        <v>4776.2777610311186</v>
      </c>
      <c r="V896" s="71">
        <f>IF(S896=0,0,Parameters!$C$16*Parameters!$D$16)+IF(T896=0,0,Parameters!$C$17*Parameters!$D$17)</f>
        <v>19000</v>
      </c>
      <c r="W896" s="60">
        <f t="shared" si="128"/>
        <v>0.25138304005426942</v>
      </c>
      <c r="X896" s="57">
        <f>MAX(0,$J896-Parameters!$C$16)*Parameters!$D$16</f>
        <v>2579.8514621076138</v>
      </c>
      <c r="Y896" s="27">
        <f>MAX(0,$J896-Parameters!$C$17)*Parameters!$D$17</f>
        <v>1579.8514621076138</v>
      </c>
      <c r="Z896" s="72">
        <f t="shared" si="129"/>
        <v>4159.7029242152275</v>
      </c>
      <c r="AA896" s="61">
        <f>IF(X896=0,0,Parameters!$C$16*Parameters!$D$16)+IF(Y896=0,0,Parameters!$C$17*Parameters!$D$17)</f>
        <v>19000</v>
      </c>
      <c r="AB896" s="60">
        <f t="shared" si="130"/>
        <v>0.21893173285343304</v>
      </c>
    </row>
    <row r="897" spans="2:28" x14ac:dyDescent="0.3">
      <c r="B897" s="56">
        <f>'S(t) modelling'!A889</f>
        <v>883</v>
      </c>
      <c r="C897" s="57">
        <f>'S(t) modelling'!E889</f>
        <v>96.648401503587223</v>
      </c>
      <c r="D897" s="57">
        <f>MAX(0,$C897-Parameters!$C$13)*Parameters!$D$13</f>
        <v>2664.8401503587224</v>
      </c>
      <c r="E897" s="27">
        <f>MAX(0,$C897-Parameters!$C$14)*Parameters!$D$14</f>
        <v>1664.8401503587224</v>
      </c>
      <c r="F897" s="58">
        <f>MAX(0,$C897-Parameters!$C$15)*Parameters!$D$15</f>
        <v>664.84015035872233</v>
      </c>
      <c r="G897" s="59">
        <f t="shared" si="132"/>
        <v>4994.5204510761669</v>
      </c>
      <c r="H897" s="59">
        <f>IF(D897=0,0,Parameters!$C$13*Parameters!$D$13)+IF(E897=0,0,Parameters!$C$14*Parameters!$D$14)+IF(F897=0,0,Parameters!$C$15*Parameters!$D$15)</f>
        <v>24000</v>
      </c>
      <c r="I897" s="60">
        <f t="shared" si="131"/>
        <v>0.20810501879484028</v>
      </c>
      <c r="J897" s="58">
        <f>'S(t) modelling'!H889</f>
        <v>100.80479458581424</v>
      </c>
      <c r="K897" s="57">
        <f>MAX(0,$J897-Parameters!$C$13)*Parameters!$D$13</f>
        <v>3080.4794585814234</v>
      </c>
      <c r="L897" s="27">
        <f>MAX(0,$J897-Parameters!$C$14)*Parameters!$D$14</f>
        <v>2080.4794585814234</v>
      </c>
      <c r="M897" s="58">
        <f>MAX(0,$J897-Parameters!$C$15)*Parameters!$D$15</f>
        <v>1080.4794585814236</v>
      </c>
      <c r="N897" s="61">
        <f t="shared" si="133"/>
        <v>6241.4383757442702</v>
      </c>
      <c r="O897" s="59">
        <f>IF(K897=0,0,Parameters!$C$13*Parameters!$D$13)+IF(L897=0,0,Parameters!$C$14*Parameters!$D$14)+IF(M897=0,0,Parameters!$C$15*Parameters!$D$15)</f>
        <v>24000</v>
      </c>
      <c r="P897" s="60">
        <f t="shared" si="126"/>
        <v>0.26005993232267793</v>
      </c>
      <c r="R897" s="56">
        <f t="shared" si="127"/>
        <v>883</v>
      </c>
      <c r="S897" s="57">
        <f>MAX(0,$C897-Parameters!$C$16)*Parameters!$D$16</f>
        <v>664.84015035872233</v>
      </c>
      <c r="T897" s="58">
        <f>MAX(0,$C897-Parameters!$D$17)*Parameters!$D$17</f>
        <v>0</v>
      </c>
      <c r="U897" s="70">
        <f t="shared" si="134"/>
        <v>664.84015035872233</v>
      </c>
      <c r="V897" s="71">
        <f>IF(S897=0,0,Parameters!$C$16*Parameters!$D$16)+IF(T897=0,0,Parameters!$C$17*Parameters!$D$17)</f>
        <v>9000</v>
      </c>
      <c r="W897" s="60">
        <f t="shared" si="128"/>
        <v>7.3871127817635815E-2</v>
      </c>
      <c r="X897" s="57">
        <f>MAX(0,$J897-Parameters!$C$16)*Parameters!$D$16</f>
        <v>1080.4794585814236</v>
      </c>
      <c r="Y897" s="27">
        <f>MAX(0,$J897-Parameters!$C$17)*Parameters!$D$17</f>
        <v>80.479458581423557</v>
      </c>
      <c r="Z897" s="72">
        <f t="shared" si="129"/>
        <v>1160.9589171628472</v>
      </c>
      <c r="AA897" s="61">
        <f>IF(X897=0,0,Parameters!$C$16*Parameters!$D$16)+IF(Y897=0,0,Parameters!$C$17*Parameters!$D$17)</f>
        <v>19000</v>
      </c>
      <c r="AB897" s="60">
        <f t="shared" si="130"/>
        <v>6.1103100903307749E-2</v>
      </c>
    </row>
    <row r="898" spans="2:28" x14ac:dyDescent="0.3">
      <c r="B898" s="56">
        <f>'S(t) modelling'!A890</f>
        <v>884</v>
      </c>
      <c r="C898" s="57">
        <f>'S(t) modelling'!E890</f>
        <v>99.954604195336174</v>
      </c>
      <c r="D898" s="57">
        <f>MAX(0,$C898-Parameters!$C$13)*Parameters!$D$13</f>
        <v>2995.4604195336174</v>
      </c>
      <c r="E898" s="27">
        <f>MAX(0,$C898-Parameters!$C$14)*Parameters!$D$14</f>
        <v>1995.4604195336174</v>
      </c>
      <c r="F898" s="58">
        <f>MAX(0,$C898-Parameters!$C$15)*Parameters!$D$15</f>
        <v>995.46041953361737</v>
      </c>
      <c r="G898" s="59">
        <f t="shared" si="132"/>
        <v>5986.3812586008517</v>
      </c>
      <c r="H898" s="59">
        <f>IF(D898=0,0,Parameters!$C$13*Parameters!$D$13)+IF(E898=0,0,Parameters!$C$14*Parameters!$D$14)+IF(F898=0,0,Parameters!$C$15*Parameters!$D$15)</f>
        <v>24000</v>
      </c>
      <c r="I898" s="60">
        <f t="shared" si="131"/>
        <v>0.24943255244170215</v>
      </c>
      <c r="J898" s="58">
        <f>'S(t) modelling'!H890</f>
        <v>102.01750388999262</v>
      </c>
      <c r="K898" s="57">
        <f>MAX(0,$J898-Parameters!$C$13)*Parameters!$D$13</f>
        <v>3201.7503889992627</v>
      </c>
      <c r="L898" s="27">
        <f>MAX(0,$J898-Parameters!$C$14)*Parameters!$D$14</f>
        <v>2201.7503889992627</v>
      </c>
      <c r="M898" s="58">
        <f>MAX(0,$J898-Parameters!$C$15)*Parameters!$D$15</f>
        <v>1201.7503889992624</v>
      </c>
      <c r="N898" s="61">
        <f t="shared" si="133"/>
        <v>6605.2511669977875</v>
      </c>
      <c r="O898" s="59">
        <f>IF(K898=0,0,Parameters!$C$13*Parameters!$D$13)+IF(L898=0,0,Parameters!$C$14*Parameters!$D$14)+IF(M898=0,0,Parameters!$C$15*Parameters!$D$15)</f>
        <v>24000</v>
      </c>
      <c r="P898" s="60">
        <f t="shared" si="126"/>
        <v>0.27521879862490783</v>
      </c>
      <c r="R898" s="56">
        <f t="shared" si="127"/>
        <v>884</v>
      </c>
      <c r="S898" s="57">
        <f>MAX(0,$C898-Parameters!$C$16)*Parameters!$D$16</f>
        <v>995.46041953361737</v>
      </c>
      <c r="T898" s="58">
        <f>MAX(0,$C898-Parameters!$D$17)*Parameters!$D$17</f>
        <v>0</v>
      </c>
      <c r="U898" s="70">
        <f t="shared" si="134"/>
        <v>995.46041953361737</v>
      </c>
      <c r="V898" s="71">
        <f>IF(S898=0,0,Parameters!$C$16*Parameters!$D$16)+IF(T898=0,0,Parameters!$C$17*Parameters!$D$17)</f>
        <v>9000</v>
      </c>
      <c r="W898" s="60">
        <f t="shared" si="128"/>
        <v>0.11060671328151304</v>
      </c>
      <c r="X898" s="57">
        <f>MAX(0,$J898-Parameters!$C$16)*Parameters!$D$16</f>
        <v>1201.7503889992624</v>
      </c>
      <c r="Y898" s="27">
        <f>MAX(0,$J898-Parameters!$C$17)*Parameters!$D$17</f>
        <v>201.7503889992625</v>
      </c>
      <c r="Z898" s="72">
        <f t="shared" si="129"/>
        <v>1403.5007779985249</v>
      </c>
      <c r="AA898" s="61">
        <f>IF(X898=0,0,Parameters!$C$16*Parameters!$D$16)+IF(Y898=0,0,Parameters!$C$17*Parameters!$D$17)</f>
        <v>19000</v>
      </c>
      <c r="AB898" s="60">
        <f t="shared" si="130"/>
        <v>7.3868461999922364E-2</v>
      </c>
    </row>
    <row r="899" spans="2:28" x14ac:dyDescent="0.3">
      <c r="B899" s="56">
        <f>'S(t) modelling'!A891</f>
        <v>885</v>
      </c>
      <c r="C899" s="57">
        <f>'S(t) modelling'!E891</f>
        <v>103.81689304055998</v>
      </c>
      <c r="D899" s="57">
        <f>MAX(0,$C899-Parameters!$C$13)*Parameters!$D$13</f>
        <v>3381.6893040559976</v>
      </c>
      <c r="E899" s="27">
        <f>MAX(0,$C899-Parameters!$C$14)*Parameters!$D$14</f>
        <v>2381.6893040559976</v>
      </c>
      <c r="F899" s="58">
        <f>MAX(0,$C899-Parameters!$C$15)*Parameters!$D$15</f>
        <v>1381.6893040559976</v>
      </c>
      <c r="G899" s="59">
        <f t="shared" si="132"/>
        <v>7145.0679121679932</v>
      </c>
      <c r="H899" s="59">
        <f>IF(D899=0,0,Parameters!$C$13*Parameters!$D$13)+IF(E899=0,0,Parameters!$C$14*Parameters!$D$14)+IF(F899=0,0,Parameters!$C$15*Parameters!$D$15)</f>
        <v>24000</v>
      </c>
      <c r="I899" s="60">
        <f t="shared" si="131"/>
        <v>0.29771116300699974</v>
      </c>
      <c r="J899" s="58">
        <f>'S(t) modelling'!H891</f>
        <v>122.97499801276535</v>
      </c>
      <c r="K899" s="57">
        <f>MAX(0,$J899-Parameters!$C$13)*Parameters!$D$13</f>
        <v>5297.4998012765354</v>
      </c>
      <c r="L899" s="27">
        <f>MAX(0,$J899-Parameters!$C$14)*Parameters!$D$14</f>
        <v>4297.4998012765354</v>
      </c>
      <c r="M899" s="58">
        <f>MAX(0,$J899-Parameters!$C$15)*Parameters!$D$15</f>
        <v>3297.4998012765354</v>
      </c>
      <c r="N899" s="61">
        <f t="shared" si="133"/>
        <v>12892.499403829606</v>
      </c>
      <c r="O899" s="59">
        <f>IF(K899=0,0,Parameters!$C$13*Parameters!$D$13)+IF(L899=0,0,Parameters!$C$14*Parameters!$D$14)+IF(M899=0,0,Parameters!$C$15*Parameters!$D$15)</f>
        <v>24000</v>
      </c>
      <c r="P899" s="60">
        <f t="shared" si="126"/>
        <v>0.53718747515956689</v>
      </c>
      <c r="R899" s="56">
        <f t="shared" si="127"/>
        <v>885</v>
      </c>
      <c r="S899" s="57">
        <f>MAX(0,$C899-Parameters!$C$16)*Parameters!$D$16</f>
        <v>1381.6893040559976</v>
      </c>
      <c r="T899" s="58">
        <f>MAX(0,$C899-Parameters!$D$17)*Parameters!$D$17</f>
        <v>381.68930405599752</v>
      </c>
      <c r="U899" s="70">
        <f t="shared" si="134"/>
        <v>1763.3786081119952</v>
      </c>
      <c r="V899" s="71">
        <f>IF(S899=0,0,Parameters!$C$16*Parameters!$D$16)+IF(T899=0,0,Parameters!$C$17*Parameters!$D$17)</f>
        <v>19000</v>
      </c>
      <c r="W899" s="60">
        <f t="shared" si="128"/>
        <v>9.2809400426947117E-2</v>
      </c>
      <c r="X899" s="57">
        <f>MAX(0,$J899-Parameters!$C$16)*Parameters!$D$16</f>
        <v>3297.4998012765354</v>
      </c>
      <c r="Y899" s="27">
        <f>MAX(0,$J899-Parameters!$C$17)*Parameters!$D$17</f>
        <v>2297.4998012765354</v>
      </c>
      <c r="Z899" s="72">
        <f t="shared" si="129"/>
        <v>5594.9996025530709</v>
      </c>
      <c r="AA899" s="61">
        <f>IF(X899=0,0,Parameters!$C$16*Parameters!$D$16)+IF(Y899=0,0,Parameters!$C$17*Parameters!$D$17)</f>
        <v>19000</v>
      </c>
      <c r="AB899" s="60">
        <f t="shared" si="130"/>
        <v>0.29447366329226687</v>
      </c>
    </row>
    <row r="900" spans="2:28" x14ac:dyDescent="0.3">
      <c r="B900" s="56">
        <f>'S(t) modelling'!A892</f>
        <v>886</v>
      </c>
      <c r="C900" s="57">
        <f>'S(t) modelling'!E892</f>
        <v>100.66190328034399</v>
      </c>
      <c r="D900" s="57">
        <f>MAX(0,$C900-Parameters!$C$13)*Parameters!$D$13</f>
        <v>3066.190328034399</v>
      </c>
      <c r="E900" s="27">
        <f>MAX(0,$C900-Parameters!$C$14)*Parameters!$D$14</f>
        <v>2066.190328034399</v>
      </c>
      <c r="F900" s="58">
        <f>MAX(0,$C900-Parameters!$C$15)*Parameters!$D$15</f>
        <v>1066.1903280343993</v>
      </c>
      <c r="G900" s="59">
        <f t="shared" si="132"/>
        <v>6198.5709841031976</v>
      </c>
      <c r="H900" s="59">
        <f>IF(D900=0,0,Parameters!$C$13*Parameters!$D$13)+IF(E900=0,0,Parameters!$C$14*Parameters!$D$14)+IF(F900=0,0,Parameters!$C$15*Parameters!$D$15)</f>
        <v>24000</v>
      </c>
      <c r="I900" s="60">
        <f t="shared" si="131"/>
        <v>0.25827379100429992</v>
      </c>
      <c r="J900" s="58">
        <f>'S(t) modelling'!H892</f>
        <v>108.8117428538786</v>
      </c>
      <c r="K900" s="57">
        <f>MAX(0,$J900-Parameters!$C$13)*Parameters!$D$13</f>
        <v>3881.17428538786</v>
      </c>
      <c r="L900" s="27">
        <f>MAX(0,$J900-Parameters!$C$14)*Parameters!$D$14</f>
        <v>2881.17428538786</v>
      </c>
      <c r="M900" s="58">
        <f>MAX(0,$J900-Parameters!$C$15)*Parameters!$D$15</f>
        <v>1881.17428538786</v>
      </c>
      <c r="N900" s="61">
        <f t="shared" si="133"/>
        <v>8643.5228561635795</v>
      </c>
      <c r="O900" s="59">
        <f>IF(K900=0,0,Parameters!$C$13*Parameters!$D$13)+IF(L900=0,0,Parameters!$C$14*Parameters!$D$14)+IF(M900=0,0,Parameters!$C$15*Parameters!$D$15)</f>
        <v>24000</v>
      </c>
      <c r="P900" s="60">
        <f t="shared" si="126"/>
        <v>0.36014678567348246</v>
      </c>
      <c r="R900" s="56">
        <f t="shared" si="127"/>
        <v>886</v>
      </c>
      <c r="S900" s="57">
        <f>MAX(0,$C900-Parameters!$C$16)*Parameters!$D$16</f>
        <v>1066.1903280343993</v>
      </c>
      <c r="T900" s="58">
        <f>MAX(0,$C900-Parameters!$D$17)*Parameters!$D$17</f>
        <v>66.190328034399215</v>
      </c>
      <c r="U900" s="70">
        <f t="shared" si="134"/>
        <v>1132.3806560687985</v>
      </c>
      <c r="V900" s="71">
        <f>IF(S900=0,0,Parameters!$C$16*Parameters!$D$16)+IF(T900=0,0,Parameters!$C$17*Parameters!$D$17)</f>
        <v>19000</v>
      </c>
      <c r="W900" s="60">
        <f t="shared" si="128"/>
        <v>5.9598981898357821E-2</v>
      </c>
      <c r="X900" s="57">
        <f>MAX(0,$J900-Parameters!$C$16)*Parameters!$D$16</f>
        <v>1881.17428538786</v>
      </c>
      <c r="Y900" s="27">
        <f>MAX(0,$J900-Parameters!$C$17)*Parameters!$D$17</f>
        <v>881.17428538785987</v>
      </c>
      <c r="Z900" s="72">
        <f t="shared" si="129"/>
        <v>2762.34857077572</v>
      </c>
      <c r="AA900" s="61">
        <f>IF(X900=0,0,Parameters!$C$16*Parameters!$D$16)+IF(Y900=0,0,Parameters!$C$17*Parameters!$D$17)</f>
        <v>19000</v>
      </c>
      <c r="AB900" s="60">
        <f t="shared" si="130"/>
        <v>0.14538676688293262</v>
      </c>
    </row>
    <row r="901" spans="2:28" x14ac:dyDescent="0.3">
      <c r="B901" s="56">
        <f>'S(t) modelling'!A893</f>
        <v>887</v>
      </c>
      <c r="C901" s="57">
        <f>'S(t) modelling'!E893</f>
        <v>101.81435095426529</v>
      </c>
      <c r="D901" s="57">
        <f>MAX(0,$C901-Parameters!$C$13)*Parameters!$D$13</f>
        <v>3181.4350954265292</v>
      </c>
      <c r="E901" s="27">
        <f>MAX(0,$C901-Parameters!$C$14)*Parameters!$D$14</f>
        <v>2181.4350954265292</v>
      </c>
      <c r="F901" s="58">
        <f>MAX(0,$C901-Parameters!$C$15)*Parameters!$D$15</f>
        <v>1181.4350954265294</v>
      </c>
      <c r="G901" s="59">
        <f t="shared" si="132"/>
        <v>6544.3052862795876</v>
      </c>
      <c r="H901" s="59">
        <f>IF(D901=0,0,Parameters!$C$13*Parameters!$D$13)+IF(E901=0,0,Parameters!$C$14*Parameters!$D$14)+IF(F901=0,0,Parameters!$C$15*Parameters!$D$15)</f>
        <v>24000</v>
      </c>
      <c r="I901" s="60">
        <f t="shared" si="131"/>
        <v>0.27267938692831617</v>
      </c>
      <c r="J901" s="58">
        <f>'S(t) modelling'!H893</f>
        <v>124.67172956137382</v>
      </c>
      <c r="K901" s="57">
        <f>MAX(0,$J901-Parameters!$C$13)*Parameters!$D$13</f>
        <v>5467.1729561373822</v>
      </c>
      <c r="L901" s="27">
        <f>MAX(0,$J901-Parameters!$C$14)*Parameters!$D$14</f>
        <v>4467.1729561373822</v>
      </c>
      <c r="M901" s="58">
        <f>MAX(0,$J901-Parameters!$C$15)*Parameters!$D$15</f>
        <v>3467.1729561373822</v>
      </c>
      <c r="N901" s="61">
        <f t="shared" si="133"/>
        <v>13401.518868412146</v>
      </c>
      <c r="O901" s="59">
        <f>IF(K901=0,0,Parameters!$C$13*Parameters!$D$13)+IF(L901=0,0,Parameters!$C$14*Parameters!$D$14)+IF(M901=0,0,Parameters!$C$15*Parameters!$D$15)</f>
        <v>24000</v>
      </c>
      <c r="P901" s="60">
        <f t="shared" si="126"/>
        <v>0.55839661951717279</v>
      </c>
      <c r="R901" s="56">
        <f t="shared" si="127"/>
        <v>887</v>
      </c>
      <c r="S901" s="57">
        <f>MAX(0,$C901-Parameters!$C$16)*Parameters!$D$16</f>
        <v>1181.4350954265294</v>
      </c>
      <c r="T901" s="58">
        <f>MAX(0,$C901-Parameters!$D$17)*Parameters!$D$17</f>
        <v>181.43509542652936</v>
      </c>
      <c r="U901" s="70">
        <f t="shared" si="134"/>
        <v>1362.8701908530588</v>
      </c>
      <c r="V901" s="71">
        <f>IF(S901=0,0,Parameters!$C$16*Parameters!$D$16)+IF(T901=0,0,Parameters!$C$17*Parameters!$D$17)</f>
        <v>19000</v>
      </c>
      <c r="W901" s="60">
        <f t="shared" si="128"/>
        <v>7.1730010044897832E-2</v>
      </c>
      <c r="X901" s="57">
        <f>MAX(0,$J901-Parameters!$C$16)*Parameters!$D$16</f>
        <v>3467.1729561373822</v>
      </c>
      <c r="Y901" s="27">
        <f>MAX(0,$J901-Parameters!$C$17)*Parameters!$D$17</f>
        <v>2467.1729561373822</v>
      </c>
      <c r="Z901" s="72">
        <f t="shared" si="129"/>
        <v>5934.3459122747645</v>
      </c>
      <c r="AA901" s="61">
        <f>IF(X901=0,0,Parameters!$C$16*Parameters!$D$16)+IF(Y901=0,0,Parameters!$C$17*Parameters!$D$17)</f>
        <v>19000</v>
      </c>
      <c r="AB901" s="60">
        <f t="shared" si="130"/>
        <v>0.31233399538288237</v>
      </c>
    </row>
    <row r="902" spans="2:28" x14ac:dyDescent="0.3">
      <c r="B902" s="56">
        <f>'S(t) modelling'!A894</f>
        <v>888</v>
      </c>
      <c r="C902" s="57">
        <f>'S(t) modelling'!E894</f>
        <v>114.25786850723756</v>
      </c>
      <c r="D902" s="57">
        <f>MAX(0,$C902-Parameters!$C$13)*Parameters!$D$13</f>
        <v>4425.7868507237563</v>
      </c>
      <c r="E902" s="27">
        <f>MAX(0,$C902-Parameters!$C$14)*Parameters!$D$14</f>
        <v>3425.7868507237563</v>
      </c>
      <c r="F902" s="58">
        <f>MAX(0,$C902-Parameters!$C$15)*Parameters!$D$15</f>
        <v>2425.7868507237563</v>
      </c>
      <c r="G902" s="59">
        <f t="shared" si="132"/>
        <v>10277.360552171269</v>
      </c>
      <c r="H902" s="59">
        <f>IF(D902=0,0,Parameters!$C$13*Parameters!$D$13)+IF(E902=0,0,Parameters!$C$14*Parameters!$D$14)+IF(F902=0,0,Parameters!$C$15*Parameters!$D$15)</f>
        <v>24000</v>
      </c>
      <c r="I902" s="60">
        <f t="shared" si="131"/>
        <v>0.42822335634046954</v>
      </c>
      <c r="J902" s="58">
        <f>'S(t) modelling'!H894</f>
        <v>108.39797585406622</v>
      </c>
      <c r="K902" s="57">
        <f>MAX(0,$J902-Parameters!$C$13)*Parameters!$D$13</f>
        <v>3839.7975854066217</v>
      </c>
      <c r="L902" s="27">
        <f>MAX(0,$J902-Parameters!$C$14)*Parameters!$D$14</f>
        <v>2839.7975854066217</v>
      </c>
      <c r="M902" s="58">
        <f>MAX(0,$J902-Parameters!$C$15)*Parameters!$D$15</f>
        <v>1839.7975854066217</v>
      </c>
      <c r="N902" s="61">
        <f t="shared" si="133"/>
        <v>8519.392756219866</v>
      </c>
      <c r="O902" s="59">
        <f>IF(K902=0,0,Parameters!$C$13*Parameters!$D$13)+IF(L902=0,0,Parameters!$C$14*Parameters!$D$14)+IF(M902=0,0,Parameters!$C$15*Parameters!$D$15)</f>
        <v>24000</v>
      </c>
      <c r="P902" s="60">
        <f t="shared" si="126"/>
        <v>0.35497469817582777</v>
      </c>
      <c r="R902" s="56">
        <f t="shared" si="127"/>
        <v>888</v>
      </c>
      <c r="S902" s="57">
        <f>MAX(0,$C902-Parameters!$C$16)*Parameters!$D$16</f>
        <v>2425.7868507237563</v>
      </c>
      <c r="T902" s="58">
        <f>MAX(0,$C902-Parameters!$D$17)*Parameters!$D$17</f>
        <v>1425.7868507237561</v>
      </c>
      <c r="U902" s="70">
        <f t="shared" si="134"/>
        <v>3851.5737014475126</v>
      </c>
      <c r="V902" s="71">
        <f>IF(S902=0,0,Parameters!$C$16*Parameters!$D$16)+IF(T902=0,0,Parameters!$C$17*Parameters!$D$17)</f>
        <v>19000</v>
      </c>
      <c r="W902" s="60">
        <f t="shared" si="128"/>
        <v>0.20271440533934276</v>
      </c>
      <c r="X902" s="57">
        <f>MAX(0,$J902-Parameters!$C$16)*Parameters!$D$16</f>
        <v>1839.7975854066217</v>
      </c>
      <c r="Y902" s="27">
        <f>MAX(0,$J902-Parameters!$C$17)*Parameters!$D$17</f>
        <v>839.79758540662169</v>
      </c>
      <c r="Z902" s="72">
        <f t="shared" si="129"/>
        <v>2679.5951708132434</v>
      </c>
      <c r="AA902" s="61">
        <f>IF(X902=0,0,Parameters!$C$16*Parameters!$D$16)+IF(Y902=0,0,Parameters!$C$17*Parameters!$D$17)</f>
        <v>19000</v>
      </c>
      <c r="AB902" s="60">
        <f t="shared" si="130"/>
        <v>0.14103132477964439</v>
      </c>
    </row>
    <row r="903" spans="2:28" x14ac:dyDescent="0.3">
      <c r="B903" s="56">
        <f>'S(t) modelling'!A895</f>
        <v>889</v>
      </c>
      <c r="C903" s="57">
        <f>'S(t) modelling'!E895</f>
        <v>97.306449413164714</v>
      </c>
      <c r="D903" s="57">
        <f>MAX(0,$C903-Parameters!$C$13)*Parameters!$D$13</f>
        <v>2730.6449413164714</v>
      </c>
      <c r="E903" s="27">
        <f>MAX(0,$C903-Parameters!$C$14)*Parameters!$D$14</f>
        <v>1730.6449413164714</v>
      </c>
      <c r="F903" s="58">
        <f>MAX(0,$C903-Parameters!$C$15)*Parameters!$D$15</f>
        <v>730.64494131647143</v>
      </c>
      <c r="G903" s="59">
        <f t="shared" si="132"/>
        <v>5191.9348239494138</v>
      </c>
      <c r="H903" s="59">
        <f>IF(D903=0,0,Parameters!$C$13*Parameters!$D$13)+IF(E903=0,0,Parameters!$C$14*Parameters!$D$14)+IF(F903=0,0,Parameters!$C$15*Parameters!$D$15)</f>
        <v>24000</v>
      </c>
      <c r="I903" s="60">
        <f t="shared" si="131"/>
        <v>0.21633061766455891</v>
      </c>
      <c r="J903" s="58">
        <f>'S(t) modelling'!H895</f>
        <v>106.2615166480163</v>
      </c>
      <c r="K903" s="57">
        <f>MAX(0,$J903-Parameters!$C$13)*Parameters!$D$13</f>
        <v>3626.1516648016295</v>
      </c>
      <c r="L903" s="27">
        <f>MAX(0,$J903-Parameters!$C$14)*Parameters!$D$14</f>
        <v>2626.1516648016295</v>
      </c>
      <c r="M903" s="58">
        <f>MAX(0,$J903-Parameters!$C$15)*Parameters!$D$15</f>
        <v>1626.1516648016297</v>
      </c>
      <c r="N903" s="61">
        <f t="shared" si="133"/>
        <v>7878.4549944048886</v>
      </c>
      <c r="O903" s="59">
        <f>IF(K903=0,0,Parameters!$C$13*Parameters!$D$13)+IF(L903=0,0,Parameters!$C$14*Parameters!$D$14)+IF(M903=0,0,Parameters!$C$15*Parameters!$D$15)</f>
        <v>24000</v>
      </c>
      <c r="P903" s="60">
        <f t="shared" si="126"/>
        <v>0.32826895810020368</v>
      </c>
      <c r="R903" s="56">
        <f t="shared" si="127"/>
        <v>889</v>
      </c>
      <c r="S903" s="57">
        <f>MAX(0,$C903-Parameters!$C$16)*Parameters!$D$16</f>
        <v>730.64494131647143</v>
      </c>
      <c r="T903" s="58">
        <f>MAX(0,$C903-Parameters!$D$17)*Parameters!$D$17</f>
        <v>0</v>
      </c>
      <c r="U903" s="70">
        <f t="shared" si="134"/>
        <v>730.64494131647143</v>
      </c>
      <c r="V903" s="71">
        <f>IF(S903=0,0,Parameters!$C$16*Parameters!$D$16)+IF(T903=0,0,Parameters!$C$17*Parameters!$D$17)</f>
        <v>9000</v>
      </c>
      <c r="W903" s="60">
        <f t="shared" si="128"/>
        <v>8.1182771257385711E-2</v>
      </c>
      <c r="X903" s="57">
        <f>MAX(0,$J903-Parameters!$C$16)*Parameters!$D$16</f>
        <v>1626.1516648016297</v>
      </c>
      <c r="Y903" s="27">
        <f>MAX(0,$J903-Parameters!$C$17)*Parameters!$D$17</f>
        <v>626.15166480162975</v>
      </c>
      <c r="Z903" s="72">
        <f t="shared" si="129"/>
        <v>2252.3033296032595</v>
      </c>
      <c r="AA903" s="61">
        <f>IF(X903=0,0,Parameters!$C$16*Parameters!$D$16)+IF(Y903=0,0,Parameters!$C$17*Parameters!$D$17)</f>
        <v>19000</v>
      </c>
      <c r="AB903" s="60">
        <f t="shared" si="130"/>
        <v>0.11854228050543471</v>
      </c>
    </row>
    <row r="904" spans="2:28" x14ac:dyDescent="0.3">
      <c r="B904" s="56">
        <f>'S(t) modelling'!A896</f>
        <v>890</v>
      </c>
      <c r="C904" s="57">
        <f>'S(t) modelling'!E896</f>
        <v>106.00845661426727</v>
      </c>
      <c r="D904" s="57">
        <f>MAX(0,$C904-Parameters!$C$13)*Parameters!$D$13</f>
        <v>3600.8456614267275</v>
      </c>
      <c r="E904" s="27">
        <f>MAX(0,$C904-Parameters!$C$14)*Parameters!$D$14</f>
        <v>2600.8456614267275</v>
      </c>
      <c r="F904" s="58">
        <f>MAX(0,$C904-Parameters!$C$15)*Parameters!$D$15</f>
        <v>1600.8456614267275</v>
      </c>
      <c r="G904" s="59">
        <f t="shared" si="132"/>
        <v>7802.5369842801829</v>
      </c>
      <c r="H904" s="59">
        <f>IF(D904=0,0,Parameters!$C$13*Parameters!$D$13)+IF(E904=0,0,Parameters!$C$14*Parameters!$D$14)+IF(F904=0,0,Parameters!$C$15*Parameters!$D$15)</f>
        <v>24000</v>
      </c>
      <c r="I904" s="60">
        <f t="shared" si="131"/>
        <v>0.32510570767834096</v>
      </c>
      <c r="J904" s="58">
        <f>'S(t) modelling'!H896</f>
        <v>116.87906818952646</v>
      </c>
      <c r="K904" s="57">
        <f>MAX(0,$J904-Parameters!$C$13)*Parameters!$D$13</f>
        <v>4687.9068189526461</v>
      </c>
      <c r="L904" s="27">
        <f>MAX(0,$J904-Parameters!$C$14)*Parameters!$D$14</f>
        <v>3687.9068189526465</v>
      </c>
      <c r="M904" s="58">
        <f>MAX(0,$J904-Parameters!$C$15)*Parameters!$D$15</f>
        <v>2687.9068189526465</v>
      </c>
      <c r="N904" s="61">
        <f t="shared" si="133"/>
        <v>11063.720456857938</v>
      </c>
      <c r="O904" s="59">
        <f>IF(K904=0,0,Parameters!$C$13*Parameters!$D$13)+IF(L904=0,0,Parameters!$C$14*Parameters!$D$14)+IF(M904=0,0,Parameters!$C$15*Parameters!$D$15)</f>
        <v>24000</v>
      </c>
      <c r="P904" s="60">
        <f t="shared" si="126"/>
        <v>0.46098835236908076</v>
      </c>
      <c r="R904" s="56">
        <f t="shared" si="127"/>
        <v>890</v>
      </c>
      <c r="S904" s="57">
        <f>MAX(0,$C904-Parameters!$C$16)*Parameters!$D$16</f>
        <v>1600.8456614267275</v>
      </c>
      <c r="T904" s="58">
        <f>MAX(0,$C904-Parameters!$D$17)*Parameters!$D$17</f>
        <v>600.84566142672747</v>
      </c>
      <c r="U904" s="70">
        <f t="shared" si="134"/>
        <v>2201.6913228534549</v>
      </c>
      <c r="V904" s="71">
        <f>IF(S904=0,0,Parameters!$C$16*Parameters!$D$16)+IF(T904=0,0,Parameters!$C$17*Parameters!$D$17)</f>
        <v>19000</v>
      </c>
      <c r="W904" s="60">
        <f t="shared" si="128"/>
        <v>0.11587849067649762</v>
      </c>
      <c r="X904" s="57">
        <f>MAX(0,$J904-Parameters!$C$16)*Parameters!$D$16</f>
        <v>2687.9068189526465</v>
      </c>
      <c r="Y904" s="27">
        <f>MAX(0,$J904-Parameters!$C$17)*Parameters!$D$17</f>
        <v>1687.9068189526465</v>
      </c>
      <c r="Z904" s="72">
        <f t="shared" si="129"/>
        <v>4375.813637905293</v>
      </c>
      <c r="AA904" s="61">
        <f>IF(X904=0,0,Parameters!$C$16*Parameters!$D$16)+IF(Y904=0,0,Parameters!$C$17*Parameters!$D$17)</f>
        <v>19000</v>
      </c>
      <c r="AB904" s="60">
        <f t="shared" si="130"/>
        <v>0.23030598094238383</v>
      </c>
    </row>
    <row r="905" spans="2:28" x14ac:dyDescent="0.3">
      <c r="B905" s="56">
        <f>'S(t) modelling'!A897</f>
        <v>891</v>
      </c>
      <c r="C905" s="57">
        <f>'S(t) modelling'!E897</f>
        <v>107.58100900301875</v>
      </c>
      <c r="D905" s="57">
        <f>MAX(0,$C905-Parameters!$C$13)*Parameters!$D$13</f>
        <v>3758.1009003018748</v>
      </c>
      <c r="E905" s="27">
        <f>MAX(0,$C905-Parameters!$C$14)*Parameters!$D$14</f>
        <v>2758.1009003018748</v>
      </c>
      <c r="F905" s="58">
        <f>MAX(0,$C905-Parameters!$C$15)*Parameters!$D$15</f>
        <v>1758.1009003018748</v>
      </c>
      <c r="G905" s="59">
        <f t="shared" si="132"/>
        <v>8274.3027009056241</v>
      </c>
      <c r="H905" s="59">
        <f>IF(D905=0,0,Parameters!$C$13*Parameters!$D$13)+IF(E905=0,0,Parameters!$C$14*Parameters!$D$14)+IF(F905=0,0,Parameters!$C$15*Parameters!$D$15)</f>
        <v>24000</v>
      </c>
      <c r="I905" s="60">
        <f t="shared" si="131"/>
        <v>0.34476261253773433</v>
      </c>
      <c r="J905" s="58">
        <f>'S(t) modelling'!H897</f>
        <v>100.17998405288043</v>
      </c>
      <c r="K905" s="57">
        <f>MAX(0,$J905-Parameters!$C$13)*Parameters!$D$13</f>
        <v>3017.9984052880427</v>
      </c>
      <c r="L905" s="27">
        <f>MAX(0,$J905-Parameters!$C$14)*Parameters!$D$14</f>
        <v>2017.9984052880427</v>
      </c>
      <c r="M905" s="58">
        <f>MAX(0,$J905-Parameters!$C$15)*Parameters!$D$15</f>
        <v>1017.9984052880428</v>
      </c>
      <c r="N905" s="61">
        <f t="shared" si="133"/>
        <v>6053.9952158641281</v>
      </c>
      <c r="O905" s="59">
        <f>IF(K905=0,0,Parameters!$C$13*Parameters!$D$13)+IF(L905=0,0,Parameters!$C$14*Parameters!$D$14)+IF(M905=0,0,Parameters!$C$15*Parameters!$D$15)</f>
        <v>24000</v>
      </c>
      <c r="P905" s="60">
        <f t="shared" si="126"/>
        <v>0.25224980066100533</v>
      </c>
      <c r="R905" s="56">
        <f t="shared" si="127"/>
        <v>891</v>
      </c>
      <c r="S905" s="57">
        <f>MAX(0,$C905-Parameters!$C$16)*Parameters!$D$16</f>
        <v>1758.1009003018748</v>
      </c>
      <c r="T905" s="58">
        <f>MAX(0,$C905-Parameters!$D$17)*Parameters!$D$17</f>
        <v>758.10090030187496</v>
      </c>
      <c r="U905" s="70">
        <f t="shared" si="134"/>
        <v>2516.2018006037497</v>
      </c>
      <c r="V905" s="71">
        <f>IF(S905=0,0,Parameters!$C$16*Parameters!$D$16)+IF(T905=0,0,Parameters!$C$17*Parameters!$D$17)</f>
        <v>19000</v>
      </c>
      <c r="W905" s="60">
        <f t="shared" si="128"/>
        <v>0.13243167371598683</v>
      </c>
      <c r="X905" s="57">
        <f>MAX(0,$J905-Parameters!$C$16)*Parameters!$D$16</f>
        <v>1017.9984052880428</v>
      </c>
      <c r="Y905" s="27">
        <f>MAX(0,$J905-Parameters!$C$17)*Parameters!$D$17</f>
        <v>17.998405288042818</v>
      </c>
      <c r="Z905" s="72">
        <f t="shared" si="129"/>
        <v>1035.9968105760856</v>
      </c>
      <c r="AA905" s="61">
        <f>IF(X905=0,0,Parameters!$C$16*Parameters!$D$16)+IF(Y905=0,0,Parameters!$C$17*Parameters!$D$17)</f>
        <v>19000</v>
      </c>
      <c r="AB905" s="60">
        <f t="shared" si="130"/>
        <v>5.4526147925057139E-2</v>
      </c>
    </row>
    <row r="906" spans="2:28" x14ac:dyDescent="0.3">
      <c r="B906" s="56">
        <f>'S(t) modelling'!A898</f>
        <v>892</v>
      </c>
      <c r="C906" s="57">
        <f>'S(t) modelling'!E898</f>
        <v>97.848213566653683</v>
      </c>
      <c r="D906" s="57">
        <f>MAX(0,$C906-Parameters!$C$13)*Parameters!$D$13</f>
        <v>2784.8213566653685</v>
      </c>
      <c r="E906" s="27">
        <f>MAX(0,$C906-Parameters!$C$14)*Parameters!$D$14</f>
        <v>1784.8213566653683</v>
      </c>
      <c r="F906" s="58">
        <f>MAX(0,$C906-Parameters!$C$15)*Parameters!$D$15</f>
        <v>784.82135666536828</v>
      </c>
      <c r="G906" s="59">
        <f t="shared" si="132"/>
        <v>5354.4640699961055</v>
      </c>
      <c r="H906" s="59">
        <f>IF(D906=0,0,Parameters!$C$13*Parameters!$D$13)+IF(E906=0,0,Parameters!$C$14*Parameters!$D$14)+IF(F906=0,0,Parameters!$C$15*Parameters!$D$15)</f>
        <v>24000</v>
      </c>
      <c r="I906" s="60">
        <f t="shared" si="131"/>
        <v>0.22310266958317107</v>
      </c>
      <c r="J906" s="58">
        <f>'S(t) modelling'!H898</f>
        <v>101.66128203108619</v>
      </c>
      <c r="K906" s="57">
        <f>MAX(0,$J906-Parameters!$C$13)*Parameters!$D$13</f>
        <v>3166.1282031086189</v>
      </c>
      <c r="L906" s="27">
        <f>MAX(0,$J906-Parameters!$C$14)*Parameters!$D$14</f>
        <v>2166.1282031086189</v>
      </c>
      <c r="M906" s="58">
        <f>MAX(0,$J906-Parameters!$C$15)*Parameters!$D$15</f>
        <v>1166.1282031086189</v>
      </c>
      <c r="N906" s="61">
        <f t="shared" si="133"/>
        <v>6498.3846093258562</v>
      </c>
      <c r="O906" s="59">
        <f>IF(K906=0,0,Parameters!$C$13*Parameters!$D$13)+IF(L906=0,0,Parameters!$C$14*Parameters!$D$14)+IF(M906=0,0,Parameters!$C$15*Parameters!$D$15)</f>
        <v>24000</v>
      </c>
      <c r="P906" s="60">
        <f t="shared" si="126"/>
        <v>0.27076602538857736</v>
      </c>
      <c r="R906" s="56">
        <f t="shared" si="127"/>
        <v>892</v>
      </c>
      <c r="S906" s="57">
        <f>MAX(0,$C906-Parameters!$C$16)*Parameters!$D$16</f>
        <v>784.82135666536828</v>
      </c>
      <c r="T906" s="58">
        <f>MAX(0,$C906-Parameters!$D$17)*Parameters!$D$17</f>
        <v>0</v>
      </c>
      <c r="U906" s="70">
        <f t="shared" si="134"/>
        <v>784.82135666536828</v>
      </c>
      <c r="V906" s="71">
        <f>IF(S906=0,0,Parameters!$C$16*Parameters!$D$16)+IF(T906=0,0,Parameters!$C$17*Parameters!$D$17)</f>
        <v>9000</v>
      </c>
      <c r="W906" s="60">
        <f t="shared" si="128"/>
        <v>8.72023729628187E-2</v>
      </c>
      <c r="X906" s="57">
        <f>MAX(0,$J906-Parameters!$C$16)*Parameters!$D$16</f>
        <v>1166.1282031086189</v>
      </c>
      <c r="Y906" s="27">
        <f>MAX(0,$J906-Parameters!$C$17)*Parameters!$D$17</f>
        <v>166.12820310861878</v>
      </c>
      <c r="Z906" s="72">
        <f t="shared" si="129"/>
        <v>1332.2564062172378</v>
      </c>
      <c r="AA906" s="61">
        <f>IF(X906=0,0,Parameters!$C$16*Parameters!$D$16)+IF(Y906=0,0,Parameters!$C$17*Parameters!$D$17)</f>
        <v>19000</v>
      </c>
      <c r="AB906" s="60">
        <f t="shared" si="130"/>
        <v>7.0118758221959884E-2</v>
      </c>
    </row>
    <row r="907" spans="2:28" x14ac:dyDescent="0.3">
      <c r="B907" s="56">
        <f>'S(t) modelling'!A899</f>
        <v>893</v>
      </c>
      <c r="C907" s="57">
        <f>'S(t) modelling'!E899</f>
        <v>104.93649405283581</v>
      </c>
      <c r="D907" s="57">
        <f>MAX(0,$C907-Parameters!$C$13)*Parameters!$D$13</f>
        <v>3493.649405283581</v>
      </c>
      <c r="E907" s="27">
        <f>MAX(0,$C907-Parameters!$C$14)*Parameters!$D$14</f>
        <v>2493.649405283581</v>
      </c>
      <c r="F907" s="58">
        <f>MAX(0,$C907-Parameters!$C$15)*Parameters!$D$15</f>
        <v>1493.6494052835812</v>
      </c>
      <c r="G907" s="59">
        <f t="shared" si="132"/>
        <v>7480.9482158507435</v>
      </c>
      <c r="H907" s="59">
        <f>IF(D907=0,0,Parameters!$C$13*Parameters!$D$13)+IF(E907=0,0,Parameters!$C$14*Parameters!$D$14)+IF(F907=0,0,Parameters!$C$15*Parameters!$D$15)</f>
        <v>24000</v>
      </c>
      <c r="I907" s="60">
        <f t="shared" si="131"/>
        <v>0.31170617566044767</v>
      </c>
      <c r="J907" s="58">
        <f>'S(t) modelling'!H899</f>
        <v>90.842921962442674</v>
      </c>
      <c r="K907" s="57">
        <f>MAX(0,$J907-Parameters!$C$13)*Parameters!$D$13</f>
        <v>2084.2921962442674</v>
      </c>
      <c r="L907" s="27">
        <f>MAX(0,$J907-Parameters!$C$14)*Parameters!$D$14</f>
        <v>1084.2921962442674</v>
      </c>
      <c r="M907" s="58">
        <f>MAX(0,$J907-Parameters!$C$15)*Parameters!$D$15</f>
        <v>84.292196244267359</v>
      </c>
      <c r="N907" s="61">
        <f t="shared" si="133"/>
        <v>3252.8765887328022</v>
      </c>
      <c r="O907" s="59">
        <f>IF(K907=0,0,Parameters!$C$13*Parameters!$D$13)+IF(L907=0,0,Parameters!$C$14*Parameters!$D$14)+IF(M907=0,0,Parameters!$C$15*Parameters!$D$15)</f>
        <v>24000</v>
      </c>
      <c r="P907" s="60">
        <f t="shared" si="126"/>
        <v>0.13553652453053341</v>
      </c>
      <c r="R907" s="56">
        <f t="shared" si="127"/>
        <v>893</v>
      </c>
      <c r="S907" s="57">
        <f>MAX(0,$C907-Parameters!$C$16)*Parameters!$D$16</f>
        <v>1493.6494052835812</v>
      </c>
      <c r="T907" s="58">
        <f>MAX(0,$C907-Parameters!$D$17)*Parameters!$D$17</f>
        <v>493.64940528358119</v>
      </c>
      <c r="U907" s="70">
        <f t="shared" si="134"/>
        <v>1987.2988105671625</v>
      </c>
      <c r="V907" s="71">
        <f>IF(S907=0,0,Parameters!$C$16*Parameters!$D$16)+IF(T907=0,0,Parameters!$C$17*Parameters!$D$17)</f>
        <v>19000</v>
      </c>
      <c r="W907" s="60">
        <f t="shared" si="128"/>
        <v>0.10459467424037697</v>
      </c>
      <c r="X907" s="57">
        <f>MAX(0,$J907-Parameters!$C$16)*Parameters!$D$16</f>
        <v>84.292196244267359</v>
      </c>
      <c r="Y907" s="27">
        <f>MAX(0,$J907-Parameters!$C$17)*Parameters!$D$17</f>
        <v>0</v>
      </c>
      <c r="Z907" s="72">
        <f t="shared" si="129"/>
        <v>84.292196244267359</v>
      </c>
      <c r="AA907" s="61">
        <f>IF(X907=0,0,Parameters!$C$16*Parameters!$D$16)+IF(Y907=0,0,Parameters!$C$17*Parameters!$D$17)</f>
        <v>9000</v>
      </c>
      <c r="AB907" s="60">
        <f t="shared" si="130"/>
        <v>9.3657995826963731E-3</v>
      </c>
    </row>
    <row r="908" spans="2:28" x14ac:dyDescent="0.3">
      <c r="B908" s="56">
        <f>'S(t) modelling'!A900</f>
        <v>894</v>
      </c>
      <c r="C908" s="57">
        <f>'S(t) modelling'!E900</f>
        <v>106.69443373980978</v>
      </c>
      <c r="D908" s="57">
        <f>MAX(0,$C908-Parameters!$C$13)*Parameters!$D$13</f>
        <v>3669.4433739809783</v>
      </c>
      <c r="E908" s="27">
        <f>MAX(0,$C908-Parameters!$C$14)*Parameters!$D$14</f>
        <v>2669.4433739809783</v>
      </c>
      <c r="F908" s="58">
        <f>MAX(0,$C908-Parameters!$C$15)*Parameters!$D$15</f>
        <v>1669.4433739809781</v>
      </c>
      <c r="G908" s="59">
        <f t="shared" si="132"/>
        <v>8008.330121942935</v>
      </c>
      <c r="H908" s="59">
        <f>IF(D908=0,0,Parameters!$C$13*Parameters!$D$13)+IF(E908=0,0,Parameters!$C$14*Parameters!$D$14)+IF(F908=0,0,Parameters!$C$15*Parameters!$D$15)</f>
        <v>24000</v>
      </c>
      <c r="I908" s="60">
        <f t="shared" si="131"/>
        <v>0.3336804217476223</v>
      </c>
      <c r="J908" s="58">
        <f>'S(t) modelling'!H900</f>
        <v>94.744938903942852</v>
      </c>
      <c r="K908" s="57">
        <f>MAX(0,$J908-Parameters!$C$13)*Parameters!$D$13</f>
        <v>2474.4938903942852</v>
      </c>
      <c r="L908" s="27">
        <f>MAX(0,$J908-Parameters!$C$14)*Parameters!$D$14</f>
        <v>1474.4938903942852</v>
      </c>
      <c r="M908" s="58">
        <f>MAX(0,$J908-Parameters!$C$15)*Parameters!$D$15</f>
        <v>474.49389039428524</v>
      </c>
      <c r="N908" s="61">
        <f t="shared" si="133"/>
        <v>4423.4816711828553</v>
      </c>
      <c r="O908" s="59">
        <f>IF(K908=0,0,Parameters!$C$13*Parameters!$D$13)+IF(L908=0,0,Parameters!$C$14*Parameters!$D$14)+IF(M908=0,0,Parameters!$C$15*Parameters!$D$15)</f>
        <v>24000</v>
      </c>
      <c r="P908" s="60">
        <f t="shared" si="126"/>
        <v>0.18431173629928563</v>
      </c>
      <c r="R908" s="56">
        <f t="shared" si="127"/>
        <v>894</v>
      </c>
      <c r="S908" s="57">
        <f>MAX(0,$C908-Parameters!$C$16)*Parameters!$D$16</f>
        <v>1669.4433739809781</v>
      </c>
      <c r="T908" s="58">
        <f>MAX(0,$C908-Parameters!$D$17)*Parameters!$D$17</f>
        <v>669.44337398097809</v>
      </c>
      <c r="U908" s="70">
        <f t="shared" si="134"/>
        <v>2338.8867479619562</v>
      </c>
      <c r="V908" s="71">
        <f>IF(S908=0,0,Parameters!$C$16*Parameters!$D$16)+IF(T908=0,0,Parameters!$C$17*Parameters!$D$17)</f>
        <v>19000</v>
      </c>
      <c r="W908" s="60">
        <f t="shared" si="128"/>
        <v>0.12309930252431349</v>
      </c>
      <c r="X908" s="57">
        <f>MAX(0,$J908-Parameters!$C$16)*Parameters!$D$16</f>
        <v>474.49389039428524</v>
      </c>
      <c r="Y908" s="27">
        <f>MAX(0,$J908-Parameters!$C$17)*Parameters!$D$17</f>
        <v>0</v>
      </c>
      <c r="Z908" s="72">
        <f t="shared" si="129"/>
        <v>474.49389039428524</v>
      </c>
      <c r="AA908" s="61">
        <f>IF(X908=0,0,Parameters!$C$16*Parameters!$D$16)+IF(Y908=0,0,Parameters!$C$17*Parameters!$D$17)</f>
        <v>9000</v>
      </c>
      <c r="AB908" s="60">
        <f t="shared" si="130"/>
        <v>5.2721543377142806E-2</v>
      </c>
    </row>
    <row r="909" spans="2:28" x14ac:dyDescent="0.3">
      <c r="B909" s="56">
        <f>'S(t) modelling'!A901</f>
        <v>895</v>
      </c>
      <c r="C909" s="57">
        <f>'S(t) modelling'!E901</f>
        <v>90.823739543039224</v>
      </c>
      <c r="D909" s="57">
        <f>MAX(0,$C909-Parameters!$C$13)*Parameters!$D$13</f>
        <v>2082.3739543039223</v>
      </c>
      <c r="E909" s="27">
        <f>MAX(0,$C909-Parameters!$C$14)*Parameters!$D$14</f>
        <v>1082.3739543039223</v>
      </c>
      <c r="F909" s="58">
        <f>MAX(0,$C909-Parameters!$C$15)*Parameters!$D$15</f>
        <v>82.373954303922403</v>
      </c>
      <c r="G909" s="59">
        <f t="shared" si="132"/>
        <v>3247.121862911767</v>
      </c>
      <c r="H909" s="59">
        <f>IF(D909=0,0,Parameters!$C$13*Parameters!$D$13)+IF(E909=0,0,Parameters!$C$14*Parameters!$D$14)+IF(F909=0,0,Parameters!$C$15*Parameters!$D$15)</f>
        <v>24000</v>
      </c>
      <c r="I909" s="60">
        <f t="shared" si="131"/>
        <v>0.13529674428799029</v>
      </c>
      <c r="J909" s="58">
        <f>'S(t) modelling'!H901</f>
        <v>75.526486756455</v>
      </c>
      <c r="K909" s="57">
        <f>MAX(0,$J909-Parameters!$C$13)*Parameters!$D$13</f>
        <v>552.64867564550002</v>
      </c>
      <c r="L909" s="27">
        <f>MAX(0,$J909-Parameters!$C$14)*Parameters!$D$14</f>
        <v>0</v>
      </c>
      <c r="M909" s="58">
        <f>MAX(0,$J909-Parameters!$C$15)*Parameters!$D$15</f>
        <v>0</v>
      </c>
      <c r="N909" s="61">
        <f t="shared" si="133"/>
        <v>552.64867564550002</v>
      </c>
      <c r="O909" s="59">
        <f>IF(K909=0,0,Parameters!$C$13*Parameters!$D$13)+IF(L909=0,0,Parameters!$C$14*Parameters!$D$14)+IF(M909=0,0,Parameters!$C$15*Parameters!$D$15)</f>
        <v>7000</v>
      </c>
      <c r="P909" s="60">
        <f t="shared" si="126"/>
        <v>7.8949810806500001E-2</v>
      </c>
      <c r="R909" s="56">
        <f t="shared" si="127"/>
        <v>895</v>
      </c>
      <c r="S909" s="57">
        <f>MAX(0,$C909-Parameters!$C$16)*Parameters!$D$16</f>
        <v>82.373954303922403</v>
      </c>
      <c r="T909" s="58">
        <f>MAX(0,$C909-Parameters!$D$17)*Parameters!$D$17</f>
        <v>0</v>
      </c>
      <c r="U909" s="70">
        <f t="shared" si="134"/>
        <v>82.373954303922403</v>
      </c>
      <c r="V909" s="71">
        <f>IF(S909=0,0,Parameters!$C$16*Parameters!$D$16)+IF(T909=0,0,Parameters!$C$17*Parameters!$D$17)</f>
        <v>9000</v>
      </c>
      <c r="W909" s="60">
        <f t="shared" si="128"/>
        <v>9.1526615893247117E-3</v>
      </c>
      <c r="X909" s="57">
        <f>MAX(0,$J909-Parameters!$C$16)*Parameters!$D$16</f>
        <v>0</v>
      </c>
      <c r="Y909" s="27">
        <f>MAX(0,$J909-Parameters!$C$17)*Parameters!$D$17</f>
        <v>0</v>
      </c>
      <c r="Z909" s="72">
        <f t="shared" si="129"/>
        <v>0</v>
      </c>
      <c r="AA909" s="61">
        <f>IF(X909=0,0,Parameters!$C$16*Parameters!$D$16)+IF(Y909=0,0,Parameters!$C$17*Parameters!$D$17)</f>
        <v>0</v>
      </c>
      <c r="AB909" s="60">
        <f t="shared" si="130"/>
        <v>0</v>
      </c>
    </row>
    <row r="910" spans="2:28" x14ac:dyDescent="0.3">
      <c r="B910" s="56">
        <f>'S(t) modelling'!A902</f>
        <v>896</v>
      </c>
      <c r="C910" s="57">
        <f>'S(t) modelling'!E902</f>
        <v>109.72093615861638</v>
      </c>
      <c r="D910" s="57">
        <f>MAX(0,$C910-Parameters!$C$13)*Parameters!$D$13</f>
        <v>3972.0936158616382</v>
      </c>
      <c r="E910" s="27">
        <f>MAX(0,$C910-Parameters!$C$14)*Parameters!$D$14</f>
        <v>2972.0936158616382</v>
      </c>
      <c r="F910" s="58">
        <f>MAX(0,$C910-Parameters!$C$15)*Parameters!$D$15</f>
        <v>1972.0936158616382</v>
      </c>
      <c r="G910" s="59">
        <f t="shared" si="132"/>
        <v>8916.2808475849142</v>
      </c>
      <c r="H910" s="59">
        <f>IF(D910=0,0,Parameters!$C$13*Parameters!$D$13)+IF(E910=0,0,Parameters!$C$14*Parameters!$D$14)+IF(F910=0,0,Parameters!$C$15*Parameters!$D$15)</f>
        <v>24000</v>
      </c>
      <c r="I910" s="60">
        <f t="shared" si="131"/>
        <v>0.37151170198270478</v>
      </c>
      <c r="J910" s="58">
        <f>'S(t) modelling'!H902</f>
        <v>104.50524112432888</v>
      </c>
      <c r="K910" s="57">
        <f>MAX(0,$J910-Parameters!$C$13)*Parameters!$D$13</f>
        <v>3450.5241124328877</v>
      </c>
      <c r="L910" s="27">
        <f>MAX(0,$J910-Parameters!$C$14)*Parameters!$D$14</f>
        <v>2450.5241124328877</v>
      </c>
      <c r="M910" s="58">
        <f>MAX(0,$J910-Parameters!$C$15)*Parameters!$D$15</f>
        <v>1450.5241124328877</v>
      </c>
      <c r="N910" s="61">
        <f t="shared" si="133"/>
        <v>7351.5723372986631</v>
      </c>
      <c r="O910" s="59">
        <f>IF(K910=0,0,Parameters!$C$13*Parameters!$D$13)+IF(L910=0,0,Parameters!$C$14*Parameters!$D$14)+IF(M910=0,0,Parameters!$C$15*Parameters!$D$15)</f>
        <v>24000</v>
      </c>
      <c r="P910" s="60">
        <f t="shared" si="126"/>
        <v>0.30631551405411095</v>
      </c>
      <c r="R910" s="56">
        <f t="shared" si="127"/>
        <v>896</v>
      </c>
      <c r="S910" s="57">
        <f>MAX(0,$C910-Parameters!$C$16)*Parameters!$D$16</f>
        <v>1972.0936158616382</v>
      </c>
      <c r="T910" s="58">
        <f>MAX(0,$C910-Parameters!$D$17)*Parameters!$D$17</f>
        <v>972.09361586163823</v>
      </c>
      <c r="U910" s="70">
        <f t="shared" si="134"/>
        <v>2944.1872317232765</v>
      </c>
      <c r="V910" s="71">
        <f>IF(S910=0,0,Parameters!$C$16*Parameters!$D$16)+IF(T910=0,0,Parameters!$C$17*Parameters!$D$17)</f>
        <v>19000</v>
      </c>
      <c r="W910" s="60">
        <f t="shared" si="128"/>
        <v>0.15495722272227772</v>
      </c>
      <c r="X910" s="57">
        <f>MAX(0,$J910-Parameters!$C$16)*Parameters!$D$16</f>
        <v>1450.5241124328877</v>
      </c>
      <c r="Y910" s="27">
        <f>MAX(0,$J910-Parameters!$C$17)*Parameters!$D$17</f>
        <v>450.52411243288759</v>
      </c>
      <c r="Z910" s="72">
        <f t="shared" si="129"/>
        <v>1901.0482248657754</v>
      </c>
      <c r="AA910" s="61">
        <f>IF(X910=0,0,Parameters!$C$16*Parameters!$D$16)+IF(Y910=0,0,Parameters!$C$17*Parameters!$D$17)</f>
        <v>19000</v>
      </c>
      <c r="AB910" s="60">
        <f t="shared" si="130"/>
        <v>0.10005516972977765</v>
      </c>
    </row>
    <row r="911" spans="2:28" x14ac:dyDescent="0.3">
      <c r="B911" s="56">
        <f>'S(t) modelling'!A903</f>
        <v>897</v>
      </c>
      <c r="C911" s="57">
        <f>'S(t) modelling'!E903</f>
        <v>93.165991070016148</v>
      </c>
      <c r="D911" s="57">
        <f>MAX(0,$C911-Parameters!$C$13)*Parameters!$D$13</f>
        <v>2316.5991070016148</v>
      </c>
      <c r="E911" s="27">
        <f>MAX(0,$C911-Parameters!$C$14)*Parameters!$D$14</f>
        <v>1316.5991070016148</v>
      </c>
      <c r="F911" s="58">
        <f>MAX(0,$C911-Parameters!$C$15)*Parameters!$D$15</f>
        <v>316.59910700161475</v>
      </c>
      <c r="G911" s="59">
        <f t="shared" si="132"/>
        <v>3949.7973210048444</v>
      </c>
      <c r="H911" s="59">
        <f>IF(D911=0,0,Parameters!$C$13*Parameters!$D$13)+IF(E911=0,0,Parameters!$C$14*Parameters!$D$14)+IF(F911=0,0,Parameters!$C$15*Parameters!$D$15)</f>
        <v>24000</v>
      </c>
      <c r="I911" s="60">
        <f t="shared" si="131"/>
        <v>0.16457488837520184</v>
      </c>
      <c r="J911" s="58">
        <f>'S(t) modelling'!H903</f>
        <v>92.032765818516154</v>
      </c>
      <c r="K911" s="57">
        <f>MAX(0,$J911-Parameters!$C$13)*Parameters!$D$13</f>
        <v>2203.2765818516154</v>
      </c>
      <c r="L911" s="27">
        <f>MAX(0,$J911-Parameters!$C$14)*Parameters!$D$14</f>
        <v>1203.2765818516154</v>
      </c>
      <c r="M911" s="58">
        <f>MAX(0,$J911-Parameters!$C$15)*Parameters!$D$15</f>
        <v>203.27658185161539</v>
      </c>
      <c r="N911" s="61">
        <f t="shared" si="133"/>
        <v>3609.8297455548463</v>
      </c>
      <c r="O911" s="59">
        <f>IF(K911=0,0,Parameters!$C$13*Parameters!$D$13)+IF(L911=0,0,Parameters!$C$14*Parameters!$D$14)+IF(M911=0,0,Parameters!$C$15*Parameters!$D$15)</f>
        <v>24000</v>
      </c>
      <c r="P911" s="60">
        <f t="shared" ref="P911:P974" si="135">IF(O911=0,0,N911/O911)</f>
        <v>0.15040957273145192</v>
      </c>
      <c r="R911" s="56">
        <f t="shared" ref="R911:R974" si="136">B911</f>
        <v>897</v>
      </c>
      <c r="S911" s="57">
        <f>MAX(0,$C911-Parameters!$C$16)*Parameters!$D$16</f>
        <v>316.59910700161475</v>
      </c>
      <c r="T911" s="58">
        <f>MAX(0,$C911-Parameters!$D$17)*Parameters!$D$17</f>
        <v>0</v>
      </c>
      <c r="U911" s="70">
        <f t="shared" si="134"/>
        <v>316.59910700161475</v>
      </c>
      <c r="V911" s="71">
        <f>IF(S911=0,0,Parameters!$C$16*Parameters!$D$16)+IF(T911=0,0,Parameters!$C$17*Parameters!$D$17)</f>
        <v>9000</v>
      </c>
      <c r="W911" s="60">
        <f t="shared" ref="W911:W974" si="137">IF(U911=0,0,U911/V911)</f>
        <v>3.5177678555734976E-2</v>
      </c>
      <c r="X911" s="57">
        <f>MAX(0,$J911-Parameters!$C$16)*Parameters!$D$16</f>
        <v>203.27658185161539</v>
      </c>
      <c r="Y911" s="27">
        <f>MAX(0,$J911-Parameters!$C$17)*Parameters!$D$17</f>
        <v>0</v>
      </c>
      <c r="Z911" s="72">
        <f t="shared" ref="Z911:Z974" si="138">SUM(X911:Y911)</f>
        <v>203.27658185161539</v>
      </c>
      <c r="AA911" s="61">
        <f>IF(X911=0,0,Parameters!$C$16*Parameters!$D$16)+IF(Y911=0,0,Parameters!$C$17*Parameters!$D$17)</f>
        <v>9000</v>
      </c>
      <c r="AB911" s="60">
        <f t="shared" ref="AB911:AB974" si="139">IF(Z911=0,0,Z911/AA911)</f>
        <v>2.258628687240171E-2</v>
      </c>
    </row>
    <row r="912" spans="2:28" x14ac:dyDescent="0.3">
      <c r="B912" s="56">
        <f>'S(t) modelling'!A904</f>
        <v>898</v>
      </c>
      <c r="C912" s="57">
        <f>'S(t) modelling'!E904</f>
        <v>117.77230954995051</v>
      </c>
      <c r="D912" s="57">
        <f>MAX(0,$C912-Parameters!$C$13)*Parameters!$D$13</f>
        <v>4777.2309549950505</v>
      </c>
      <c r="E912" s="27">
        <f>MAX(0,$C912-Parameters!$C$14)*Parameters!$D$14</f>
        <v>3777.2309549950505</v>
      </c>
      <c r="F912" s="58">
        <f>MAX(0,$C912-Parameters!$C$15)*Parameters!$D$15</f>
        <v>2777.2309549950505</v>
      </c>
      <c r="G912" s="59">
        <f t="shared" si="132"/>
        <v>11331.692864985151</v>
      </c>
      <c r="H912" s="59">
        <f>IF(D912=0,0,Parameters!$C$13*Parameters!$D$13)+IF(E912=0,0,Parameters!$C$14*Parameters!$D$14)+IF(F912=0,0,Parameters!$C$15*Parameters!$D$15)</f>
        <v>24000</v>
      </c>
      <c r="I912" s="60">
        <f t="shared" ref="I912:I975" si="140">IF(H912=0,0,G912/H912)</f>
        <v>0.47215386937438125</v>
      </c>
      <c r="J912" s="58">
        <f>'S(t) modelling'!H904</f>
        <v>122.10784316988848</v>
      </c>
      <c r="K912" s="57">
        <f>MAX(0,$J912-Parameters!$C$13)*Parameters!$D$13</f>
        <v>5210.7843169888483</v>
      </c>
      <c r="L912" s="27">
        <f>MAX(0,$J912-Parameters!$C$14)*Parameters!$D$14</f>
        <v>4210.7843169888483</v>
      </c>
      <c r="M912" s="58">
        <f>MAX(0,$J912-Parameters!$C$15)*Parameters!$D$15</f>
        <v>3210.7843169888483</v>
      </c>
      <c r="N912" s="61">
        <f t="shared" si="133"/>
        <v>12632.352950966546</v>
      </c>
      <c r="O912" s="59">
        <f>IF(K912=0,0,Parameters!$C$13*Parameters!$D$13)+IF(L912=0,0,Parameters!$C$14*Parameters!$D$14)+IF(M912=0,0,Parameters!$C$15*Parameters!$D$15)</f>
        <v>24000</v>
      </c>
      <c r="P912" s="60">
        <f t="shared" si="135"/>
        <v>0.5263480396236061</v>
      </c>
      <c r="R912" s="56">
        <f t="shared" si="136"/>
        <v>898</v>
      </c>
      <c r="S912" s="57">
        <f>MAX(0,$C912-Parameters!$C$16)*Parameters!$D$16</f>
        <v>2777.2309549950505</v>
      </c>
      <c r="T912" s="58">
        <f>MAX(0,$C912-Parameters!$D$17)*Parameters!$D$17</f>
        <v>1777.2309549950505</v>
      </c>
      <c r="U912" s="70">
        <f t="shared" si="134"/>
        <v>4554.461909990101</v>
      </c>
      <c r="V912" s="71">
        <f>IF(S912=0,0,Parameters!$C$16*Parameters!$D$16)+IF(T912=0,0,Parameters!$C$17*Parameters!$D$17)</f>
        <v>19000</v>
      </c>
      <c r="W912" s="60">
        <f t="shared" si="137"/>
        <v>0.23970852157842637</v>
      </c>
      <c r="X912" s="57">
        <f>MAX(0,$J912-Parameters!$C$16)*Parameters!$D$16</f>
        <v>3210.7843169888483</v>
      </c>
      <c r="Y912" s="27">
        <f>MAX(0,$J912-Parameters!$C$17)*Parameters!$D$17</f>
        <v>2210.7843169888483</v>
      </c>
      <c r="Z912" s="72">
        <f t="shared" si="138"/>
        <v>5421.5686339776967</v>
      </c>
      <c r="AA912" s="61">
        <f>IF(X912=0,0,Parameters!$C$16*Parameters!$D$16)+IF(Y912=0,0,Parameters!$C$17*Parameters!$D$17)</f>
        <v>19000</v>
      </c>
      <c r="AB912" s="60">
        <f t="shared" si="139"/>
        <v>0.28534571757777349</v>
      </c>
    </row>
    <row r="913" spans="2:28" x14ac:dyDescent="0.3">
      <c r="B913" s="56">
        <f>'S(t) modelling'!A905</f>
        <v>899</v>
      </c>
      <c r="C913" s="57">
        <f>'S(t) modelling'!E905</f>
        <v>111.77742859612137</v>
      </c>
      <c r="D913" s="57">
        <f>MAX(0,$C913-Parameters!$C$13)*Parameters!$D$13</f>
        <v>4177.7428596121372</v>
      </c>
      <c r="E913" s="27">
        <f>MAX(0,$C913-Parameters!$C$14)*Parameters!$D$14</f>
        <v>3177.7428596121367</v>
      </c>
      <c r="F913" s="58">
        <f>MAX(0,$C913-Parameters!$C$15)*Parameters!$D$15</f>
        <v>2177.7428596121367</v>
      </c>
      <c r="G913" s="59">
        <f t="shared" si="132"/>
        <v>9533.2285788364115</v>
      </c>
      <c r="H913" s="59">
        <f>IF(D913=0,0,Parameters!$C$13*Parameters!$D$13)+IF(E913=0,0,Parameters!$C$14*Parameters!$D$14)+IF(F913=0,0,Parameters!$C$15*Parameters!$D$15)</f>
        <v>24000</v>
      </c>
      <c r="I913" s="60">
        <f t="shared" si="140"/>
        <v>0.39721785745151716</v>
      </c>
      <c r="J913" s="58">
        <f>'S(t) modelling'!H905</f>
        <v>107.23400799337853</v>
      </c>
      <c r="K913" s="57">
        <f>MAX(0,$J913-Parameters!$C$13)*Parameters!$D$13</f>
        <v>3723.4007993378527</v>
      </c>
      <c r="L913" s="27">
        <f>MAX(0,$J913-Parameters!$C$14)*Parameters!$D$14</f>
        <v>2723.4007993378527</v>
      </c>
      <c r="M913" s="58">
        <f>MAX(0,$J913-Parameters!$C$15)*Parameters!$D$15</f>
        <v>1723.4007993378527</v>
      </c>
      <c r="N913" s="61">
        <f t="shared" si="133"/>
        <v>8170.2023980135582</v>
      </c>
      <c r="O913" s="59">
        <f>IF(K913=0,0,Parameters!$C$13*Parameters!$D$13)+IF(L913=0,0,Parameters!$C$14*Parameters!$D$14)+IF(M913=0,0,Parameters!$C$15*Parameters!$D$15)</f>
        <v>24000</v>
      </c>
      <c r="P913" s="60">
        <f t="shared" si="135"/>
        <v>0.34042509991723158</v>
      </c>
      <c r="R913" s="56">
        <f t="shared" si="136"/>
        <v>899</v>
      </c>
      <c r="S913" s="57">
        <f>MAX(0,$C913-Parameters!$C$16)*Parameters!$D$16</f>
        <v>2177.7428596121367</v>
      </c>
      <c r="T913" s="58">
        <f>MAX(0,$C913-Parameters!$D$17)*Parameters!$D$17</f>
        <v>1177.7428596121367</v>
      </c>
      <c r="U913" s="70">
        <f t="shared" si="134"/>
        <v>3355.4857192242735</v>
      </c>
      <c r="V913" s="71">
        <f>IF(S913=0,0,Parameters!$C$16*Parameters!$D$16)+IF(T913=0,0,Parameters!$C$17*Parameters!$D$17)</f>
        <v>19000</v>
      </c>
      <c r="W913" s="60">
        <f t="shared" si="137"/>
        <v>0.17660451153811965</v>
      </c>
      <c r="X913" s="57">
        <f>MAX(0,$J913-Parameters!$C$16)*Parameters!$D$16</f>
        <v>1723.4007993378527</v>
      </c>
      <c r="Y913" s="27">
        <f>MAX(0,$J913-Parameters!$C$17)*Parameters!$D$17</f>
        <v>723.40079933785262</v>
      </c>
      <c r="Z913" s="72">
        <f t="shared" si="138"/>
        <v>2446.8015986757055</v>
      </c>
      <c r="AA913" s="61">
        <f>IF(X913=0,0,Parameters!$C$16*Parameters!$D$16)+IF(Y913=0,0,Parameters!$C$17*Parameters!$D$17)</f>
        <v>19000</v>
      </c>
      <c r="AB913" s="60">
        <f t="shared" si="139"/>
        <v>0.12877903150924766</v>
      </c>
    </row>
    <row r="914" spans="2:28" x14ac:dyDescent="0.3">
      <c r="B914" s="56">
        <f>'S(t) modelling'!A906</f>
        <v>900</v>
      </c>
      <c r="C914" s="57">
        <f>'S(t) modelling'!E906</f>
        <v>100.76839243620272</v>
      </c>
      <c r="D914" s="57">
        <f>MAX(0,$C914-Parameters!$C$13)*Parameters!$D$13</f>
        <v>3076.8392436202716</v>
      </c>
      <c r="E914" s="27">
        <f>MAX(0,$C914-Parameters!$C$14)*Parameters!$D$14</f>
        <v>2076.8392436202716</v>
      </c>
      <c r="F914" s="58">
        <f>MAX(0,$C914-Parameters!$C$15)*Parameters!$D$15</f>
        <v>1076.8392436202716</v>
      </c>
      <c r="G914" s="59">
        <f t="shared" si="132"/>
        <v>6230.5177308608145</v>
      </c>
      <c r="H914" s="59">
        <f>IF(D914=0,0,Parameters!$C$13*Parameters!$D$13)+IF(E914=0,0,Parameters!$C$14*Parameters!$D$14)+IF(F914=0,0,Parameters!$C$15*Parameters!$D$15)</f>
        <v>24000</v>
      </c>
      <c r="I914" s="60">
        <f t="shared" si="140"/>
        <v>0.25960490545253395</v>
      </c>
      <c r="J914" s="58">
        <f>'S(t) modelling'!H906</f>
        <v>89.88161263299763</v>
      </c>
      <c r="K914" s="57">
        <f>MAX(0,$J914-Parameters!$C$13)*Parameters!$D$13</f>
        <v>1988.161263299763</v>
      </c>
      <c r="L914" s="27">
        <f>MAX(0,$J914-Parameters!$C$14)*Parameters!$D$14</f>
        <v>988.16126329976305</v>
      </c>
      <c r="M914" s="58">
        <f>MAX(0,$J914-Parameters!$C$15)*Parameters!$D$15</f>
        <v>0</v>
      </c>
      <c r="N914" s="61">
        <f t="shared" si="133"/>
        <v>2976.3225265995261</v>
      </c>
      <c r="O914" s="59">
        <f>IF(K914=0,0,Parameters!$C$13*Parameters!$D$13)+IF(L914=0,0,Parameters!$C$14*Parameters!$D$14)+IF(M914=0,0,Parameters!$C$15*Parameters!$D$15)</f>
        <v>15000</v>
      </c>
      <c r="P914" s="60">
        <f t="shared" si="135"/>
        <v>0.19842150177330173</v>
      </c>
      <c r="R914" s="56">
        <f t="shared" si="136"/>
        <v>900</v>
      </c>
      <c r="S914" s="57">
        <f>MAX(0,$C914-Parameters!$C$16)*Parameters!$D$16</f>
        <v>1076.8392436202716</v>
      </c>
      <c r="T914" s="58">
        <f>MAX(0,$C914-Parameters!$D$17)*Parameters!$D$17</f>
        <v>76.839243620271702</v>
      </c>
      <c r="U914" s="70">
        <f t="shared" si="134"/>
        <v>1153.6784872405433</v>
      </c>
      <c r="V914" s="71">
        <f>IF(S914=0,0,Parameters!$C$16*Parameters!$D$16)+IF(T914=0,0,Parameters!$C$17*Parameters!$D$17)</f>
        <v>19000</v>
      </c>
      <c r="W914" s="60">
        <f t="shared" si="137"/>
        <v>6.0719920381081226E-2</v>
      </c>
      <c r="X914" s="57">
        <f>MAX(0,$J914-Parameters!$C$16)*Parameters!$D$16</f>
        <v>0</v>
      </c>
      <c r="Y914" s="27">
        <f>MAX(0,$J914-Parameters!$C$17)*Parameters!$D$17</f>
        <v>0</v>
      </c>
      <c r="Z914" s="72">
        <f t="shared" si="138"/>
        <v>0</v>
      </c>
      <c r="AA914" s="61">
        <f>IF(X914=0,0,Parameters!$C$16*Parameters!$D$16)+IF(Y914=0,0,Parameters!$C$17*Parameters!$D$17)</f>
        <v>0</v>
      </c>
      <c r="AB914" s="60">
        <f t="shared" si="139"/>
        <v>0</v>
      </c>
    </row>
    <row r="915" spans="2:28" x14ac:dyDescent="0.3">
      <c r="B915" s="56">
        <f>'S(t) modelling'!A907</f>
        <v>901</v>
      </c>
      <c r="C915" s="57">
        <f>'S(t) modelling'!E907</f>
        <v>103.50972830433103</v>
      </c>
      <c r="D915" s="57">
        <f>MAX(0,$C915-Parameters!$C$13)*Parameters!$D$13</f>
        <v>3350.9728304331034</v>
      </c>
      <c r="E915" s="27">
        <f>MAX(0,$C915-Parameters!$C$14)*Parameters!$D$14</f>
        <v>2350.9728304331034</v>
      </c>
      <c r="F915" s="58">
        <f>MAX(0,$C915-Parameters!$C$15)*Parameters!$D$15</f>
        <v>1350.9728304331034</v>
      </c>
      <c r="G915" s="59">
        <f t="shared" si="132"/>
        <v>7052.9184912993096</v>
      </c>
      <c r="H915" s="59">
        <f>IF(D915=0,0,Parameters!$C$13*Parameters!$D$13)+IF(E915=0,0,Parameters!$C$14*Parameters!$D$14)+IF(F915=0,0,Parameters!$C$15*Parameters!$D$15)</f>
        <v>24000</v>
      </c>
      <c r="I915" s="60">
        <f t="shared" si="140"/>
        <v>0.2938716038041379</v>
      </c>
      <c r="J915" s="58">
        <f>'S(t) modelling'!H907</f>
        <v>100.40291995021479</v>
      </c>
      <c r="K915" s="57">
        <f>MAX(0,$J915-Parameters!$C$13)*Parameters!$D$13</f>
        <v>3040.2919950214796</v>
      </c>
      <c r="L915" s="27">
        <f>MAX(0,$J915-Parameters!$C$14)*Parameters!$D$14</f>
        <v>2040.2919950214796</v>
      </c>
      <c r="M915" s="58">
        <f>MAX(0,$J915-Parameters!$C$15)*Parameters!$D$15</f>
        <v>1040.2919950214796</v>
      </c>
      <c r="N915" s="61">
        <f t="shared" si="133"/>
        <v>6120.8759850644383</v>
      </c>
      <c r="O915" s="59">
        <f>IF(K915=0,0,Parameters!$C$13*Parameters!$D$13)+IF(L915=0,0,Parameters!$C$14*Parameters!$D$14)+IF(M915=0,0,Parameters!$C$15*Parameters!$D$15)</f>
        <v>24000</v>
      </c>
      <c r="P915" s="60">
        <f t="shared" si="135"/>
        <v>0.25503649937768491</v>
      </c>
      <c r="R915" s="56">
        <f t="shared" si="136"/>
        <v>901</v>
      </c>
      <c r="S915" s="57">
        <f>MAX(0,$C915-Parameters!$C$16)*Parameters!$D$16</f>
        <v>1350.9728304331034</v>
      </c>
      <c r="T915" s="58">
        <f>MAX(0,$C915-Parameters!$D$17)*Parameters!$D$17</f>
        <v>350.97283043310341</v>
      </c>
      <c r="U915" s="70">
        <f t="shared" si="134"/>
        <v>1701.9456608662067</v>
      </c>
      <c r="V915" s="71">
        <f>IF(S915=0,0,Parameters!$C$16*Parameters!$D$16)+IF(T915=0,0,Parameters!$C$17*Parameters!$D$17)</f>
        <v>19000</v>
      </c>
      <c r="W915" s="60">
        <f t="shared" si="137"/>
        <v>8.957608741401088E-2</v>
      </c>
      <c r="X915" s="57">
        <f>MAX(0,$J915-Parameters!$C$16)*Parameters!$D$16</f>
        <v>1040.2919950214796</v>
      </c>
      <c r="Y915" s="27">
        <f>MAX(0,$J915-Parameters!$C$17)*Parameters!$D$17</f>
        <v>40.291995021479465</v>
      </c>
      <c r="Z915" s="72">
        <f t="shared" si="138"/>
        <v>1080.5839900429592</v>
      </c>
      <c r="AA915" s="61">
        <f>IF(X915=0,0,Parameters!$C$16*Parameters!$D$16)+IF(Y915=0,0,Parameters!$C$17*Parameters!$D$17)</f>
        <v>19000</v>
      </c>
      <c r="AB915" s="60">
        <f t="shared" si="139"/>
        <v>5.6872841581208373E-2</v>
      </c>
    </row>
    <row r="916" spans="2:28" x14ac:dyDescent="0.3">
      <c r="B916" s="56">
        <f>'S(t) modelling'!A908</f>
        <v>902</v>
      </c>
      <c r="C916" s="57">
        <f>'S(t) modelling'!E908</f>
        <v>90.726625138948336</v>
      </c>
      <c r="D916" s="57">
        <f>MAX(0,$C916-Parameters!$C$13)*Parameters!$D$13</f>
        <v>2072.6625138948334</v>
      </c>
      <c r="E916" s="27">
        <f>MAX(0,$C916-Parameters!$C$14)*Parameters!$D$14</f>
        <v>1072.6625138948336</v>
      </c>
      <c r="F916" s="58">
        <f>MAX(0,$C916-Parameters!$C$15)*Parameters!$D$15</f>
        <v>72.66251389483358</v>
      </c>
      <c r="G916" s="59">
        <f t="shared" si="132"/>
        <v>3217.9875416845002</v>
      </c>
      <c r="H916" s="59">
        <f>IF(D916=0,0,Parameters!$C$13*Parameters!$D$13)+IF(E916=0,0,Parameters!$C$14*Parameters!$D$14)+IF(F916=0,0,Parameters!$C$15*Parameters!$D$15)</f>
        <v>24000</v>
      </c>
      <c r="I916" s="60">
        <f t="shared" si="140"/>
        <v>0.13408281423685417</v>
      </c>
      <c r="J916" s="58">
        <f>'S(t) modelling'!H908</f>
        <v>85.194131695731784</v>
      </c>
      <c r="K916" s="57">
        <f>MAX(0,$J916-Parameters!$C$13)*Parameters!$D$13</f>
        <v>1519.4131695731785</v>
      </c>
      <c r="L916" s="27">
        <f>MAX(0,$J916-Parameters!$C$14)*Parameters!$D$14</f>
        <v>519.41316957317838</v>
      </c>
      <c r="M916" s="58">
        <f>MAX(0,$J916-Parameters!$C$15)*Parameters!$D$15</f>
        <v>0</v>
      </c>
      <c r="N916" s="61">
        <f t="shared" si="133"/>
        <v>2038.826339146357</v>
      </c>
      <c r="O916" s="59">
        <f>IF(K916=0,0,Parameters!$C$13*Parameters!$D$13)+IF(L916=0,0,Parameters!$C$14*Parameters!$D$14)+IF(M916=0,0,Parameters!$C$15*Parameters!$D$15)</f>
        <v>15000</v>
      </c>
      <c r="P916" s="60">
        <f t="shared" si="135"/>
        <v>0.13592175594309047</v>
      </c>
      <c r="R916" s="56">
        <f t="shared" si="136"/>
        <v>902</v>
      </c>
      <c r="S916" s="57">
        <f>MAX(0,$C916-Parameters!$C$16)*Parameters!$D$16</f>
        <v>72.66251389483358</v>
      </c>
      <c r="T916" s="58">
        <f>MAX(0,$C916-Parameters!$D$17)*Parameters!$D$17</f>
        <v>0</v>
      </c>
      <c r="U916" s="70">
        <f t="shared" si="134"/>
        <v>72.66251389483358</v>
      </c>
      <c r="V916" s="71">
        <f>IF(S916=0,0,Parameters!$C$16*Parameters!$D$16)+IF(T916=0,0,Parameters!$C$17*Parameters!$D$17)</f>
        <v>9000</v>
      </c>
      <c r="W916" s="60">
        <f t="shared" si="137"/>
        <v>8.0736126549815091E-3</v>
      </c>
      <c r="X916" s="57">
        <f>MAX(0,$J916-Parameters!$C$16)*Parameters!$D$16</f>
        <v>0</v>
      </c>
      <c r="Y916" s="27">
        <f>MAX(0,$J916-Parameters!$C$17)*Parameters!$D$17</f>
        <v>0</v>
      </c>
      <c r="Z916" s="72">
        <f t="shared" si="138"/>
        <v>0</v>
      </c>
      <c r="AA916" s="61">
        <f>IF(X916=0,0,Parameters!$C$16*Parameters!$D$16)+IF(Y916=0,0,Parameters!$C$17*Parameters!$D$17)</f>
        <v>0</v>
      </c>
      <c r="AB916" s="60">
        <f t="shared" si="139"/>
        <v>0</v>
      </c>
    </row>
    <row r="917" spans="2:28" x14ac:dyDescent="0.3">
      <c r="B917" s="56">
        <f>'S(t) modelling'!A909</f>
        <v>903</v>
      </c>
      <c r="C917" s="57">
        <f>'S(t) modelling'!E909</f>
        <v>104.47024248934788</v>
      </c>
      <c r="D917" s="57">
        <f>MAX(0,$C917-Parameters!$C$13)*Parameters!$D$13</f>
        <v>3447.0242489347884</v>
      </c>
      <c r="E917" s="27">
        <f>MAX(0,$C917-Parameters!$C$14)*Parameters!$D$14</f>
        <v>2447.0242489347884</v>
      </c>
      <c r="F917" s="58">
        <f>MAX(0,$C917-Parameters!$C$15)*Parameters!$D$15</f>
        <v>1447.0242489347881</v>
      </c>
      <c r="G917" s="59">
        <f t="shared" si="132"/>
        <v>7341.0727468043651</v>
      </c>
      <c r="H917" s="59">
        <f>IF(D917=0,0,Parameters!$C$13*Parameters!$D$13)+IF(E917=0,0,Parameters!$C$14*Parameters!$D$14)+IF(F917=0,0,Parameters!$C$15*Parameters!$D$15)</f>
        <v>24000</v>
      </c>
      <c r="I917" s="60">
        <f t="shared" si="140"/>
        <v>0.30587803111684853</v>
      </c>
      <c r="J917" s="58">
        <f>'S(t) modelling'!H909</f>
        <v>122.10206928108727</v>
      </c>
      <c r="K917" s="57">
        <f>MAX(0,$J917-Parameters!$C$13)*Parameters!$D$13</f>
        <v>5210.206928108727</v>
      </c>
      <c r="L917" s="27">
        <f>MAX(0,$J917-Parameters!$C$14)*Parameters!$D$14</f>
        <v>4210.206928108727</v>
      </c>
      <c r="M917" s="58">
        <f>MAX(0,$J917-Parameters!$C$15)*Parameters!$D$15</f>
        <v>3210.206928108727</v>
      </c>
      <c r="N917" s="61">
        <f t="shared" si="133"/>
        <v>12630.62078432618</v>
      </c>
      <c r="O917" s="59">
        <f>IF(K917=0,0,Parameters!$C$13*Parameters!$D$13)+IF(L917=0,0,Parameters!$C$14*Parameters!$D$14)+IF(M917=0,0,Parameters!$C$15*Parameters!$D$15)</f>
        <v>24000</v>
      </c>
      <c r="P917" s="60">
        <f t="shared" si="135"/>
        <v>0.52627586601359089</v>
      </c>
      <c r="R917" s="56">
        <f t="shared" si="136"/>
        <v>903</v>
      </c>
      <c r="S917" s="57">
        <f>MAX(0,$C917-Parameters!$C$16)*Parameters!$D$16</f>
        <v>1447.0242489347881</v>
      </c>
      <c r="T917" s="58">
        <f>MAX(0,$C917-Parameters!$D$17)*Parameters!$D$17</f>
        <v>447.0242489347882</v>
      </c>
      <c r="U917" s="70">
        <f t="shared" si="134"/>
        <v>1894.0484978695763</v>
      </c>
      <c r="V917" s="71">
        <f>IF(S917=0,0,Parameters!$C$16*Parameters!$D$16)+IF(T917=0,0,Parameters!$C$17*Parameters!$D$17)</f>
        <v>19000</v>
      </c>
      <c r="W917" s="60">
        <f t="shared" si="137"/>
        <v>9.9686763045767179E-2</v>
      </c>
      <c r="X917" s="57">
        <f>MAX(0,$J917-Parameters!$C$16)*Parameters!$D$16</f>
        <v>3210.206928108727</v>
      </c>
      <c r="Y917" s="27">
        <f>MAX(0,$J917-Parameters!$C$17)*Parameters!$D$17</f>
        <v>2210.206928108727</v>
      </c>
      <c r="Z917" s="72">
        <f t="shared" si="138"/>
        <v>5420.4138562174539</v>
      </c>
      <c r="AA917" s="61">
        <f>IF(X917=0,0,Parameters!$C$16*Parameters!$D$16)+IF(Y917=0,0,Parameters!$C$17*Parameters!$D$17)</f>
        <v>19000</v>
      </c>
      <c r="AB917" s="60">
        <f t="shared" si="139"/>
        <v>0.28528493980091862</v>
      </c>
    </row>
    <row r="918" spans="2:28" x14ac:dyDescent="0.3">
      <c r="B918" s="56">
        <f>'S(t) modelling'!A910</f>
        <v>904</v>
      </c>
      <c r="C918" s="57">
        <f>'S(t) modelling'!E910</f>
        <v>91.173734418819862</v>
      </c>
      <c r="D918" s="57">
        <f>MAX(0,$C918-Parameters!$C$13)*Parameters!$D$13</f>
        <v>2117.3734418819863</v>
      </c>
      <c r="E918" s="27">
        <f>MAX(0,$C918-Parameters!$C$14)*Parameters!$D$14</f>
        <v>1117.3734418819863</v>
      </c>
      <c r="F918" s="58">
        <f>MAX(0,$C918-Parameters!$C$15)*Parameters!$D$15</f>
        <v>117.3734418819862</v>
      </c>
      <c r="G918" s="59">
        <f t="shared" si="132"/>
        <v>3352.1203256459589</v>
      </c>
      <c r="H918" s="59">
        <f>IF(D918=0,0,Parameters!$C$13*Parameters!$D$13)+IF(E918=0,0,Parameters!$C$14*Parameters!$D$14)+IF(F918=0,0,Parameters!$C$15*Parameters!$D$15)</f>
        <v>24000</v>
      </c>
      <c r="I918" s="60">
        <f t="shared" si="140"/>
        <v>0.13967168023524829</v>
      </c>
      <c r="J918" s="58">
        <f>'S(t) modelling'!H910</f>
        <v>99.903220269245637</v>
      </c>
      <c r="K918" s="57">
        <f>MAX(0,$J918-Parameters!$C$13)*Parameters!$D$13</f>
        <v>2990.3220269245635</v>
      </c>
      <c r="L918" s="27">
        <f>MAX(0,$J918-Parameters!$C$14)*Parameters!$D$14</f>
        <v>1990.3220269245637</v>
      </c>
      <c r="M918" s="58">
        <f>MAX(0,$J918-Parameters!$C$15)*Parameters!$D$15</f>
        <v>990.32202692456372</v>
      </c>
      <c r="N918" s="61">
        <f t="shared" si="133"/>
        <v>5970.9660807736909</v>
      </c>
      <c r="O918" s="59">
        <f>IF(K918=0,0,Parameters!$C$13*Parameters!$D$13)+IF(L918=0,0,Parameters!$C$14*Parameters!$D$14)+IF(M918=0,0,Parameters!$C$15*Parameters!$D$15)</f>
        <v>24000</v>
      </c>
      <c r="P918" s="60">
        <f t="shared" si="135"/>
        <v>0.24879025336557045</v>
      </c>
      <c r="R918" s="56">
        <f t="shared" si="136"/>
        <v>904</v>
      </c>
      <c r="S918" s="57">
        <f>MAX(0,$C918-Parameters!$C$16)*Parameters!$D$16</f>
        <v>117.3734418819862</v>
      </c>
      <c r="T918" s="58">
        <f>MAX(0,$C918-Parameters!$D$17)*Parameters!$D$17</f>
        <v>0</v>
      </c>
      <c r="U918" s="70">
        <f t="shared" si="134"/>
        <v>117.3734418819862</v>
      </c>
      <c r="V918" s="71">
        <f>IF(S918=0,0,Parameters!$C$16*Parameters!$D$16)+IF(T918=0,0,Parameters!$C$17*Parameters!$D$17)</f>
        <v>9000</v>
      </c>
      <c r="W918" s="60">
        <f t="shared" si="137"/>
        <v>1.3041493542442911E-2</v>
      </c>
      <c r="X918" s="57">
        <f>MAX(0,$J918-Parameters!$C$16)*Parameters!$D$16</f>
        <v>990.32202692456372</v>
      </c>
      <c r="Y918" s="27">
        <f>MAX(0,$J918-Parameters!$C$17)*Parameters!$D$17</f>
        <v>0</v>
      </c>
      <c r="Z918" s="72">
        <f t="shared" si="138"/>
        <v>990.32202692456372</v>
      </c>
      <c r="AA918" s="61">
        <f>IF(X918=0,0,Parameters!$C$16*Parameters!$D$16)+IF(Y918=0,0,Parameters!$C$17*Parameters!$D$17)</f>
        <v>9000</v>
      </c>
      <c r="AB918" s="60">
        <f t="shared" si="139"/>
        <v>0.11003578076939596</v>
      </c>
    </row>
    <row r="919" spans="2:28" x14ac:dyDescent="0.3">
      <c r="B919" s="56">
        <f>'S(t) modelling'!A911</f>
        <v>905</v>
      </c>
      <c r="C919" s="57">
        <f>'S(t) modelling'!E911</f>
        <v>103.24364301692528</v>
      </c>
      <c r="D919" s="57">
        <f>MAX(0,$C919-Parameters!$C$13)*Parameters!$D$13</f>
        <v>3324.3643016925275</v>
      </c>
      <c r="E919" s="27">
        <f>MAX(0,$C919-Parameters!$C$14)*Parameters!$D$14</f>
        <v>2324.3643016925275</v>
      </c>
      <c r="F919" s="58">
        <f>MAX(0,$C919-Parameters!$C$15)*Parameters!$D$15</f>
        <v>1324.3643016925275</v>
      </c>
      <c r="G919" s="59">
        <f t="shared" si="132"/>
        <v>6973.0929050775831</v>
      </c>
      <c r="H919" s="59">
        <f>IF(D919=0,0,Parameters!$C$13*Parameters!$D$13)+IF(E919=0,0,Parameters!$C$14*Parameters!$D$14)+IF(F919=0,0,Parameters!$C$15*Parameters!$D$15)</f>
        <v>24000</v>
      </c>
      <c r="I919" s="60">
        <f t="shared" si="140"/>
        <v>0.29054553771156594</v>
      </c>
      <c r="J919" s="58">
        <f>'S(t) modelling'!H911</f>
        <v>108.3357246665685</v>
      </c>
      <c r="K919" s="57">
        <f>MAX(0,$J919-Parameters!$C$13)*Parameters!$D$13</f>
        <v>3833.5724666568494</v>
      </c>
      <c r="L919" s="27">
        <f>MAX(0,$J919-Parameters!$C$14)*Parameters!$D$14</f>
        <v>2833.5724666568494</v>
      </c>
      <c r="M919" s="58">
        <f>MAX(0,$J919-Parameters!$C$15)*Parameters!$D$15</f>
        <v>1833.5724666568494</v>
      </c>
      <c r="N919" s="61">
        <f t="shared" si="133"/>
        <v>8500.7173999705483</v>
      </c>
      <c r="O919" s="59">
        <f>IF(K919=0,0,Parameters!$C$13*Parameters!$D$13)+IF(L919=0,0,Parameters!$C$14*Parameters!$D$14)+IF(M919=0,0,Parameters!$C$15*Parameters!$D$15)</f>
        <v>24000</v>
      </c>
      <c r="P919" s="60">
        <f t="shared" si="135"/>
        <v>0.35419655833210617</v>
      </c>
      <c r="R919" s="56">
        <f t="shared" si="136"/>
        <v>905</v>
      </c>
      <c r="S919" s="57">
        <f>MAX(0,$C919-Parameters!$C$16)*Parameters!$D$16</f>
        <v>1324.3643016925275</v>
      </c>
      <c r="T919" s="58">
        <f>MAX(0,$C919-Parameters!$D$17)*Parameters!$D$17</f>
        <v>324.36430169252759</v>
      </c>
      <c r="U919" s="70">
        <f t="shared" si="134"/>
        <v>1648.7286033850551</v>
      </c>
      <c r="V919" s="71">
        <f>IF(S919=0,0,Parameters!$C$16*Parameters!$D$16)+IF(T919=0,0,Parameters!$C$17*Parameters!$D$17)</f>
        <v>19000</v>
      </c>
      <c r="W919" s="60">
        <f t="shared" si="137"/>
        <v>8.6775189651844997E-2</v>
      </c>
      <c r="X919" s="57">
        <f>MAX(0,$J919-Parameters!$C$16)*Parameters!$D$16</f>
        <v>1833.5724666568494</v>
      </c>
      <c r="Y919" s="27">
        <f>MAX(0,$J919-Parameters!$C$17)*Parameters!$D$17</f>
        <v>833.57246665684954</v>
      </c>
      <c r="Z919" s="72">
        <f t="shared" si="138"/>
        <v>2667.1449333136989</v>
      </c>
      <c r="AA919" s="61">
        <f>IF(X919=0,0,Parameters!$C$16*Parameters!$D$16)+IF(Y919=0,0,Parameters!$C$17*Parameters!$D$17)</f>
        <v>19000</v>
      </c>
      <c r="AB919" s="60">
        <f t="shared" si="139"/>
        <v>0.14037604912177362</v>
      </c>
    </row>
    <row r="920" spans="2:28" x14ac:dyDescent="0.3">
      <c r="B920" s="56">
        <f>'S(t) modelling'!A912</f>
        <v>906</v>
      </c>
      <c r="C920" s="57">
        <f>'S(t) modelling'!E912</f>
        <v>77.173328925730985</v>
      </c>
      <c r="D920" s="57">
        <f>MAX(0,$C920-Parameters!$C$13)*Parameters!$D$13</f>
        <v>717.33289257309843</v>
      </c>
      <c r="E920" s="27">
        <f>MAX(0,$C920-Parameters!$C$14)*Parameters!$D$14</f>
        <v>0</v>
      </c>
      <c r="F920" s="58">
        <f>MAX(0,$C920-Parameters!$C$15)*Parameters!$D$15</f>
        <v>0</v>
      </c>
      <c r="G920" s="59">
        <f t="shared" si="132"/>
        <v>717.33289257309843</v>
      </c>
      <c r="H920" s="59">
        <f>IF(D920=0,0,Parameters!$C$13*Parameters!$D$13)+IF(E920=0,0,Parameters!$C$14*Parameters!$D$14)+IF(F920=0,0,Parameters!$C$15*Parameters!$D$15)</f>
        <v>7000</v>
      </c>
      <c r="I920" s="60">
        <f t="shared" si="140"/>
        <v>0.10247612751044263</v>
      </c>
      <c r="J920" s="58">
        <f>'S(t) modelling'!H912</f>
        <v>65.765141383410509</v>
      </c>
      <c r="K920" s="57">
        <f>MAX(0,$J920-Parameters!$C$13)*Parameters!$D$13</f>
        <v>0</v>
      </c>
      <c r="L920" s="27">
        <f>MAX(0,$J920-Parameters!$C$14)*Parameters!$D$14</f>
        <v>0</v>
      </c>
      <c r="M920" s="58">
        <f>MAX(0,$J920-Parameters!$C$15)*Parameters!$D$15</f>
        <v>0</v>
      </c>
      <c r="N920" s="61">
        <f t="shared" si="133"/>
        <v>0</v>
      </c>
      <c r="O920" s="59">
        <f>IF(K920=0,0,Parameters!$C$13*Parameters!$D$13)+IF(L920=0,0,Parameters!$C$14*Parameters!$D$14)+IF(M920=0,0,Parameters!$C$15*Parameters!$D$15)</f>
        <v>0</v>
      </c>
      <c r="P920" s="60">
        <f t="shared" si="135"/>
        <v>0</v>
      </c>
      <c r="R920" s="56">
        <f t="shared" si="136"/>
        <v>906</v>
      </c>
      <c r="S920" s="57">
        <f>MAX(0,$C920-Parameters!$C$16)*Parameters!$D$16</f>
        <v>0</v>
      </c>
      <c r="T920" s="58">
        <f>MAX(0,$C920-Parameters!$D$17)*Parameters!$D$17</f>
        <v>0</v>
      </c>
      <c r="U920" s="70">
        <f t="shared" si="134"/>
        <v>0</v>
      </c>
      <c r="V920" s="71">
        <f>IF(S920=0,0,Parameters!$C$16*Parameters!$D$16)+IF(T920=0,0,Parameters!$C$17*Parameters!$D$17)</f>
        <v>0</v>
      </c>
      <c r="W920" s="60">
        <f t="shared" si="137"/>
        <v>0</v>
      </c>
      <c r="X920" s="57">
        <f>MAX(0,$J920-Parameters!$C$16)*Parameters!$D$16</f>
        <v>0</v>
      </c>
      <c r="Y920" s="27">
        <f>MAX(0,$J920-Parameters!$C$17)*Parameters!$D$17</f>
        <v>0</v>
      </c>
      <c r="Z920" s="72">
        <f t="shared" si="138"/>
        <v>0</v>
      </c>
      <c r="AA920" s="61">
        <f>IF(X920=0,0,Parameters!$C$16*Parameters!$D$16)+IF(Y920=0,0,Parameters!$C$17*Parameters!$D$17)</f>
        <v>0</v>
      </c>
      <c r="AB920" s="60">
        <f t="shared" si="139"/>
        <v>0</v>
      </c>
    </row>
    <row r="921" spans="2:28" x14ac:dyDescent="0.3">
      <c r="B921" s="56">
        <f>'S(t) modelling'!A913</f>
        <v>907</v>
      </c>
      <c r="C921" s="57">
        <f>'S(t) modelling'!E913</f>
        <v>83.556477378954824</v>
      </c>
      <c r="D921" s="57">
        <f>MAX(0,$C921-Parameters!$C$13)*Parameters!$D$13</f>
        <v>1355.6477378954824</v>
      </c>
      <c r="E921" s="27">
        <f>MAX(0,$C921-Parameters!$C$14)*Parameters!$D$14</f>
        <v>355.64773789548241</v>
      </c>
      <c r="F921" s="58">
        <f>MAX(0,$C921-Parameters!$C$15)*Parameters!$D$15</f>
        <v>0</v>
      </c>
      <c r="G921" s="59">
        <f t="shared" si="132"/>
        <v>1711.2954757909647</v>
      </c>
      <c r="H921" s="59">
        <f>IF(D921=0,0,Parameters!$C$13*Parameters!$D$13)+IF(E921=0,0,Parameters!$C$14*Parameters!$D$14)+IF(F921=0,0,Parameters!$C$15*Parameters!$D$15)</f>
        <v>15000</v>
      </c>
      <c r="I921" s="60">
        <f t="shared" si="140"/>
        <v>0.11408636505273098</v>
      </c>
      <c r="J921" s="58">
        <f>'S(t) modelling'!H913</f>
        <v>91.913680407938116</v>
      </c>
      <c r="K921" s="57">
        <f>MAX(0,$J921-Parameters!$C$13)*Parameters!$D$13</f>
        <v>2191.3680407938118</v>
      </c>
      <c r="L921" s="27">
        <f>MAX(0,$J921-Parameters!$C$14)*Parameters!$D$14</f>
        <v>1191.3680407938116</v>
      </c>
      <c r="M921" s="58">
        <f>MAX(0,$J921-Parameters!$C$15)*Parameters!$D$15</f>
        <v>191.36804079381164</v>
      </c>
      <c r="N921" s="61">
        <f t="shared" si="133"/>
        <v>3574.1041223814354</v>
      </c>
      <c r="O921" s="59">
        <f>IF(K921=0,0,Parameters!$C$13*Parameters!$D$13)+IF(L921=0,0,Parameters!$C$14*Parameters!$D$14)+IF(M921=0,0,Parameters!$C$15*Parameters!$D$15)</f>
        <v>24000</v>
      </c>
      <c r="P921" s="60">
        <f t="shared" si="135"/>
        <v>0.14892100509922648</v>
      </c>
      <c r="R921" s="56">
        <f t="shared" si="136"/>
        <v>907</v>
      </c>
      <c r="S921" s="57">
        <f>MAX(0,$C921-Parameters!$C$16)*Parameters!$D$16</f>
        <v>0</v>
      </c>
      <c r="T921" s="58">
        <f>MAX(0,$C921-Parameters!$D$17)*Parameters!$D$17</f>
        <v>0</v>
      </c>
      <c r="U921" s="70">
        <f t="shared" si="134"/>
        <v>0</v>
      </c>
      <c r="V921" s="71">
        <f>IF(S921=0,0,Parameters!$C$16*Parameters!$D$16)+IF(T921=0,0,Parameters!$C$17*Parameters!$D$17)</f>
        <v>0</v>
      </c>
      <c r="W921" s="60">
        <f t="shared" si="137"/>
        <v>0</v>
      </c>
      <c r="X921" s="57">
        <f>MAX(0,$J921-Parameters!$C$16)*Parameters!$D$16</f>
        <v>191.36804079381164</v>
      </c>
      <c r="Y921" s="27">
        <f>MAX(0,$J921-Parameters!$C$17)*Parameters!$D$17</f>
        <v>0</v>
      </c>
      <c r="Z921" s="72">
        <f t="shared" si="138"/>
        <v>191.36804079381164</v>
      </c>
      <c r="AA921" s="61">
        <f>IF(X921=0,0,Parameters!$C$16*Parameters!$D$16)+IF(Y921=0,0,Parameters!$C$17*Parameters!$D$17)</f>
        <v>9000</v>
      </c>
      <c r="AB921" s="60">
        <f t="shared" si="139"/>
        <v>2.1263115643756849E-2</v>
      </c>
    </row>
    <row r="922" spans="2:28" x14ac:dyDescent="0.3">
      <c r="B922" s="56">
        <f>'S(t) modelling'!A914</f>
        <v>908</v>
      </c>
      <c r="C922" s="57">
        <f>'S(t) modelling'!E914</f>
        <v>101.70425562394421</v>
      </c>
      <c r="D922" s="57">
        <f>MAX(0,$C922-Parameters!$C$13)*Parameters!$D$13</f>
        <v>3170.4255623944205</v>
      </c>
      <c r="E922" s="27">
        <f>MAX(0,$C922-Parameters!$C$14)*Parameters!$D$14</f>
        <v>2170.4255623944205</v>
      </c>
      <c r="F922" s="58">
        <f>MAX(0,$C922-Parameters!$C$15)*Parameters!$D$15</f>
        <v>1170.4255623944207</v>
      </c>
      <c r="G922" s="59">
        <f t="shared" si="132"/>
        <v>6511.2766871832619</v>
      </c>
      <c r="H922" s="59">
        <f>IF(D922=0,0,Parameters!$C$13*Parameters!$D$13)+IF(E922=0,0,Parameters!$C$14*Parameters!$D$14)+IF(F922=0,0,Parameters!$C$15*Parameters!$D$15)</f>
        <v>24000</v>
      </c>
      <c r="I922" s="60">
        <f t="shared" si="140"/>
        <v>0.27130319529930258</v>
      </c>
      <c r="J922" s="58">
        <f>'S(t) modelling'!H914</f>
        <v>107.81843826436977</v>
      </c>
      <c r="K922" s="57">
        <f>MAX(0,$J922-Parameters!$C$13)*Parameters!$D$13</f>
        <v>3781.8438264369775</v>
      </c>
      <c r="L922" s="27">
        <f>MAX(0,$J922-Parameters!$C$14)*Parameters!$D$14</f>
        <v>2781.8438264369775</v>
      </c>
      <c r="M922" s="58">
        <f>MAX(0,$J922-Parameters!$C$15)*Parameters!$D$15</f>
        <v>1781.8438264369775</v>
      </c>
      <c r="N922" s="61">
        <f t="shared" si="133"/>
        <v>8345.5314793109319</v>
      </c>
      <c r="O922" s="59">
        <f>IF(K922=0,0,Parameters!$C$13*Parameters!$D$13)+IF(L922=0,0,Parameters!$C$14*Parameters!$D$14)+IF(M922=0,0,Parameters!$C$15*Parameters!$D$15)</f>
        <v>24000</v>
      </c>
      <c r="P922" s="60">
        <f t="shared" si="135"/>
        <v>0.34773047830462217</v>
      </c>
      <c r="R922" s="56">
        <f t="shared" si="136"/>
        <v>908</v>
      </c>
      <c r="S922" s="57">
        <f>MAX(0,$C922-Parameters!$C$16)*Parameters!$D$16</f>
        <v>1170.4255623944207</v>
      </c>
      <c r="T922" s="58">
        <f>MAX(0,$C922-Parameters!$D$17)*Parameters!$D$17</f>
        <v>170.42556239442064</v>
      </c>
      <c r="U922" s="70">
        <f t="shared" si="134"/>
        <v>1340.8511247888414</v>
      </c>
      <c r="V922" s="71">
        <f>IF(S922=0,0,Parameters!$C$16*Parameters!$D$16)+IF(T922=0,0,Parameters!$C$17*Parameters!$D$17)</f>
        <v>19000</v>
      </c>
      <c r="W922" s="60">
        <f t="shared" si="137"/>
        <v>7.0571111830991656E-2</v>
      </c>
      <c r="X922" s="57">
        <f>MAX(0,$J922-Parameters!$C$16)*Parameters!$D$16</f>
        <v>1781.8438264369775</v>
      </c>
      <c r="Y922" s="27">
        <f>MAX(0,$J922-Parameters!$C$17)*Parameters!$D$17</f>
        <v>781.84382643697745</v>
      </c>
      <c r="Z922" s="72">
        <f t="shared" si="138"/>
        <v>2563.6876528739549</v>
      </c>
      <c r="AA922" s="61">
        <f>IF(X922=0,0,Parameters!$C$16*Parameters!$D$16)+IF(Y922=0,0,Parameters!$C$17*Parameters!$D$17)</f>
        <v>19000</v>
      </c>
      <c r="AB922" s="60">
        <f t="shared" si="139"/>
        <v>0.13493092909862919</v>
      </c>
    </row>
    <row r="923" spans="2:28" x14ac:dyDescent="0.3">
      <c r="B923" s="56">
        <f>'S(t) modelling'!A915</f>
        <v>909</v>
      </c>
      <c r="C923" s="57">
        <f>'S(t) modelling'!E915</f>
        <v>102.61118233201942</v>
      </c>
      <c r="D923" s="57">
        <f>MAX(0,$C923-Parameters!$C$13)*Parameters!$D$13</f>
        <v>3261.1182332019425</v>
      </c>
      <c r="E923" s="27">
        <f>MAX(0,$C923-Parameters!$C$14)*Parameters!$D$14</f>
        <v>2261.1182332019425</v>
      </c>
      <c r="F923" s="58">
        <f>MAX(0,$C923-Parameters!$C$15)*Parameters!$D$15</f>
        <v>1261.1182332019425</v>
      </c>
      <c r="G923" s="59">
        <f t="shared" si="132"/>
        <v>6783.3546996058276</v>
      </c>
      <c r="H923" s="59">
        <f>IF(D923=0,0,Parameters!$C$13*Parameters!$D$13)+IF(E923=0,0,Parameters!$C$14*Parameters!$D$14)+IF(F923=0,0,Parameters!$C$15*Parameters!$D$15)</f>
        <v>24000</v>
      </c>
      <c r="I923" s="60">
        <f t="shared" si="140"/>
        <v>0.2826397791502428</v>
      </c>
      <c r="J923" s="58">
        <f>'S(t) modelling'!H915</f>
        <v>88.314173914887988</v>
      </c>
      <c r="K923" s="57">
        <f>MAX(0,$J923-Parameters!$C$13)*Parameters!$D$13</f>
        <v>1831.4173914887988</v>
      </c>
      <c r="L923" s="27">
        <f>MAX(0,$J923-Parameters!$C$14)*Parameters!$D$14</f>
        <v>831.41739148879878</v>
      </c>
      <c r="M923" s="58">
        <f>MAX(0,$J923-Parameters!$C$15)*Parameters!$D$15</f>
        <v>0</v>
      </c>
      <c r="N923" s="61">
        <f t="shared" si="133"/>
        <v>2662.8347829775976</v>
      </c>
      <c r="O923" s="59">
        <f>IF(K923=0,0,Parameters!$C$13*Parameters!$D$13)+IF(L923=0,0,Parameters!$C$14*Parameters!$D$14)+IF(M923=0,0,Parameters!$C$15*Parameters!$D$15)</f>
        <v>15000</v>
      </c>
      <c r="P923" s="60">
        <f t="shared" si="135"/>
        <v>0.17752231886517317</v>
      </c>
      <c r="R923" s="56">
        <f t="shared" si="136"/>
        <v>909</v>
      </c>
      <c r="S923" s="57">
        <f>MAX(0,$C923-Parameters!$C$16)*Parameters!$D$16</f>
        <v>1261.1182332019425</v>
      </c>
      <c r="T923" s="58">
        <f>MAX(0,$C923-Parameters!$D$17)*Parameters!$D$17</f>
        <v>261.11823320194247</v>
      </c>
      <c r="U923" s="70">
        <f t="shared" si="134"/>
        <v>1522.2364664038851</v>
      </c>
      <c r="V923" s="71">
        <f>IF(S923=0,0,Parameters!$C$16*Parameters!$D$16)+IF(T923=0,0,Parameters!$C$17*Parameters!$D$17)</f>
        <v>19000</v>
      </c>
      <c r="W923" s="60">
        <f t="shared" si="137"/>
        <v>8.0117708758099218E-2</v>
      </c>
      <c r="X923" s="57">
        <f>MAX(0,$J923-Parameters!$C$16)*Parameters!$D$16</f>
        <v>0</v>
      </c>
      <c r="Y923" s="27">
        <f>MAX(0,$J923-Parameters!$C$17)*Parameters!$D$17</f>
        <v>0</v>
      </c>
      <c r="Z923" s="72">
        <f t="shared" si="138"/>
        <v>0</v>
      </c>
      <c r="AA923" s="61">
        <f>IF(X923=0,0,Parameters!$C$16*Parameters!$D$16)+IF(Y923=0,0,Parameters!$C$17*Parameters!$D$17)</f>
        <v>0</v>
      </c>
      <c r="AB923" s="60">
        <f t="shared" si="139"/>
        <v>0</v>
      </c>
    </row>
    <row r="924" spans="2:28" x14ac:dyDescent="0.3">
      <c r="B924" s="56">
        <f>'S(t) modelling'!A916</f>
        <v>910</v>
      </c>
      <c r="C924" s="57">
        <f>'S(t) modelling'!E916</f>
        <v>111.15530962524326</v>
      </c>
      <c r="D924" s="57">
        <f>MAX(0,$C924-Parameters!$C$13)*Parameters!$D$13</f>
        <v>4115.5309625243262</v>
      </c>
      <c r="E924" s="27">
        <f>MAX(0,$C924-Parameters!$C$14)*Parameters!$D$14</f>
        <v>3115.5309625243262</v>
      </c>
      <c r="F924" s="58">
        <f>MAX(0,$C924-Parameters!$C$15)*Parameters!$D$15</f>
        <v>2115.5309625243262</v>
      </c>
      <c r="G924" s="59">
        <f t="shared" si="132"/>
        <v>9346.5928875729787</v>
      </c>
      <c r="H924" s="59">
        <f>IF(D924=0,0,Parameters!$C$13*Parameters!$D$13)+IF(E924=0,0,Parameters!$C$14*Parameters!$D$14)+IF(F924=0,0,Parameters!$C$15*Parameters!$D$15)</f>
        <v>24000</v>
      </c>
      <c r="I924" s="60">
        <f t="shared" si="140"/>
        <v>0.38944137031554077</v>
      </c>
      <c r="J924" s="58">
        <f>'S(t) modelling'!H916</f>
        <v>112.36557332817753</v>
      </c>
      <c r="K924" s="57">
        <f>MAX(0,$J924-Parameters!$C$13)*Parameters!$D$13</f>
        <v>4236.5573328177534</v>
      </c>
      <c r="L924" s="27">
        <f>MAX(0,$J924-Parameters!$C$14)*Parameters!$D$14</f>
        <v>3236.5573328177534</v>
      </c>
      <c r="M924" s="58">
        <f>MAX(0,$J924-Parameters!$C$15)*Parameters!$D$15</f>
        <v>2236.5573328177534</v>
      </c>
      <c r="N924" s="61">
        <f t="shared" si="133"/>
        <v>9709.671998453261</v>
      </c>
      <c r="O924" s="59">
        <f>IF(K924=0,0,Parameters!$C$13*Parameters!$D$13)+IF(L924=0,0,Parameters!$C$14*Parameters!$D$14)+IF(M924=0,0,Parameters!$C$15*Parameters!$D$15)</f>
        <v>24000</v>
      </c>
      <c r="P924" s="60">
        <f t="shared" si="135"/>
        <v>0.40456966660221921</v>
      </c>
      <c r="R924" s="56">
        <f t="shared" si="136"/>
        <v>910</v>
      </c>
      <c r="S924" s="57">
        <f>MAX(0,$C924-Parameters!$C$16)*Parameters!$D$16</f>
        <v>2115.5309625243262</v>
      </c>
      <c r="T924" s="58">
        <f>MAX(0,$C924-Parameters!$D$17)*Parameters!$D$17</f>
        <v>1115.5309625243262</v>
      </c>
      <c r="U924" s="70">
        <f t="shared" si="134"/>
        <v>3231.0619250486525</v>
      </c>
      <c r="V924" s="71">
        <f>IF(S924=0,0,Parameters!$C$16*Parameters!$D$16)+IF(T924=0,0,Parameters!$C$17*Parameters!$D$17)</f>
        <v>19000</v>
      </c>
      <c r="W924" s="60">
        <f t="shared" si="137"/>
        <v>0.17005589079203434</v>
      </c>
      <c r="X924" s="57">
        <f>MAX(0,$J924-Parameters!$C$16)*Parameters!$D$16</f>
        <v>2236.5573328177534</v>
      </c>
      <c r="Y924" s="27">
        <f>MAX(0,$J924-Parameters!$C$17)*Parameters!$D$17</f>
        <v>1236.5573328177534</v>
      </c>
      <c r="Z924" s="72">
        <f t="shared" si="138"/>
        <v>3473.1146656355068</v>
      </c>
      <c r="AA924" s="61">
        <f>IF(X924=0,0,Parameters!$C$16*Parameters!$D$16)+IF(Y924=0,0,Parameters!$C$17*Parameters!$D$17)</f>
        <v>19000</v>
      </c>
      <c r="AB924" s="60">
        <f t="shared" si="139"/>
        <v>0.18279550871765826</v>
      </c>
    </row>
    <row r="925" spans="2:28" x14ac:dyDescent="0.3">
      <c r="B925" s="56">
        <f>'S(t) modelling'!A917</f>
        <v>911</v>
      </c>
      <c r="C925" s="57">
        <f>'S(t) modelling'!E917</f>
        <v>91.366047639336443</v>
      </c>
      <c r="D925" s="57">
        <f>MAX(0,$C925-Parameters!$C$13)*Parameters!$D$13</f>
        <v>2136.6047639336443</v>
      </c>
      <c r="E925" s="27">
        <f>MAX(0,$C925-Parameters!$C$14)*Parameters!$D$14</f>
        <v>1136.6047639336443</v>
      </c>
      <c r="F925" s="58">
        <f>MAX(0,$C925-Parameters!$C$15)*Parameters!$D$15</f>
        <v>136.60476393364434</v>
      </c>
      <c r="G925" s="59">
        <f t="shared" si="132"/>
        <v>3409.814291800933</v>
      </c>
      <c r="H925" s="59">
        <f>IF(D925=0,0,Parameters!$C$13*Parameters!$D$13)+IF(E925=0,0,Parameters!$C$14*Parameters!$D$14)+IF(F925=0,0,Parameters!$C$15*Parameters!$D$15)</f>
        <v>24000</v>
      </c>
      <c r="I925" s="60">
        <f t="shared" si="140"/>
        <v>0.14207559549170554</v>
      </c>
      <c r="J925" s="58">
        <f>'S(t) modelling'!H917</f>
        <v>100.84969109828323</v>
      </c>
      <c r="K925" s="57">
        <f>MAX(0,$J925-Parameters!$C$13)*Parameters!$D$13</f>
        <v>3084.9691098283229</v>
      </c>
      <c r="L925" s="27">
        <f>MAX(0,$J925-Parameters!$C$14)*Parameters!$D$14</f>
        <v>2084.9691098283229</v>
      </c>
      <c r="M925" s="58">
        <f>MAX(0,$J925-Parameters!$C$15)*Parameters!$D$15</f>
        <v>1084.9691098283231</v>
      </c>
      <c r="N925" s="61">
        <f t="shared" si="133"/>
        <v>6254.9073294849686</v>
      </c>
      <c r="O925" s="59">
        <f>IF(K925=0,0,Parameters!$C$13*Parameters!$D$13)+IF(L925=0,0,Parameters!$C$14*Parameters!$D$14)+IF(M925=0,0,Parameters!$C$15*Parameters!$D$15)</f>
        <v>24000</v>
      </c>
      <c r="P925" s="60">
        <f t="shared" si="135"/>
        <v>0.26062113872854037</v>
      </c>
      <c r="R925" s="56">
        <f t="shared" si="136"/>
        <v>911</v>
      </c>
      <c r="S925" s="57">
        <f>MAX(0,$C925-Parameters!$C$16)*Parameters!$D$16</f>
        <v>136.60476393364434</v>
      </c>
      <c r="T925" s="58">
        <f>MAX(0,$C925-Parameters!$D$17)*Parameters!$D$17</f>
        <v>0</v>
      </c>
      <c r="U925" s="70">
        <f t="shared" si="134"/>
        <v>136.60476393364434</v>
      </c>
      <c r="V925" s="71">
        <f>IF(S925=0,0,Parameters!$C$16*Parameters!$D$16)+IF(T925=0,0,Parameters!$C$17*Parameters!$D$17)</f>
        <v>9000</v>
      </c>
      <c r="W925" s="60">
        <f t="shared" si="137"/>
        <v>1.517830710373826E-2</v>
      </c>
      <c r="X925" s="57">
        <f>MAX(0,$J925-Parameters!$C$16)*Parameters!$D$16</f>
        <v>1084.9691098283231</v>
      </c>
      <c r="Y925" s="27">
        <f>MAX(0,$J925-Parameters!$C$17)*Parameters!$D$17</f>
        <v>84.969109828323042</v>
      </c>
      <c r="Z925" s="72">
        <f t="shared" si="138"/>
        <v>1169.9382196566462</v>
      </c>
      <c r="AA925" s="61">
        <f>IF(X925=0,0,Parameters!$C$16*Parameters!$D$16)+IF(Y925=0,0,Parameters!$C$17*Parameters!$D$17)</f>
        <v>19000</v>
      </c>
      <c r="AB925" s="60">
        <f t="shared" si="139"/>
        <v>6.1575695771402435E-2</v>
      </c>
    </row>
    <row r="926" spans="2:28" x14ac:dyDescent="0.3">
      <c r="B926" s="56">
        <f>'S(t) modelling'!A918</f>
        <v>912</v>
      </c>
      <c r="C926" s="57">
        <f>'S(t) modelling'!E918</f>
        <v>95.555466091148787</v>
      </c>
      <c r="D926" s="57">
        <f>MAX(0,$C926-Parameters!$C$13)*Parameters!$D$13</f>
        <v>2555.5466091148787</v>
      </c>
      <c r="E926" s="27">
        <f>MAX(0,$C926-Parameters!$C$14)*Parameters!$D$14</f>
        <v>1555.5466091148787</v>
      </c>
      <c r="F926" s="58">
        <f>MAX(0,$C926-Parameters!$C$15)*Parameters!$D$15</f>
        <v>555.54660911487872</v>
      </c>
      <c r="G926" s="59">
        <f t="shared" si="132"/>
        <v>4666.6398273446357</v>
      </c>
      <c r="H926" s="59">
        <f>IF(D926=0,0,Parameters!$C$13*Parameters!$D$13)+IF(E926=0,0,Parameters!$C$14*Parameters!$D$14)+IF(F926=0,0,Parameters!$C$15*Parameters!$D$15)</f>
        <v>24000</v>
      </c>
      <c r="I926" s="60">
        <f t="shared" si="140"/>
        <v>0.19444332613935983</v>
      </c>
      <c r="J926" s="58">
        <f>'S(t) modelling'!H918</f>
        <v>91.270951814223125</v>
      </c>
      <c r="K926" s="57">
        <f>MAX(0,$J926-Parameters!$C$13)*Parameters!$D$13</f>
        <v>2127.0951814223126</v>
      </c>
      <c r="L926" s="27">
        <f>MAX(0,$J926-Parameters!$C$14)*Parameters!$D$14</f>
        <v>1127.0951814223124</v>
      </c>
      <c r="M926" s="58">
        <f>MAX(0,$J926-Parameters!$C$15)*Parameters!$D$15</f>
        <v>127.09518142231246</v>
      </c>
      <c r="N926" s="61">
        <f t="shared" si="133"/>
        <v>3381.2855442669379</v>
      </c>
      <c r="O926" s="59">
        <f>IF(K926=0,0,Parameters!$C$13*Parameters!$D$13)+IF(L926=0,0,Parameters!$C$14*Parameters!$D$14)+IF(M926=0,0,Parameters!$C$15*Parameters!$D$15)</f>
        <v>24000</v>
      </c>
      <c r="P926" s="60">
        <f t="shared" si="135"/>
        <v>0.14088689767778909</v>
      </c>
      <c r="R926" s="56">
        <f t="shared" si="136"/>
        <v>912</v>
      </c>
      <c r="S926" s="57">
        <f>MAX(0,$C926-Parameters!$C$16)*Parameters!$D$16</f>
        <v>555.54660911487872</v>
      </c>
      <c r="T926" s="58">
        <f>MAX(0,$C926-Parameters!$D$17)*Parameters!$D$17</f>
        <v>0</v>
      </c>
      <c r="U926" s="70">
        <f t="shared" si="134"/>
        <v>555.54660911487872</v>
      </c>
      <c r="V926" s="71">
        <f>IF(S926=0,0,Parameters!$C$16*Parameters!$D$16)+IF(T926=0,0,Parameters!$C$17*Parameters!$D$17)</f>
        <v>9000</v>
      </c>
      <c r="W926" s="60">
        <f t="shared" si="137"/>
        <v>6.1727401012764305E-2</v>
      </c>
      <c r="X926" s="57">
        <f>MAX(0,$J926-Parameters!$C$16)*Parameters!$D$16</f>
        <v>127.09518142231246</v>
      </c>
      <c r="Y926" s="27">
        <f>MAX(0,$J926-Parameters!$C$17)*Parameters!$D$17</f>
        <v>0</v>
      </c>
      <c r="Z926" s="72">
        <f t="shared" si="138"/>
        <v>127.09518142231246</v>
      </c>
      <c r="AA926" s="61">
        <f>IF(X926=0,0,Parameters!$C$16*Parameters!$D$16)+IF(Y926=0,0,Parameters!$C$17*Parameters!$D$17)</f>
        <v>9000</v>
      </c>
      <c r="AB926" s="60">
        <f t="shared" si="139"/>
        <v>1.4121686824701385E-2</v>
      </c>
    </row>
    <row r="927" spans="2:28" x14ac:dyDescent="0.3">
      <c r="B927" s="56">
        <f>'S(t) modelling'!A919</f>
        <v>913</v>
      </c>
      <c r="C927" s="57">
        <f>'S(t) modelling'!E919</f>
        <v>109.31772925169355</v>
      </c>
      <c r="D927" s="57">
        <f>MAX(0,$C927-Parameters!$C$13)*Parameters!$D$13</f>
        <v>3931.7729251693549</v>
      </c>
      <c r="E927" s="27">
        <f>MAX(0,$C927-Parameters!$C$14)*Parameters!$D$14</f>
        <v>2931.7729251693549</v>
      </c>
      <c r="F927" s="58">
        <f>MAX(0,$C927-Parameters!$C$15)*Parameters!$D$15</f>
        <v>1931.7729251693549</v>
      </c>
      <c r="G927" s="59">
        <f t="shared" si="132"/>
        <v>8795.3187755080653</v>
      </c>
      <c r="H927" s="59">
        <f>IF(D927=0,0,Parameters!$C$13*Parameters!$D$13)+IF(E927=0,0,Parameters!$C$14*Parameters!$D$14)+IF(F927=0,0,Parameters!$C$15*Parameters!$D$15)</f>
        <v>24000</v>
      </c>
      <c r="I927" s="60">
        <f t="shared" si="140"/>
        <v>0.36647161564616937</v>
      </c>
      <c r="J927" s="58">
        <f>'S(t) modelling'!H919</f>
        <v>113.74005736073639</v>
      </c>
      <c r="K927" s="57">
        <f>MAX(0,$J927-Parameters!$C$13)*Parameters!$D$13</f>
        <v>4374.0057360736391</v>
      </c>
      <c r="L927" s="27">
        <f>MAX(0,$J927-Parameters!$C$14)*Parameters!$D$14</f>
        <v>3374.0057360736387</v>
      </c>
      <c r="M927" s="58">
        <f>MAX(0,$J927-Parameters!$C$15)*Parameters!$D$15</f>
        <v>2374.0057360736387</v>
      </c>
      <c r="N927" s="61">
        <f t="shared" si="133"/>
        <v>10122.017208220917</v>
      </c>
      <c r="O927" s="59">
        <f>IF(K927=0,0,Parameters!$C$13*Parameters!$D$13)+IF(L927=0,0,Parameters!$C$14*Parameters!$D$14)+IF(M927=0,0,Parameters!$C$15*Parameters!$D$15)</f>
        <v>24000</v>
      </c>
      <c r="P927" s="60">
        <f t="shared" si="135"/>
        <v>0.42175071700920491</v>
      </c>
      <c r="R927" s="56">
        <f t="shared" si="136"/>
        <v>913</v>
      </c>
      <c r="S927" s="57">
        <f>MAX(0,$C927-Parameters!$C$16)*Parameters!$D$16</f>
        <v>1931.7729251693549</v>
      </c>
      <c r="T927" s="58">
        <f>MAX(0,$C927-Parameters!$D$17)*Parameters!$D$17</f>
        <v>931.77292516935495</v>
      </c>
      <c r="U927" s="70">
        <f t="shared" si="134"/>
        <v>2863.5458503387099</v>
      </c>
      <c r="V927" s="71">
        <f>IF(S927=0,0,Parameters!$C$16*Parameters!$D$16)+IF(T927=0,0,Parameters!$C$17*Parameters!$D$17)</f>
        <v>19000</v>
      </c>
      <c r="W927" s="60">
        <f t="shared" si="137"/>
        <v>0.15071293949151104</v>
      </c>
      <c r="X927" s="57">
        <f>MAX(0,$J927-Parameters!$C$16)*Parameters!$D$16</f>
        <v>2374.0057360736387</v>
      </c>
      <c r="Y927" s="27">
        <f>MAX(0,$J927-Parameters!$C$17)*Parameters!$D$17</f>
        <v>1374.0057360736387</v>
      </c>
      <c r="Z927" s="72">
        <f t="shared" si="138"/>
        <v>3748.0114721472773</v>
      </c>
      <c r="AA927" s="61">
        <f>IF(X927=0,0,Parameters!$C$16*Parameters!$D$16)+IF(Y927=0,0,Parameters!$C$17*Parameters!$D$17)</f>
        <v>19000</v>
      </c>
      <c r="AB927" s="60">
        <f t="shared" si="139"/>
        <v>0.19726376169196197</v>
      </c>
    </row>
    <row r="928" spans="2:28" x14ac:dyDescent="0.3">
      <c r="B928" s="56">
        <f>'S(t) modelling'!A920</f>
        <v>914</v>
      </c>
      <c r="C928" s="57">
        <f>'S(t) modelling'!E920</f>
        <v>86.85648674065834</v>
      </c>
      <c r="D928" s="57">
        <f>MAX(0,$C928-Parameters!$C$13)*Parameters!$D$13</f>
        <v>1685.648674065834</v>
      </c>
      <c r="E928" s="27">
        <f>MAX(0,$C928-Parameters!$C$14)*Parameters!$D$14</f>
        <v>685.64867406583403</v>
      </c>
      <c r="F928" s="58">
        <f>MAX(0,$C928-Parameters!$C$15)*Parameters!$D$15</f>
        <v>0</v>
      </c>
      <c r="G928" s="59">
        <f t="shared" si="132"/>
        <v>2371.2973481316681</v>
      </c>
      <c r="H928" s="59">
        <f>IF(D928=0,0,Parameters!$C$13*Parameters!$D$13)+IF(E928=0,0,Parameters!$C$14*Parameters!$D$14)+IF(F928=0,0,Parameters!$C$15*Parameters!$D$15)</f>
        <v>15000</v>
      </c>
      <c r="I928" s="60">
        <f t="shared" si="140"/>
        <v>0.15808648987544455</v>
      </c>
      <c r="J928" s="58">
        <f>'S(t) modelling'!H920</f>
        <v>102.4065746460512</v>
      </c>
      <c r="K928" s="57">
        <f>MAX(0,$J928-Parameters!$C$13)*Parameters!$D$13</f>
        <v>3240.6574646051199</v>
      </c>
      <c r="L928" s="27">
        <f>MAX(0,$J928-Parameters!$C$14)*Parameters!$D$14</f>
        <v>2240.6574646051199</v>
      </c>
      <c r="M928" s="58">
        <f>MAX(0,$J928-Parameters!$C$15)*Parameters!$D$15</f>
        <v>1240.6574646051197</v>
      </c>
      <c r="N928" s="61">
        <f t="shared" si="133"/>
        <v>6721.9723938153593</v>
      </c>
      <c r="O928" s="59">
        <f>IF(K928=0,0,Parameters!$C$13*Parameters!$D$13)+IF(L928=0,0,Parameters!$C$14*Parameters!$D$14)+IF(M928=0,0,Parameters!$C$15*Parameters!$D$15)</f>
        <v>24000</v>
      </c>
      <c r="P928" s="60">
        <f t="shared" si="135"/>
        <v>0.28008218307563998</v>
      </c>
      <c r="R928" s="56">
        <f t="shared" si="136"/>
        <v>914</v>
      </c>
      <c r="S928" s="57">
        <f>MAX(0,$C928-Parameters!$C$16)*Parameters!$D$16</f>
        <v>0</v>
      </c>
      <c r="T928" s="58">
        <f>MAX(0,$C928-Parameters!$D$17)*Parameters!$D$17</f>
        <v>0</v>
      </c>
      <c r="U928" s="70">
        <f t="shared" si="134"/>
        <v>0</v>
      </c>
      <c r="V928" s="71">
        <f>IF(S928=0,0,Parameters!$C$16*Parameters!$D$16)+IF(T928=0,0,Parameters!$C$17*Parameters!$D$17)</f>
        <v>0</v>
      </c>
      <c r="W928" s="60">
        <f t="shared" si="137"/>
        <v>0</v>
      </c>
      <c r="X928" s="57">
        <f>MAX(0,$J928-Parameters!$C$16)*Parameters!$D$16</f>
        <v>1240.6574646051197</v>
      </c>
      <c r="Y928" s="27">
        <f>MAX(0,$J928-Parameters!$C$17)*Parameters!$D$17</f>
        <v>240.65746460511974</v>
      </c>
      <c r="Z928" s="72">
        <f t="shared" si="138"/>
        <v>1481.3149292102394</v>
      </c>
      <c r="AA928" s="61">
        <f>IF(X928=0,0,Parameters!$C$16*Parameters!$D$16)+IF(Y928=0,0,Parameters!$C$17*Parameters!$D$17)</f>
        <v>19000</v>
      </c>
      <c r="AB928" s="60">
        <f t="shared" si="139"/>
        <v>7.7963943642644182E-2</v>
      </c>
    </row>
    <row r="929" spans="2:28" x14ac:dyDescent="0.3">
      <c r="B929" s="56">
        <f>'S(t) modelling'!A921</f>
        <v>915</v>
      </c>
      <c r="C929" s="57">
        <f>'S(t) modelling'!E921</f>
        <v>113.44956517853532</v>
      </c>
      <c r="D929" s="57">
        <f>MAX(0,$C929-Parameters!$C$13)*Parameters!$D$13</f>
        <v>4344.9565178535322</v>
      </c>
      <c r="E929" s="27">
        <f>MAX(0,$C929-Parameters!$C$14)*Parameters!$D$14</f>
        <v>3344.9565178535322</v>
      </c>
      <c r="F929" s="58">
        <f>MAX(0,$C929-Parameters!$C$15)*Parameters!$D$15</f>
        <v>2344.9565178535322</v>
      </c>
      <c r="G929" s="59">
        <f t="shared" si="132"/>
        <v>10034.869553560597</v>
      </c>
      <c r="H929" s="59">
        <f>IF(D929=0,0,Parameters!$C$13*Parameters!$D$13)+IF(E929=0,0,Parameters!$C$14*Parameters!$D$14)+IF(F929=0,0,Parameters!$C$15*Parameters!$D$15)</f>
        <v>24000</v>
      </c>
      <c r="I929" s="60">
        <f t="shared" si="140"/>
        <v>0.41811956473169154</v>
      </c>
      <c r="J929" s="58">
        <f>'S(t) modelling'!H921</f>
        <v>121.41104723510399</v>
      </c>
      <c r="K929" s="57">
        <f>MAX(0,$J929-Parameters!$C$13)*Parameters!$D$13</f>
        <v>5141.1047235103997</v>
      </c>
      <c r="L929" s="27">
        <f>MAX(0,$J929-Parameters!$C$14)*Parameters!$D$14</f>
        <v>4141.1047235103997</v>
      </c>
      <c r="M929" s="58">
        <f>MAX(0,$J929-Parameters!$C$15)*Parameters!$D$15</f>
        <v>3141.1047235103993</v>
      </c>
      <c r="N929" s="61">
        <f t="shared" si="133"/>
        <v>12423.314170531199</v>
      </c>
      <c r="O929" s="59">
        <f>IF(K929=0,0,Parameters!$C$13*Parameters!$D$13)+IF(L929=0,0,Parameters!$C$14*Parameters!$D$14)+IF(M929=0,0,Parameters!$C$15*Parameters!$D$15)</f>
        <v>24000</v>
      </c>
      <c r="P929" s="60">
        <f t="shared" si="135"/>
        <v>0.51763809043879994</v>
      </c>
      <c r="R929" s="56">
        <f t="shared" si="136"/>
        <v>915</v>
      </c>
      <c r="S929" s="57">
        <f>MAX(0,$C929-Parameters!$C$16)*Parameters!$D$16</f>
        <v>2344.9565178535322</v>
      </c>
      <c r="T929" s="58">
        <f>MAX(0,$C929-Parameters!$D$17)*Parameters!$D$17</f>
        <v>1344.9565178535322</v>
      </c>
      <c r="U929" s="70">
        <f t="shared" si="134"/>
        <v>3689.9130357070644</v>
      </c>
      <c r="V929" s="71">
        <f>IF(S929=0,0,Parameters!$C$16*Parameters!$D$16)+IF(T929=0,0,Parameters!$C$17*Parameters!$D$17)</f>
        <v>19000</v>
      </c>
      <c r="W929" s="60">
        <f t="shared" si="137"/>
        <v>0.19420594924774023</v>
      </c>
      <c r="X929" s="57">
        <f>MAX(0,$J929-Parameters!$C$16)*Parameters!$D$16</f>
        <v>3141.1047235103993</v>
      </c>
      <c r="Y929" s="27">
        <f>MAX(0,$J929-Parameters!$C$17)*Parameters!$D$17</f>
        <v>2141.1047235103993</v>
      </c>
      <c r="Z929" s="72">
        <f t="shared" si="138"/>
        <v>5282.2094470207985</v>
      </c>
      <c r="AA929" s="61">
        <f>IF(X929=0,0,Parameters!$C$16*Parameters!$D$16)+IF(Y929=0,0,Parameters!$C$17*Parameters!$D$17)</f>
        <v>19000</v>
      </c>
      <c r="AB929" s="60">
        <f t="shared" si="139"/>
        <v>0.27801102352741047</v>
      </c>
    </row>
    <row r="930" spans="2:28" x14ac:dyDescent="0.3">
      <c r="B930" s="56">
        <f>'S(t) modelling'!A922</f>
        <v>916</v>
      </c>
      <c r="C930" s="57">
        <f>'S(t) modelling'!E922</f>
        <v>99.678824380105425</v>
      </c>
      <c r="D930" s="57">
        <f>MAX(0,$C930-Parameters!$C$13)*Parameters!$D$13</f>
        <v>2967.8824380105425</v>
      </c>
      <c r="E930" s="27">
        <f>MAX(0,$C930-Parameters!$C$14)*Parameters!$D$14</f>
        <v>1967.8824380105425</v>
      </c>
      <c r="F930" s="58">
        <f>MAX(0,$C930-Parameters!$C$15)*Parameters!$D$15</f>
        <v>967.8824380105425</v>
      </c>
      <c r="G930" s="59">
        <f t="shared" si="132"/>
        <v>5903.6473140316275</v>
      </c>
      <c r="H930" s="59">
        <f>IF(D930=0,0,Parameters!$C$13*Parameters!$D$13)+IF(E930=0,0,Parameters!$C$14*Parameters!$D$14)+IF(F930=0,0,Parameters!$C$15*Parameters!$D$15)</f>
        <v>24000</v>
      </c>
      <c r="I930" s="60">
        <f t="shared" si="140"/>
        <v>0.2459853047513178</v>
      </c>
      <c r="J930" s="58">
        <f>'S(t) modelling'!H922</f>
        <v>106.55273068617552</v>
      </c>
      <c r="K930" s="57">
        <f>MAX(0,$J930-Parameters!$C$13)*Parameters!$D$13</f>
        <v>3655.2730686175523</v>
      </c>
      <c r="L930" s="27">
        <f>MAX(0,$J930-Parameters!$C$14)*Parameters!$D$14</f>
        <v>2655.2730686175523</v>
      </c>
      <c r="M930" s="58">
        <f>MAX(0,$J930-Parameters!$C$15)*Parameters!$D$15</f>
        <v>1655.2730686175523</v>
      </c>
      <c r="N930" s="61">
        <f t="shared" si="133"/>
        <v>7965.8192058526565</v>
      </c>
      <c r="O930" s="59">
        <f>IF(K930=0,0,Parameters!$C$13*Parameters!$D$13)+IF(L930=0,0,Parameters!$C$14*Parameters!$D$14)+IF(M930=0,0,Parameters!$C$15*Parameters!$D$15)</f>
        <v>24000</v>
      </c>
      <c r="P930" s="60">
        <f t="shared" si="135"/>
        <v>0.33190913357719404</v>
      </c>
      <c r="R930" s="56">
        <f t="shared" si="136"/>
        <v>916</v>
      </c>
      <c r="S930" s="57">
        <f>MAX(0,$C930-Parameters!$C$16)*Parameters!$D$16</f>
        <v>967.8824380105425</v>
      </c>
      <c r="T930" s="58">
        <f>MAX(0,$C930-Parameters!$D$17)*Parameters!$D$17</f>
        <v>0</v>
      </c>
      <c r="U930" s="70">
        <f t="shared" si="134"/>
        <v>967.8824380105425</v>
      </c>
      <c r="V930" s="71">
        <f>IF(S930=0,0,Parameters!$C$16*Parameters!$D$16)+IF(T930=0,0,Parameters!$C$17*Parameters!$D$17)</f>
        <v>9000</v>
      </c>
      <c r="W930" s="60">
        <f t="shared" si="137"/>
        <v>0.10754249311228251</v>
      </c>
      <c r="X930" s="57">
        <f>MAX(0,$J930-Parameters!$C$16)*Parameters!$D$16</f>
        <v>1655.2730686175523</v>
      </c>
      <c r="Y930" s="27">
        <f>MAX(0,$J930-Parameters!$C$17)*Parameters!$D$17</f>
        <v>655.27306861755221</v>
      </c>
      <c r="Z930" s="72">
        <f t="shared" si="138"/>
        <v>2310.5461372351047</v>
      </c>
      <c r="AA930" s="61">
        <f>IF(X930=0,0,Parameters!$C$16*Parameters!$D$16)+IF(Y930=0,0,Parameters!$C$17*Parameters!$D$17)</f>
        <v>19000</v>
      </c>
      <c r="AB930" s="60">
        <f t="shared" si="139"/>
        <v>0.12160769143342656</v>
      </c>
    </row>
    <row r="931" spans="2:28" x14ac:dyDescent="0.3">
      <c r="B931" s="56">
        <f>'S(t) modelling'!A923</f>
        <v>917</v>
      </c>
      <c r="C931" s="57">
        <f>'S(t) modelling'!E923</f>
        <v>99.416888295910098</v>
      </c>
      <c r="D931" s="57">
        <f>MAX(0,$C931-Parameters!$C$13)*Parameters!$D$13</f>
        <v>2941.6888295910098</v>
      </c>
      <c r="E931" s="27">
        <f>MAX(0,$C931-Parameters!$C$14)*Parameters!$D$14</f>
        <v>1941.6888295910098</v>
      </c>
      <c r="F931" s="58">
        <f>MAX(0,$C931-Parameters!$C$15)*Parameters!$D$15</f>
        <v>941.68882959100983</v>
      </c>
      <c r="G931" s="59">
        <f t="shared" si="132"/>
        <v>5825.0664887730291</v>
      </c>
      <c r="H931" s="59">
        <f>IF(D931=0,0,Parameters!$C$13*Parameters!$D$13)+IF(E931=0,0,Parameters!$C$14*Parameters!$D$14)+IF(F931=0,0,Parameters!$C$15*Parameters!$D$15)</f>
        <v>24000</v>
      </c>
      <c r="I931" s="60">
        <f t="shared" si="140"/>
        <v>0.24271110369887622</v>
      </c>
      <c r="J931" s="58">
        <f>'S(t) modelling'!H923</f>
        <v>100.13467505419506</v>
      </c>
      <c r="K931" s="57">
        <f>MAX(0,$J931-Parameters!$C$13)*Parameters!$D$13</f>
        <v>3013.4675054195059</v>
      </c>
      <c r="L931" s="27">
        <f>MAX(0,$J931-Parameters!$C$14)*Parameters!$D$14</f>
        <v>2013.4675054195056</v>
      </c>
      <c r="M931" s="58">
        <f>MAX(0,$J931-Parameters!$C$15)*Parameters!$D$15</f>
        <v>1013.4675054195056</v>
      </c>
      <c r="N931" s="61">
        <f t="shared" si="133"/>
        <v>6040.4025162585176</v>
      </c>
      <c r="O931" s="59">
        <f>IF(K931=0,0,Parameters!$C$13*Parameters!$D$13)+IF(L931=0,0,Parameters!$C$14*Parameters!$D$14)+IF(M931=0,0,Parameters!$C$15*Parameters!$D$15)</f>
        <v>24000</v>
      </c>
      <c r="P931" s="60">
        <f t="shared" si="135"/>
        <v>0.25168343817743821</v>
      </c>
      <c r="R931" s="56">
        <f t="shared" si="136"/>
        <v>917</v>
      </c>
      <c r="S931" s="57">
        <f>MAX(0,$C931-Parameters!$C$16)*Parameters!$D$16</f>
        <v>941.68882959100983</v>
      </c>
      <c r="T931" s="58">
        <f>MAX(0,$C931-Parameters!$D$17)*Parameters!$D$17</f>
        <v>0</v>
      </c>
      <c r="U931" s="70">
        <f t="shared" si="134"/>
        <v>941.68882959100983</v>
      </c>
      <c r="V931" s="71">
        <f>IF(S931=0,0,Parameters!$C$16*Parameters!$D$16)+IF(T931=0,0,Parameters!$C$17*Parameters!$D$17)</f>
        <v>9000</v>
      </c>
      <c r="W931" s="60">
        <f t="shared" si="137"/>
        <v>0.10463209217677887</v>
      </c>
      <c r="X931" s="57">
        <f>MAX(0,$J931-Parameters!$C$16)*Parameters!$D$16</f>
        <v>1013.4675054195056</v>
      </c>
      <c r="Y931" s="27">
        <f>MAX(0,$J931-Parameters!$C$17)*Parameters!$D$17</f>
        <v>13.467505419505699</v>
      </c>
      <c r="Z931" s="72">
        <f t="shared" si="138"/>
        <v>1026.9350108390113</v>
      </c>
      <c r="AA931" s="61">
        <f>IF(X931=0,0,Parameters!$C$16*Parameters!$D$16)+IF(Y931=0,0,Parameters!$C$17*Parameters!$D$17)</f>
        <v>19000</v>
      </c>
      <c r="AB931" s="60">
        <f t="shared" si="139"/>
        <v>5.4049211096790069E-2</v>
      </c>
    </row>
    <row r="932" spans="2:28" x14ac:dyDescent="0.3">
      <c r="B932" s="56">
        <f>'S(t) modelling'!A924</f>
        <v>918</v>
      </c>
      <c r="C932" s="57">
        <f>'S(t) modelling'!E924</f>
        <v>102.22567342774296</v>
      </c>
      <c r="D932" s="57">
        <f>MAX(0,$C932-Parameters!$C$13)*Parameters!$D$13</f>
        <v>3222.5673427742963</v>
      </c>
      <c r="E932" s="27">
        <f>MAX(0,$C932-Parameters!$C$14)*Parameters!$D$14</f>
        <v>2222.5673427742963</v>
      </c>
      <c r="F932" s="58">
        <f>MAX(0,$C932-Parameters!$C$15)*Parameters!$D$15</f>
        <v>1222.5673427742961</v>
      </c>
      <c r="G932" s="59">
        <f t="shared" si="132"/>
        <v>6667.7020283228885</v>
      </c>
      <c r="H932" s="59">
        <f>IF(D932=0,0,Parameters!$C$13*Parameters!$D$13)+IF(E932=0,0,Parameters!$C$14*Parameters!$D$14)+IF(F932=0,0,Parameters!$C$15*Parameters!$D$15)</f>
        <v>24000</v>
      </c>
      <c r="I932" s="60">
        <f t="shared" si="140"/>
        <v>0.27782091784678703</v>
      </c>
      <c r="J932" s="58">
        <f>'S(t) modelling'!H924</f>
        <v>99.932673745100772</v>
      </c>
      <c r="K932" s="57">
        <f>MAX(0,$J932-Parameters!$C$13)*Parameters!$D$13</f>
        <v>2993.2673745100774</v>
      </c>
      <c r="L932" s="27">
        <f>MAX(0,$J932-Parameters!$C$14)*Parameters!$D$14</f>
        <v>1993.2673745100772</v>
      </c>
      <c r="M932" s="58">
        <f>MAX(0,$J932-Parameters!$C$15)*Parameters!$D$15</f>
        <v>993.26737451007716</v>
      </c>
      <c r="N932" s="61">
        <f t="shared" si="133"/>
        <v>5979.8021235302322</v>
      </c>
      <c r="O932" s="59">
        <f>IF(K932=0,0,Parameters!$C$13*Parameters!$D$13)+IF(L932=0,0,Parameters!$C$14*Parameters!$D$14)+IF(M932=0,0,Parameters!$C$15*Parameters!$D$15)</f>
        <v>24000</v>
      </c>
      <c r="P932" s="60">
        <f t="shared" si="135"/>
        <v>0.24915842181375966</v>
      </c>
      <c r="R932" s="56">
        <f t="shared" si="136"/>
        <v>918</v>
      </c>
      <c r="S932" s="57">
        <f>MAX(0,$C932-Parameters!$C$16)*Parameters!$D$16</f>
        <v>1222.5673427742961</v>
      </c>
      <c r="T932" s="58">
        <f>MAX(0,$C932-Parameters!$D$17)*Parameters!$D$17</f>
        <v>222.56734277429615</v>
      </c>
      <c r="U932" s="70">
        <f t="shared" si="134"/>
        <v>1445.1346855485922</v>
      </c>
      <c r="V932" s="71">
        <f>IF(S932=0,0,Parameters!$C$16*Parameters!$D$16)+IF(T932=0,0,Parameters!$C$17*Parameters!$D$17)</f>
        <v>19000</v>
      </c>
      <c r="W932" s="60">
        <f t="shared" si="137"/>
        <v>7.6059720292031174E-2</v>
      </c>
      <c r="X932" s="57">
        <f>MAX(0,$J932-Parameters!$C$16)*Parameters!$D$16</f>
        <v>993.26737451007716</v>
      </c>
      <c r="Y932" s="27">
        <f>MAX(0,$J932-Parameters!$C$17)*Parameters!$D$17</f>
        <v>0</v>
      </c>
      <c r="Z932" s="72">
        <f t="shared" si="138"/>
        <v>993.26737451007716</v>
      </c>
      <c r="AA932" s="61">
        <f>IF(X932=0,0,Parameters!$C$16*Parameters!$D$16)+IF(Y932=0,0,Parameters!$C$17*Parameters!$D$17)</f>
        <v>9000</v>
      </c>
      <c r="AB932" s="60">
        <f t="shared" si="139"/>
        <v>0.11036304161223079</v>
      </c>
    </row>
    <row r="933" spans="2:28" x14ac:dyDescent="0.3">
      <c r="B933" s="56">
        <f>'S(t) modelling'!A925</f>
        <v>919</v>
      </c>
      <c r="C933" s="57">
        <f>'S(t) modelling'!E925</f>
        <v>108.28114412817669</v>
      </c>
      <c r="D933" s="57">
        <f>MAX(0,$C933-Parameters!$C$13)*Parameters!$D$13</f>
        <v>3828.1144128176693</v>
      </c>
      <c r="E933" s="27">
        <f>MAX(0,$C933-Parameters!$C$14)*Parameters!$D$14</f>
        <v>2828.1144128176693</v>
      </c>
      <c r="F933" s="58">
        <f>MAX(0,$C933-Parameters!$C$15)*Parameters!$D$15</f>
        <v>1828.1144128176693</v>
      </c>
      <c r="G933" s="59">
        <f t="shared" si="132"/>
        <v>8484.3432384530079</v>
      </c>
      <c r="H933" s="59">
        <f>IF(D933=0,0,Parameters!$C$13*Parameters!$D$13)+IF(E933=0,0,Parameters!$C$14*Parameters!$D$14)+IF(F933=0,0,Parameters!$C$15*Parameters!$D$15)</f>
        <v>24000</v>
      </c>
      <c r="I933" s="60">
        <f t="shared" si="140"/>
        <v>0.35351430160220865</v>
      </c>
      <c r="J933" s="58">
        <f>'S(t) modelling'!H925</f>
        <v>107.49845139973469</v>
      </c>
      <c r="K933" s="57">
        <f>MAX(0,$J933-Parameters!$C$13)*Parameters!$D$13</f>
        <v>3749.845139973469</v>
      </c>
      <c r="L933" s="27">
        <f>MAX(0,$J933-Parameters!$C$14)*Parameters!$D$14</f>
        <v>2749.845139973469</v>
      </c>
      <c r="M933" s="58">
        <f>MAX(0,$J933-Parameters!$C$15)*Parameters!$D$15</f>
        <v>1749.845139973469</v>
      </c>
      <c r="N933" s="61">
        <f t="shared" si="133"/>
        <v>8249.5354199204066</v>
      </c>
      <c r="O933" s="59">
        <f>IF(K933=0,0,Parameters!$C$13*Parameters!$D$13)+IF(L933=0,0,Parameters!$C$14*Parameters!$D$14)+IF(M933=0,0,Parameters!$C$15*Parameters!$D$15)</f>
        <v>24000</v>
      </c>
      <c r="P933" s="60">
        <f t="shared" si="135"/>
        <v>0.34373064249668361</v>
      </c>
      <c r="R933" s="56">
        <f t="shared" si="136"/>
        <v>919</v>
      </c>
      <c r="S933" s="57">
        <f>MAX(0,$C933-Parameters!$C$16)*Parameters!$D$16</f>
        <v>1828.1144128176693</v>
      </c>
      <c r="T933" s="58">
        <f>MAX(0,$C933-Parameters!$D$17)*Parameters!$D$17</f>
        <v>828.11441281766918</v>
      </c>
      <c r="U933" s="70">
        <f t="shared" si="134"/>
        <v>2656.2288256353386</v>
      </c>
      <c r="V933" s="71">
        <f>IF(S933=0,0,Parameters!$C$16*Parameters!$D$16)+IF(T933=0,0,Parameters!$C$17*Parameters!$D$17)</f>
        <v>19000</v>
      </c>
      <c r="W933" s="60">
        <f t="shared" si="137"/>
        <v>0.13980151713870204</v>
      </c>
      <c r="X933" s="57">
        <f>MAX(0,$J933-Parameters!$C$16)*Parameters!$D$16</f>
        <v>1749.845139973469</v>
      </c>
      <c r="Y933" s="27">
        <f>MAX(0,$J933-Parameters!$C$17)*Parameters!$D$17</f>
        <v>749.84513997346903</v>
      </c>
      <c r="Z933" s="72">
        <f t="shared" si="138"/>
        <v>2499.6902799469381</v>
      </c>
      <c r="AA933" s="61">
        <f>IF(X933=0,0,Parameters!$C$16*Parameters!$D$16)+IF(Y933=0,0,Parameters!$C$17*Parameters!$D$17)</f>
        <v>19000</v>
      </c>
      <c r="AB933" s="60">
        <f t="shared" si="139"/>
        <v>0.13156264631299674</v>
      </c>
    </row>
    <row r="934" spans="2:28" x14ac:dyDescent="0.3">
      <c r="B934" s="56">
        <f>'S(t) modelling'!A926</f>
        <v>920</v>
      </c>
      <c r="C934" s="57">
        <f>'S(t) modelling'!E926</f>
        <v>125.67578419374691</v>
      </c>
      <c r="D934" s="57">
        <f>MAX(0,$C934-Parameters!$C$13)*Parameters!$D$13</f>
        <v>5567.5784193746904</v>
      </c>
      <c r="E934" s="27">
        <f>MAX(0,$C934-Parameters!$C$14)*Parameters!$D$14</f>
        <v>4567.5784193746904</v>
      </c>
      <c r="F934" s="58">
        <f>MAX(0,$C934-Parameters!$C$15)*Parameters!$D$15</f>
        <v>3567.5784193746908</v>
      </c>
      <c r="G934" s="59">
        <f t="shared" si="132"/>
        <v>13702.735258124072</v>
      </c>
      <c r="H934" s="59">
        <f>IF(D934=0,0,Parameters!$C$13*Parameters!$D$13)+IF(E934=0,0,Parameters!$C$14*Parameters!$D$14)+IF(F934=0,0,Parameters!$C$15*Parameters!$D$15)</f>
        <v>24000</v>
      </c>
      <c r="I934" s="60">
        <f t="shared" si="140"/>
        <v>0.57094730242183633</v>
      </c>
      <c r="J934" s="58">
        <f>'S(t) modelling'!H926</f>
        <v>137.96064913917397</v>
      </c>
      <c r="K934" s="57">
        <f>MAX(0,$J934-Parameters!$C$13)*Parameters!$D$13</f>
        <v>6796.0649139173966</v>
      </c>
      <c r="L934" s="27">
        <f>MAX(0,$J934-Parameters!$C$14)*Parameters!$D$14</f>
        <v>5796.0649139173966</v>
      </c>
      <c r="M934" s="58">
        <f>MAX(0,$J934-Parameters!$C$15)*Parameters!$D$15</f>
        <v>4796.0649139173966</v>
      </c>
      <c r="N934" s="61">
        <f t="shared" si="133"/>
        <v>17388.194741752188</v>
      </c>
      <c r="O934" s="59">
        <f>IF(K934=0,0,Parameters!$C$13*Parameters!$D$13)+IF(L934=0,0,Parameters!$C$14*Parameters!$D$14)+IF(M934=0,0,Parameters!$C$15*Parameters!$D$15)</f>
        <v>24000</v>
      </c>
      <c r="P934" s="60">
        <f t="shared" si="135"/>
        <v>0.72450811423967454</v>
      </c>
      <c r="R934" s="56">
        <f t="shared" si="136"/>
        <v>920</v>
      </c>
      <c r="S934" s="57">
        <f>MAX(0,$C934-Parameters!$C$16)*Parameters!$D$16</f>
        <v>3567.5784193746908</v>
      </c>
      <c r="T934" s="58">
        <f>MAX(0,$C934-Parameters!$D$17)*Parameters!$D$17</f>
        <v>2567.5784193746908</v>
      </c>
      <c r="U934" s="70">
        <f t="shared" si="134"/>
        <v>6135.1568387493817</v>
      </c>
      <c r="V934" s="71">
        <f>IF(S934=0,0,Parameters!$C$16*Parameters!$D$16)+IF(T934=0,0,Parameters!$C$17*Parameters!$D$17)</f>
        <v>19000</v>
      </c>
      <c r="W934" s="60">
        <f t="shared" si="137"/>
        <v>0.32290299151312535</v>
      </c>
      <c r="X934" s="57">
        <f>MAX(0,$J934-Parameters!$C$16)*Parameters!$D$16</f>
        <v>4796.0649139173966</v>
      </c>
      <c r="Y934" s="27">
        <f>MAX(0,$J934-Parameters!$C$17)*Parameters!$D$17</f>
        <v>3796.0649139173966</v>
      </c>
      <c r="Z934" s="72">
        <f t="shared" si="138"/>
        <v>8592.1298278347931</v>
      </c>
      <c r="AA934" s="61">
        <f>IF(X934=0,0,Parameters!$C$16*Parameters!$D$16)+IF(Y934=0,0,Parameters!$C$17*Parameters!$D$17)</f>
        <v>19000</v>
      </c>
      <c r="AB934" s="60">
        <f t="shared" si="139"/>
        <v>0.45221735935972596</v>
      </c>
    </row>
    <row r="935" spans="2:28" x14ac:dyDescent="0.3">
      <c r="B935" s="56">
        <f>'S(t) modelling'!A927</f>
        <v>921</v>
      </c>
      <c r="C935" s="57">
        <f>'S(t) modelling'!E927</f>
        <v>112.87002501967841</v>
      </c>
      <c r="D935" s="57">
        <f>MAX(0,$C935-Parameters!$C$13)*Parameters!$D$13</f>
        <v>4287.0025019678405</v>
      </c>
      <c r="E935" s="27">
        <f>MAX(0,$C935-Parameters!$C$14)*Parameters!$D$14</f>
        <v>3287.002501967841</v>
      </c>
      <c r="F935" s="58">
        <f>MAX(0,$C935-Parameters!$C$15)*Parameters!$D$15</f>
        <v>2287.002501967841</v>
      </c>
      <c r="G935" s="59">
        <f t="shared" si="132"/>
        <v>9861.0075059035225</v>
      </c>
      <c r="H935" s="59">
        <f>IF(D935=0,0,Parameters!$C$13*Parameters!$D$13)+IF(E935=0,0,Parameters!$C$14*Parameters!$D$14)+IF(F935=0,0,Parameters!$C$15*Parameters!$D$15)</f>
        <v>24000</v>
      </c>
      <c r="I935" s="60">
        <f t="shared" si="140"/>
        <v>0.4108753127459801</v>
      </c>
      <c r="J935" s="58">
        <f>'S(t) modelling'!H927</f>
        <v>125.91164157615354</v>
      </c>
      <c r="K935" s="57">
        <f>MAX(0,$J935-Parameters!$C$13)*Parameters!$D$13</f>
        <v>5591.1641576153543</v>
      </c>
      <c r="L935" s="27">
        <f>MAX(0,$J935-Parameters!$C$14)*Parameters!$D$14</f>
        <v>4591.1641576153543</v>
      </c>
      <c r="M935" s="58">
        <f>MAX(0,$J935-Parameters!$C$15)*Parameters!$D$15</f>
        <v>3591.1641576153543</v>
      </c>
      <c r="N935" s="61">
        <f t="shared" si="133"/>
        <v>13773.492472846063</v>
      </c>
      <c r="O935" s="59">
        <f>IF(K935=0,0,Parameters!$C$13*Parameters!$D$13)+IF(L935=0,0,Parameters!$C$14*Parameters!$D$14)+IF(M935=0,0,Parameters!$C$15*Parameters!$D$15)</f>
        <v>24000</v>
      </c>
      <c r="P935" s="60">
        <f t="shared" si="135"/>
        <v>0.57389551970191932</v>
      </c>
      <c r="R935" s="56">
        <f t="shared" si="136"/>
        <v>921</v>
      </c>
      <c r="S935" s="57">
        <f>MAX(0,$C935-Parameters!$C$16)*Parameters!$D$16</f>
        <v>2287.002501967841</v>
      </c>
      <c r="T935" s="58">
        <f>MAX(0,$C935-Parameters!$D$17)*Parameters!$D$17</f>
        <v>1287.0025019678408</v>
      </c>
      <c r="U935" s="70">
        <f t="shared" si="134"/>
        <v>3574.005003935682</v>
      </c>
      <c r="V935" s="71">
        <f>IF(S935=0,0,Parameters!$C$16*Parameters!$D$16)+IF(T935=0,0,Parameters!$C$17*Parameters!$D$17)</f>
        <v>19000</v>
      </c>
      <c r="W935" s="60">
        <f t="shared" si="137"/>
        <v>0.18810552652293064</v>
      </c>
      <c r="X935" s="57">
        <f>MAX(0,$J935-Parameters!$C$16)*Parameters!$D$16</f>
        <v>3591.1641576153543</v>
      </c>
      <c r="Y935" s="27">
        <f>MAX(0,$J935-Parameters!$C$17)*Parameters!$D$17</f>
        <v>2591.1641576153543</v>
      </c>
      <c r="Z935" s="72">
        <f t="shared" si="138"/>
        <v>6182.3283152307085</v>
      </c>
      <c r="AA935" s="61">
        <f>IF(X935=0,0,Parameters!$C$16*Parameters!$D$16)+IF(Y935=0,0,Parameters!$C$17*Parameters!$D$17)</f>
        <v>19000</v>
      </c>
      <c r="AB935" s="60">
        <f t="shared" si="139"/>
        <v>0.32538570080161622</v>
      </c>
    </row>
    <row r="936" spans="2:28" x14ac:dyDescent="0.3">
      <c r="B936" s="56">
        <f>'S(t) modelling'!A928</f>
        <v>922</v>
      </c>
      <c r="C936" s="57">
        <f>'S(t) modelling'!E928</f>
        <v>98.516912528386683</v>
      </c>
      <c r="D936" s="57">
        <f>MAX(0,$C936-Parameters!$C$13)*Parameters!$D$13</f>
        <v>2851.6912528386683</v>
      </c>
      <c r="E936" s="27">
        <f>MAX(0,$C936-Parameters!$C$14)*Parameters!$D$14</f>
        <v>1851.6912528386683</v>
      </c>
      <c r="F936" s="58">
        <f>MAX(0,$C936-Parameters!$C$15)*Parameters!$D$15</f>
        <v>851.69125283866833</v>
      </c>
      <c r="G936" s="59">
        <f t="shared" si="132"/>
        <v>5555.073758516005</v>
      </c>
      <c r="H936" s="59">
        <f>IF(D936=0,0,Parameters!$C$13*Parameters!$D$13)+IF(E936=0,0,Parameters!$C$14*Parameters!$D$14)+IF(F936=0,0,Parameters!$C$15*Parameters!$D$15)</f>
        <v>24000</v>
      </c>
      <c r="I936" s="60">
        <f t="shared" si="140"/>
        <v>0.23146140660483355</v>
      </c>
      <c r="J936" s="58">
        <f>'S(t) modelling'!H928</f>
        <v>92.306800841021271</v>
      </c>
      <c r="K936" s="57">
        <f>MAX(0,$J936-Parameters!$C$13)*Parameters!$D$13</f>
        <v>2230.6800841021272</v>
      </c>
      <c r="L936" s="27">
        <f>MAX(0,$J936-Parameters!$C$14)*Parameters!$D$14</f>
        <v>1230.6800841021272</v>
      </c>
      <c r="M936" s="58">
        <f>MAX(0,$J936-Parameters!$C$15)*Parameters!$D$15</f>
        <v>230.68008410212713</v>
      </c>
      <c r="N936" s="61">
        <f t="shared" si="133"/>
        <v>3692.0402523063817</v>
      </c>
      <c r="O936" s="59">
        <f>IF(K936=0,0,Parameters!$C$13*Parameters!$D$13)+IF(L936=0,0,Parameters!$C$14*Parameters!$D$14)+IF(M936=0,0,Parameters!$C$15*Parameters!$D$15)</f>
        <v>24000</v>
      </c>
      <c r="P936" s="60">
        <f t="shared" si="135"/>
        <v>0.15383501051276591</v>
      </c>
      <c r="R936" s="56">
        <f t="shared" si="136"/>
        <v>922</v>
      </c>
      <c r="S936" s="57">
        <f>MAX(0,$C936-Parameters!$C$16)*Parameters!$D$16</f>
        <v>851.69125283866833</v>
      </c>
      <c r="T936" s="58">
        <f>MAX(0,$C936-Parameters!$D$17)*Parameters!$D$17</f>
        <v>0</v>
      </c>
      <c r="U936" s="70">
        <f t="shared" si="134"/>
        <v>851.69125283866833</v>
      </c>
      <c r="V936" s="71">
        <f>IF(S936=0,0,Parameters!$C$16*Parameters!$D$16)+IF(T936=0,0,Parameters!$C$17*Parameters!$D$17)</f>
        <v>9000</v>
      </c>
      <c r="W936" s="60">
        <f t="shared" si="137"/>
        <v>9.4632361426518707E-2</v>
      </c>
      <c r="X936" s="57">
        <f>MAX(0,$J936-Parameters!$C$16)*Parameters!$D$16</f>
        <v>230.68008410212713</v>
      </c>
      <c r="Y936" s="27">
        <f>MAX(0,$J936-Parameters!$C$17)*Parameters!$D$17</f>
        <v>0</v>
      </c>
      <c r="Z936" s="72">
        <f t="shared" si="138"/>
        <v>230.68008410212713</v>
      </c>
      <c r="AA936" s="61">
        <f>IF(X936=0,0,Parameters!$C$16*Parameters!$D$16)+IF(Y936=0,0,Parameters!$C$17*Parameters!$D$17)</f>
        <v>9000</v>
      </c>
      <c r="AB936" s="60">
        <f t="shared" si="139"/>
        <v>2.5631120455791905E-2</v>
      </c>
    </row>
    <row r="937" spans="2:28" x14ac:dyDescent="0.3">
      <c r="B937" s="56">
        <f>'S(t) modelling'!A929</f>
        <v>923</v>
      </c>
      <c r="C937" s="57">
        <f>'S(t) modelling'!E929</f>
        <v>91.131117592634482</v>
      </c>
      <c r="D937" s="57">
        <f>MAX(0,$C937-Parameters!$C$13)*Parameters!$D$13</f>
        <v>2113.1117592634482</v>
      </c>
      <c r="E937" s="27">
        <f>MAX(0,$C937-Parameters!$C$14)*Parameters!$D$14</f>
        <v>1113.1117592634482</v>
      </c>
      <c r="F937" s="58">
        <f>MAX(0,$C937-Parameters!$C$15)*Parameters!$D$15</f>
        <v>113.11175926344816</v>
      </c>
      <c r="G937" s="59">
        <f t="shared" si="132"/>
        <v>3339.3352777903447</v>
      </c>
      <c r="H937" s="59">
        <f>IF(D937=0,0,Parameters!$C$13*Parameters!$D$13)+IF(E937=0,0,Parameters!$C$14*Parameters!$D$14)+IF(F937=0,0,Parameters!$C$15*Parameters!$D$15)</f>
        <v>24000</v>
      </c>
      <c r="I937" s="60">
        <f t="shared" si="140"/>
        <v>0.13913896990793104</v>
      </c>
      <c r="J937" s="58">
        <f>'S(t) modelling'!H929</f>
        <v>94.215322077985363</v>
      </c>
      <c r="K937" s="57">
        <f>MAX(0,$J937-Parameters!$C$13)*Parameters!$D$13</f>
        <v>2421.5322077985361</v>
      </c>
      <c r="L937" s="27">
        <f>MAX(0,$J937-Parameters!$C$14)*Parameters!$D$14</f>
        <v>1421.5322077985363</v>
      </c>
      <c r="M937" s="58">
        <f>MAX(0,$J937-Parameters!$C$15)*Parameters!$D$15</f>
        <v>421.53220779853626</v>
      </c>
      <c r="N937" s="61">
        <f t="shared" si="133"/>
        <v>4264.5966233956087</v>
      </c>
      <c r="O937" s="59">
        <f>IF(K937=0,0,Parameters!$C$13*Parameters!$D$13)+IF(L937=0,0,Parameters!$C$14*Parameters!$D$14)+IF(M937=0,0,Parameters!$C$15*Parameters!$D$15)</f>
        <v>24000</v>
      </c>
      <c r="P937" s="60">
        <f t="shared" si="135"/>
        <v>0.17769152597481702</v>
      </c>
      <c r="R937" s="56">
        <f t="shared" si="136"/>
        <v>923</v>
      </c>
      <c r="S937" s="57">
        <f>MAX(0,$C937-Parameters!$C$16)*Parameters!$D$16</f>
        <v>113.11175926344816</v>
      </c>
      <c r="T937" s="58">
        <f>MAX(0,$C937-Parameters!$D$17)*Parameters!$D$17</f>
        <v>0</v>
      </c>
      <c r="U937" s="70">
        <f t="shared" si="134"/>
        <v>113.11175926344816</v>
      </c>
      <c r="V937" s="71">
        <f>IF(S937=0,0,Parameters!$C$16*Parameters!$D$16)+IF(T937=0,0,Parameters!$C$17*Parameters!$D$17)</f>
        <v>9000</v>
      </c>
      <c r="W937" s="60">
        <f t="shared" si="137"/>
        <v>1.256797325149424E-2</v>
      </c>
      <c r="X937" s="57">
        <f>MAX(0,$J937-Parameters!$C$16)*Parameters!$D$16</f>
        <v>421.53220779853626</v>
      </c>
      <c r="Y937" s="27">
        <f>MAX(0,$J937-Parameters!$C$17)*Parameters!$D$17</f>
        <v>0</v>
      </c>
      <c r="Z937" s="72">
        <f t="shared" si="138"/>
        <v>421.53220779853626</v>
      </c>
      <c r="AA937" s="61">
        <f>IF(X937=0,0,Parameters!$C$16*Parameters!$D$16)+IF(Y937=0,0,Parameters!$C$17*Parameters!$D$17)</f>
        <v>9000</v>
      </c>
      <c r="AB937" s="60">
        <f t="shared" si="139"/>
        <v>4.6836911977615144E-2</v>
      </c>
    </row>
    <row r="938" spans="2:28" x14ac:dyDescent="0.3">
      <c r="B938" s="56">
        <f>'S(t) modelling'!A930</f>
        <v>924</v>
      </c>
      <c r="C938" s="57">
        <f>'S(t) modelling'!E930</f>
        <v>111.43984406127443</v>
      </c>
      <c r="D938" s="57">
        <f>MAX(0,$C938-Parameters!$C$13)*Parameters!$D$13</f>
        <v>4143.9844061274425</v>
      </c>
      <c r="E938" s="27">
        <f>MAX(0,$C938-Parameters!$C$14)*Parameters!$D$14</f>
        <v>3143.984406127443</v>
      </c>
      <c r="F938" s="58">
        <f>MAX(0,$C938-Parameters!$C$15)*Parameters!$D$15</f>
        <v>2143.984406127443</v>
      </c>
      <c r="G938" s="59">
        <f t="shared" si="132"/>
        <v>9431.9532183823285</v>
      </c>
      <c r="H938" s="59">
        <f>IF(D938=0,0,Parameters!$C$13*Parameters!$D$13)+IF(E938=0,0,Parameters!$C$14*Parameters!$D$14)+IF(F938=0,0,Parameters!$C$15*Parameters!$D$15)</f>
        <v>24000</v>
      </c>
      <c r="I938" s="60">
        <f t="shared" si="140"/>
        <v>0.39299805076593036</v>
      </c>
      <c r="J938" s="58">
        <f>'S(t) modelling'!H930</f>
        <v>140.12672540031809</v>
      </c>
      <c r="K938" s="57">
        <f>MAX(0,$J938-Parameters!$C$13)*Parameters!$D$13</f>
        <v>7012.6725400318091</v>
      </c>
      <c r="L938" s="27">
        <f>MAX(0,$J938-Parameters!$C$14)*Parameters!$D$14</f>
        <v>6012.6725400318091</v>
      </c>
      <c r="M938" s="58">
        <f>MAX(0,$J938-Parameters!$C$15)*Parameters!$D$15</f>
        <v>5012.6725400318091</v>
      </c>
      <c r="N938" s="61">
        <f t="shared" si="133"/>
        <v>18038.017620095427</v>
      </c>
      <c r="O938" s="59">
        <f>IF(K938=0,0,Parameters!$C$13*Parameters!$D$13)+IF(L938=0,0,Parameters!$C$14*Parameters!$D$14)+IF(M938=0,0,Parameters!$C$15*Parameters!$D$15)</f>
        <v>24000</v>
      </c>
      <c r="P938" s="60">
        <f t="shared" si="135"/>
        <v>0.75158406750397611</v>
      </c>
      <c r="R938" s="56">
        <f t="shared" si="136"/>
        <v>924</v>
      </c>
      <c r="S938" s="57">
        <f>MAX(0,$C938-Parameters!$C$16)*Parameters!$D$16</f>
        <v>2143.984406127443</v>
      </c>
      <c r="T938" s="58">
        <f>MAX(0,$C938-Parameters!$D$17)*Parameters!$D$17</f>
        <v>1143.9844061274428</v>
      </c>
      <c r="U938" s="70">
        <f t="shared" si="134"/>
        <v>3287.968812254886</v>
      </c>
      <c r="V938" s="71">
        <f>IF(S938=0,0,Parameters!$C$16*Parameters!$D$16)+IF(T938=0,0,Parameters!$C$17*Parameters!$D$17)</f>
        <v>19000</v>
      </c>
      <c r="W938" s="60">
        <f t="shared" si="137"/>
        <v>0.17305099011867822</v>
      </c>
      <c r="X938" s="57">
        <f>MAX(0,$J938-Parameters!$C$16)*Parameters!$D$16</f>
        <v>5012.6725400318091</v>
      </c>
      <c r="Y938" s="27">
        <f>MAX(0,$J938-Parameters!$C$17)*Parameters!$D$17</f>
        <v>4012.6725400318091</v>
      </c>
      <c r="Z938" s="72">
        <f t="shared" si="138"/>
        <v>9025.3450800636183</v>
      </c>
      <c r="AA938" s="61">
        <f>IF(X938=0,0,Parameters!$C$16*Parameters!$D$16)+IF(Y938=0,0,Parameters!$C$17*Parameters!$D$17)</f>
        <v>19000</v>
      </c>
      <c r="AB938" s="60">
        <f t="shared" si="139"/>
        <v>0.47501816210861147</v>
      </c>
    </row>
    <row r="939" spans="2:28" x14ac:dyDescent="0.3">
      <c r="B939" s="56">
        <f>'S(t) modelling'!A931</f>
        <v>925</v>
      </c>
      <c r="C939" s="57">
        <f>'S(t) modelling'!E931</f>
        <v>102.75634994085387</v>
      </c>
      <c r="D939" s="57">
        <f>MAX(0,$C939-Parameters!$C$13)*Parameters!$D$13</f>
        <v>3275.6349940853866</v>
      </c>
      <c r="E939" s="27">
        <f>MAX(0,$C939-Parameters!$C$14)*Parameters!$D$14</f>
        <v>2275.6349940853866</v>
      </c>
      <c r="F939" s="58">
        <f>MAX(0,$C939-Parameters!$C$15)*Parameters!$D$15</f>
        <v>1275.6349940853866</v>
      </c>
      <c r="G939" s="59">
        <f t="shared" si="132"/>
        <v>6826.9049822561592</v>
      </c>
      <c r="H939" s="59">
        <f>IF(D939=0,0,Parameters!$C$13*Parameters!$D$13)+IF(E939=0,0,Parameters!$C$14*Parameters!$D$14)+IF(F939=0,0,Parameters!$C$15*Parameters!$D$15)</f>
        <v>24000</v>
      </c>
      <c r="I939" s="60">
        <f t="shared" si="140"/>
        <v>0.28445437426067333</v>
      </c>
      <c r="J939" s="58">
        <f>'S(t) modelling'!H931</f>
        <v>104.83249245090292</v>
      </c>
      <c r="K939" s="57">
        <f>MAX(0,$J939-Parameters!$C$13)*Parameters!$D$13</f>
        <v>3483.2492450902919</v>
      </c>
      <c r="L939" s="27">
        <f>MAX(0,$J939-Parameters!$C$14)*Parameters!$D$14</f>
        <v>2483.2492450902919</v>
      </c>
      <c r="M939" s="58">
        <f>MAX(0,$J939-Parameters!$C$15)*Parameters!$D$15</f>
        <v>1483.2492450902919</v>
      </c>
      <c r="N939" s="61">
        <f t="shared" si="133"/>
        <v>7449.7477352708756</v>
      </c>
      <c r="O939" s="59">
        <f>IF(K939=0,0,Parameters!$C$13*Parameters!$D$13)+IF(L939=0,0,Parameters!$C$14*Parameters!$D$14)+IF(M939=0,0,Parameters!$C$15*Parameters!$D$15)</f>
        <v>24000</v>
      </c>
      <c r="P939" s="60">
        <f t="shared" si="135"/>
        <v>0.31040615563628648</v>
      </c>
      <c r="R939" s="56">
        <f t="shared" si="136"/>
        <v>925</v>
      </c>
      <c r="S939" s="57">
        <f>MAX(0,$C939-Parameters!$C$16)*Parameters!$D$16</f>
        <v>1275.6349940853866</v>
      </c>
      <c r="T939" s="58">
        <f>MAX(0,$C939-Parameters!$D$17)*Parameters!$D$17</f>
        <v>275.63499408538661</v>
      </c>
      <c r="U939" s="70">
        <f t="shared" si="134"/>
        <v>1551.2699881707731</v>
      </c>
      <c r="V939" s="71">
        <f>IF(S939=0,0,Parameters!$C$16*Parameters!$D$16)+IF(T939=0,0,Parameters!$C$17*Parameters!$D$17)</f>
        <v>19000</v>
      </c>
      <c r="W939" s="60">
        <f t="shared" si="137"/>
        <v>8.1645788851093318E-2</v>
      </c>
      <c r="X939" s="57">
        <f>MAX(0,$J939-Parameters!$C$16)*Parameters!$D$16</f>
        <v>1483.2492450902919</v>
      </c>
      <c r="Y939" s="27">
        <f>MAX(0,$J939-Parameters!$C$17)*Parameters!$D$17</f>
        <v>483.24924509029188</v>
      </c>
      <c r="Z939" s="72">
        <f t="shared" si="138"/>
        <v>1966.4984901805838</v>
      </c>
      <c r="AA939" s="61">
        <f>IF(X939=0,0,Parameters!$C$16*Parameters!$D$16)+IF(Y939=0,0,Parameters!$C$17*Parameters!$D$17)</f>
        <v>19000</v>
      </c>
      <c r="AB939" s="60">
        <f t="shared" si="139"/>
        <v>0.1034999205358202</v>
      </c>
    </row>
    <row r="940" spans="2:28" x14ac:dyDescent="0.3">
      <c r="B940" s="56">
        <f>'S(t) modelling'!A932</f>
        <v>926</v>
      </c>
      <c r="C940" s="57">
        <f>'S(t) modelling'!E932</f>
        <v>90.092857391223035</v>
      </c>
      <c r="D940" s="57">
        <f>MAX(0,$C940-Parameters!$C$13)*Parameters!$D$13</f>
        <v>2009.2857391223035</v>
      </c>
      <c r="E940" s="27">
        <f>MAX(0,$C940-Parameters!$C$14)*Parameters!$D$14</f>
        <v>1009.2857391223035</v>
      </c>
      <c r="F940" s="58">
        <f>MAX(0,$C940-Parameters!$C$15)*Parameters!$D$15</f>
        <v>9.2857391223034824</v>
      </c>
      <c r="G940" s="59">
        <f t="shared" si="132"/>
        <v>3027.8572173669104</v>
      </c>
      <c r="H940" s="59">
        <f>IF(D940=0,0,Parameters!$C$13*Parameters!$D$13)+IF(E940=0,0,Parameters!$C$14*Parameters!$D$14)+IF(F940=0,0,Parameters!$C$15*Parameters!$D$15)</f>
        <v>24000</v>
      </c>
      <c r="I940" s="60">
        <f t="shared" si="140"/>
        <v>0.12616071739028795</v>
      </c>
      <c r="J940" s="58">
        <f>'S(t) modelling'!H932</f>
        <v>100.78025961366653</v>
      </c>
      <c r="K940" s="57">
        <f>MAX(0,$J940-Parameters!$C$13)*Parameters!$D$13</f>
        <v>3078.0259613666531</v>
      </c>
      <c r="L940" s="27">
        <f>MAX(0,$J940-Parameters!$C$14)*Parameters!$D$14</f>
        <v>2078.0259613666531</v>
      </c>
      <c r="M940" s="58">
        <f>MAX(0,$J940-Parameters!$C$15)*Parameters!$D$15</f>
        <v>1078.0259613666531</v>
      </c>
      <c r="N940" s="61">
        <f t="shared" si="133"/>
        <v>6234.0778840999592</v>
      </c>
      <c r="O940" s="59">
        <f>IF(K940=0,0,Parameters!$C$13*Parameters!$D$13)+IF(L940=0,0,Parameters!$C$14*Parameters!$D$14)+IF(M940=0,0,Parameters!$C$15*Parameters!$D$15)</f>
        <v>24000</v>
      </c>
      <c r="P940" s="60">
        <f t="shared" si="135"/>
        <v>0.25975324517083165</v>
      </c>
      <c r="R940" s="56">
        <f t="shared" si="136"/>
        <v>926</v>
      </c>
      <c r="S940" s="57">
        <f>MAX(0,$C940-Parameters!$C$16)*Parameters!$D$16</f>
        <v>9.2857391223034824</v>
      </c>
      <c r="T940" s="58">
        <f>MAX(0,$C940-Parameters!$D$17)*Parameters!$D$17</f>
        <v>0</v>
      </c>
      <c r="U940" s="70">
        <f t="shared" si="134"/>
        <v>9.2857391223034824</v>
      </c>
      <c r="V940" s="71">
        <f>IF(S940=0,0,Parameters!$C$16*Parameters!$D$16)+IF(T940=0,0,Parameters!$C$17*Parameters!$D$17)</f>
        <v>9000</v>
      </c>
      <c r="W940" s="60">
        <f t="shared" si="137"/>
        <v>1.0317487913670536E-3</v>
      </c>
      <c r="X940" s="57">
        <f>MAX(0,$J940-Parameters!$C$16)*Parameters!$D$16</f>
        <v>1078.0259613666531</v>
      </c>
      <c r="Y940" s="27">
        <f>MAX(0,$J940-Parameters!$C$17)*Parameters!$D$17</f>
        <v>78.025961366653007</v>
      </c>
      <c r="Z940" s="72">
        <f t="shared" si="138"/>
        <v>1156.0519227333061</v>
      </c>
      <c r="AA940" s="61">
        <f>IF(X940=0,0,Parameters!$C$16*Parameters!$D$16)+IF(Y940=0,0,Parameters!$C$17*Parameters!$D$17)</f>
        <v>19000</v>
      </c>
      <c r="AB940" s="60">
        <f t="shared" si="139"/>
        <v>6.0844838038595056E-2</v>
      </c>
    </row>
    <row r="941" spans="2:28" x14ac:dyDescent="0.3">
      <c r="B941" s="56">
        <f>'S(t) modelling'!A933</f>
        <v>927</v>
      </c>
      <c r="C941" s="57">
        <f>'S(t) modelling'!E933</f>
        <v>106.49873371117155</v>
      </c>
      <c r="D941" s="57">
        <f>MAX(0,$C941-Parameters!$C$13)*Parameters!$D$13</f>
        <v>3649.8733711171553</v>
      </c>
      <c r="E941" s="27">
        <f>MAX(0,$C941-Parameters!$C$14)*Parameters!$D$14</f>
        <v>2649.8733711171553</v>
      </c>
      <c r="F941" s="58">
        <f>MAX(0,$C941-Parameters!$C$15)*Parameters!$D$15</f>
        <v>1649.8733711171553</v>
      </c>
      <c r="G941" s="59">
        <f t="shared" si="132"/>
        <v>7949.620113351466</v>
      </c>
      <c r="H941" s="59">
        <f>IF(D941=0,0,Parameters!$C$13*Parameters!$D$13)+IF(E941=0,0,Parameters!$C$14*Parameters!$D$14)+IF(F941=0,0,Parameters!$C$15*Parameters!$D$15)</f>
        <v>24000</v>
      </c>
      <c r="I941" s="60">
        <f t="shared" si="140"/>
        <v>0.33123417138964439</v>
      </c>
      <c r="J941" s="58">
        <f>'S(t) modelling'!H933</f>
        <v>107.4345083857966</v>
      </c>
      <c r="K941" s="57">
        <f>MAX(0,$J941-Parameters!$C$13)*Parameters!$D$13</f>
        <v>3743.4508385796603</v>
      </c>
      <c r="L941" s="27">
        <f>MAX(0,$J941-Parameters!$C$14)*Parameters!$D$14</f>
        <v>2743.4508385796603</v>
      </c>
      <c r="M941" s="58">
        <f>MAX(0,$J941-Parameters!$C$15)*Parameters!$D$15</f>
        <v>1743.4508385796605</v>
      </c>
      <c r="N941" s="61">
        <f t="shared" si="133"/>
        <v>8230.3525157389813</v>
      </c>
      <c r="O941" s="59">
        <f>IF(K941=0,0,Parameters!$C$13*Parameters!$D$13)+IF(L941=0,0,Parameters!$C$14*Parameters!$D$14)+IF(M941=0,0,Parameters!$C$15*Parameters!$D$15)</f>
        <v>24000</v>
      </c>
      <c r="P941" s="60">
        <f t="shared" si="135"/>
        <v>0.34293135482245757</v>
      </c>
      <c r="R941" s="56">
        <f t="shared" si="136"/>
        <v>927</v>
      </c>
      <c r="S941" s="57">
        <f>MAX(0,$C941-Parameters!$C$16)*Parameters!$D$16</f>
        <v>1649.8733711171553</v>
      </c>
      <c r="T941" s="58">
        <f>MAX(0,$C941-Parameters!$D$17)*Parameters!$D$17</f>
        <v>649.87337111715533</v>
      </c>
      <c r="U941" s="70">
        <f t="shared" si="134"/>
        <v>2299.7467422343107</v>
      </c>
      <c r="V941" s="71">
        <f>IF(S941=0,0,Parameters!$C$16*Parameters!$D$16)+IF(T941=0,0,Parameters!$C$17*Parameters!$D$17)</f>
        <v>19000</v>
      </c>
      <c r="W941" s="60">
        <f t="shared" si="137"/>
        <v>0.12103930222285846</v>
      </c>
      <c r="X941" s="57">
        <f>MAX(0,$J941-Parameters!$C$16)*Parameters!$D$16</f>
        <v>1743.4508385796605</v>
      </c>
      <c r="Y941" s="27">
        <f>MAX(0,$J941-Parameters!$C$17)*Parameters!$D$17</f>
        <v>743.45083857966051</v>
      </c>
      <c r="Z941" s="72">
        <f t="shared" si="138"/>
        <v>2486.901677159321</v>
      </c>
      <c r="AA941" s="61">
        <f>IF(X941=0,0,Parameters!$C$16*Parameters!$D$16)+IF(Y941=0,0,Parameters!$C$17*Parameters!$D$17)</f>
        <v>19000</v>
      </c>
      <c r="AB941" s="60">
        <f t="shared" si="139"/>
        <v>0.13088956195575374</v>
      </c>
    </row>
    <row r="942" spans="2:28" x14ac:dyDescent="0.3">
      <c r="B942" s="56">
        <f>'S(t) modelling'!A934</f>
        <v>928</v>
      </c>
      <c r="C942" s="57">
        <f>'S(t) modelling'!E934</f>
        <v>99.708265204657266</v>
      </c>
      <c r="D942" s="57">
        <f>MAX(0,$C942-Parameters!$C$13)*Parameters!$D$13</f>
        <v>2970.8265204657264</v>
      </c>
      <c r="E942" s="27">
        <f>MAX(0,$C942-Parameters!$C$14)*Parameters!$D$14</f>
        <v>1970.8265204657266</v>
      </c>
      <c r="F942" s="58">
        <f>MAX(0,$C942-Parameters!$C$15)*Parameters!$D$15</f>
        <v>970.82652046572662</v>
      </c>
      <c r="G942" s="59">
        <f t="shared" si="132"/>
        <v>5912.4795613971792</v>
      </c>
      <c r="H942" s="59">
        <f>IF(D942=0,0,Parameters!$C$13*Parameters!$D$13)+IF(E942=0,0,Parameters!$C$14*Parameters!$D$14)+IF(F942=0,0,Parameters!$C$15*Parameters!$D$15)</f>
        <v>24000</v>
      </c>
      <c r="I942" s="60">
        <f t="shared" si="140"/>
        <v>0.24635331505821581</v>
      </c>
      <c r="J942" s="58">
        <f>'S(t) modelling'!H934</f>
        <v>100.55964397816138</v>
      </c>
      <c r="K942" s="57">
        <f>MAX(0,$J942-Parameters!$C$13)*Parameters!$D$13</f>
        <v>3055.9643978161375</v>
      </c>
      <c r="L942" s="27">
        <f>MAX(0,$J942-Parameters!$C$14)*Parameters!$D$14</f>
        <v>2055.9643978161375</v>
      </c>
      <c r="M942" s="58">
        <f>MAX(0,$J942-Parameters!$C$15)*Parameters!$D$15</f>
        <v>1055.9643978161375</v>
      </c>
      <c r="N942" s="61">
        <f t="shared" si="133"/>
        <v>6167.8931934484126</v>
      </c>
      <c r="O942" s="59">
        <f>IF(K942=0,0,Parameters!$C$13*Parameters!$D$13)+IF(L942=0,0,Parameters!$C$14*Parameters!$D$14)+IF(M942=0,0,Parameters!$C$15*Parameters!$D$15)</f>
        <v>24000</v>
      </c>
      <c r="P942" s="60">
        <f t="shared" si="135"/>
        <v>0.25699554972701721</v>
      </c>
      <c r="R942" s="56">
        <f t="shared" si="136"/>
        <v>928</v>
      </c>
      <c r="S942" s="57">
        <f>MAX(0,$C942-Parameters!$C$16)*Parameters!$D$16</f>
        <v>970.82652046572662</v>
      </c>
      <c r="T942" s="58">
        <f>MAX(0,$C942-Parameters!$D$17)*Parameters!$D$17</f>
        <v>0</v>
      </c>
      <c r="U942" s="70">
        <f t="shared" si="134"/>
        <v>970.82652046572662</v>
      </c>
      <c r="V942" s="71">
        <f>IF(S942=0,0,Parameters!$C$16*Parameters!$D$16)+IF(T942=0,0,Parameters!$C$17*Parameters!$D$17)</f>
        <v>9000</v>
      </c>
      <c r="W942" s="60">
        <f t="shared" si="137"/>
        <v>0.10786961338508073</v>
      </c>
      <c r="X942" s="57">
        <f>MAX(0,$J942-Parameters!$C$16)*Parameters!$D$16</f>
        <v>1055.9643978161375</v>
      </c>
      <c r="Y942" s="27">
        <f>MAX(0,$J942-Parameters!$C$17)*Parameters!$D$17</f>
        <v>55.964397816137534</v>
      </c>
      <c r="Z942" s="72">
        <f t="shared" si="138"/>
        <v>1111.9287956322751</v>
      </c>
      <c r="AA942" s="61">
        <f>IF(X942=0,0,Parameters!$C$16*Parameters!$D$16)+IF(Y942=0,0,Parameters!$C$17*Parameters!$D$17)</f>
        <v>19000</v>
      </c>
      <c r="AB942" s="60">
        <f t="shared" si="139"/>
        <v>5.8522568191172374E-2</v>
      </c>
    </row>
    <row r="943" spans="2:28" x14ac:dyDescent="0.3">
      <c r="B943" s="56">
        <f>'S(t) modelling'!A935</f>
        <v>929</v>
      </c>
      <c r="C943" s="57">
        <f>'S(t) modelling'!E935</f>
        <v>119.78234437147736</v>
      </c>
      <c r="D943" s="57">
        <f>MAX(0,$C943-Parameters!$C$13)*Parameters!$D$13</f>
        <v>4978.2344371477366</v>
      </c>
      <c r="E943" s="27">
        <f>MAX(0,$C943-Parameters!$C$14)*Parameters!$D$14</f>
        <v>3978.2344371477366</v>
      </c>
      <c r="F943" s="58">
        <f>MAX(0,$C943-Parameters!$C$15)*Parameters!$D$15</f>
        <v>2978.2344371477366</v>
      </c>
      <c r="G943" s="59">
        <f t="shared" si="132"/>
        <v>11934.703311443209</v>
      </c>
      <c r="H943" s="59">
        <f>IF(D943=0,0,Parameters!$C$13*Parameters!$D$13)+IF(E943=0,0,Parameters!$C$14*Parameters!$D$14)+IF(F943=0,0,Parameters!$C$15*Parameters!$D$15)</f>
        <v>24000</v>
      </c>
      <c r="I943" s="60">
        <f t="shared" si="140"/>
        <v>0.49727930464346703</v>
      </c>
      <c r="J943" s="58">
        <f>'S(t) modelling'!H935</f>
        <v>118.24385518350867</v>
      </c>
      <c r="K943" s="57">
        <f>MAX(0,$J943-Parameters!$C$13)*Parameters!$D$13</f>
        <v>4824.3855183508667</v>
      </c>
      <c r="L943" s="27">
        <f>MAX(0,$J943-Parameters!$C$14)*Parameters!$D$14</f>
        <v>3824.3855183508672</v>
      </c>
      <c r="M943" s="58">
        <f>MAX(0,$J943-Parameters!$C$15)*Parameters!$D$15</f>
        <v>2824.3855183508672</v>
      </c>
      <c r="N943" s="61">
        <f t="shared" si="133"/>
        <v>11473.156555052601</v>
      </c>
      <c r="O943" s="59">
        <f>IF(K943=0,0,Parameters!$C$13*Parameters!$D$13)+IF(L943=0,0,Parameters!$C$14*Parameters!$D$14)+IF(M943=0,0,Parameters!$C$15*Parameters!$D$15)</f>
        <v>24000</v>
      </c>
      <c r="P943" s="60">
        <f t="shared" si="135"/>
        <v>0.47804818979385838</v>
      </c>
      <c r="R943" s="56">
        <f t="shared" si="136"/>
        <v>929</v>
      </c>
      <c r="S943" s="57">
        <f>MAX(0,$C943-Parameters!$C$16)*Parameters!$D$16</f>
        <v>2978.2344371477366</v>
      </c>
      <c r="T943" s="58">
        <f>MAX(0,$C943-Parameters!$D$17)*Parameters!$D$17</f>
        <v>1978.2344371477366</v>
      </c>
      <c r="U943" s="70">
        <f t="shared" si="134"/>
        <v>4956.4688742954731</v>
      </c>
      <c r="V943" s="71">
        <f>IF(S943=0,0,Parameters!$C$16*Parameters!$D$16)+IF(T943=0,0,Parameters!$C$17*Parameters!$D$17)</f>
        <v>19000</v>
      </c>
      <c r="W943" s="60">
        <f t="shared" si="137"/>
        <v>0.26086678285765647</v>
      </c>
      <c r="X943" s="57">
        <f>MAX(0,$J943-Parameters!$C$16)*Parameters!$D$16</f>
        <v>2824.3855183508672</v>
      </c>
      <c r="Y943" s="27">
        <f>MAX(0,$J943-Parameters!$C$17)*Parameters!$D$17</f>
        <v>1824.3855183508672</v>
      </c>
      <c r="Z943" s="72">
        <f t="shared" si="138"/>
        <v>4648.7710367017344</v>
      </c>
      <c r="AA943" s="61">
        <f>IF(X943=0,0,Parameters!$C$16*Parameters!$D$16)+IF(Y943=0,0,Parameters!$C$17*Parameters!$D$17)</f>
        <v>19000</v>
      </c>
      <c r="AB943" s="60">
        <f t="shared" si="139"/>
        <v>0.24467215982640708</v>
      </c>
    </row>
    <row r="944" spans="2:28" x14ac:dyDescent="0.3">
      <c r="B944" s="56">
        <f>'S(t) modelling'!A936</f>
        <v>930</v>
      </c>
      <c r="C944" s="57">
        <f>'S(t) modelling'!E936</f>
        <v>92.696663335324459</v>
      </c>
      <c r="D944" s="57">
        <f>MAX(0,$C944-Parameters!$C$13)*Parameters!$D$13</f>
        <v>2269.6663335324461</v>
      </c>
      <c r="E944" s="27">
        <f>MAX(0,$C944-Parameters!$C$14)*Parameters!$D$14</f>
        <v>1269.6663335324458</v>
      </c>
      <c r="F944" s="58">
        <f>MAX(0,$C944-Parameters!$C$15)*Parameters!$D$15</f>
        <v>269.66633353244589</v>
      </c>
      <c r="G944" s="59">
        <f t="shared" si="132"/>
        <v>3808.9990005973382</v>
      </c>
      <c r="H944" s="59">
        <f>IF(D944=0,0,Parameters!$C$13*Parameters!$D$13)+IF(E944=0,0,Parameters!$C$14*Parameters!$D$14)+IF(F944=0,0,Parameters!$C$15*Parameters!$D$15)</f>
        <v>24000</v>
      </c>
      <c r="I944" s="60">
        <f t="shared" si="140"/>
        <v>0.15870829169155576</v>
      </c>
      <c r="J944" s="58">
        <f>'S(t) modelling'!H936</f>
        <v>101.78791956371531</v>
      </c>
      <c r="K944" s="57">
        <f>MAX(0,$J944-Parameters!$C$13)*Parameters!$D$13</f>
        <v>3178.7919563715304</v>
      </c>
      <c r="L944" s="27">
        <f>MAX(0,$J944-Parameters!$C$14)*Parameters!$D$14</f>
        <v>2178.7919563715304</v>
      </c>
      <c r="M944" s="58">
        <f>MAX(0,$J944-Parameters!$C$15)*Parameters!$D$15</f>
        <v>1178.7919563715307</v>
      </c>
      <c r="N944" s="61">
        <f t="shared" si="133"/>
        <v>6536.3758691145913</v>
      </c>
      <c r="O944" s="59">
        <f>IF(K944=0,0,Parameters!$C$13*Parameters!$D$13)+IF(L944=0,0,Parameters!$C$14*Parameters!$D$14)+IF(M944=0,0,Parameters!$C$15*Parameters!$D$15)</f>
        <v>24000</v>
      </c>
      <c r="P944" s="60">
        <f t="shared" si="135"/>
        <v>0.27234899454644129</v>
      </c>
      <c r="R944" s="56">
        <f t="shared" si="136"/>
        <v>930</v>
      </c>
      <c r="S944" s="57">
        <f>MAX(0,$C944-Parameters!$C$16)*Parameters!$D$16</f>
        <v>269.66633353244589</v>
      </c>
      <c r="T944" s="58">
        <f>MAX(0,$C944-Parameters!$D$17)*Parameters!$D$17</f>
        <v>0</v>
      </c>
      <c r="U944" s="70">
        <f t="shared" si="134"/>
        <v>269.66633353244589</v>
      </c>
      <c r="V944" s="71">
        <f>IF(S944=0,0,Parameters!$C$16*Parameters!$D$16)+IF(T944=0,0,Parameters!$C$17*Parameters!$D$17)</f>
        <v>9000</v>
      </c>
      <c r="W944" s="60">
        <f t="shared" si="137"/>
        <v>2.9962925948049543E-2</v>
      </c>
      <c r="X944" s="57">
        <f>MAX(0,$J944-Parameters!$C$16)*Parameters!$D$16</f>
        <v>1178.7919563715307</v>
      </c>
      <c r="Y944" s="27">
        <f>MAX(0,$J944-Parameters!$C$17)*Parameters!$D$17</f>
        <v>178.7919563715306</v>
      </c>
      <c r="Z944" s="72">
        <f t="shared" si="138"/>
        <v>1357.5839127430613</v>
      </c>
      <c r="AA944" s="61">
        <f>IF(X944=0,0,Parameters!$C$16*Parameters!$D$16)+IF(Y944=0,0,Parameters!$C$17*Parameters!$D$17)</f>
        <v>19000</v>
      </c>
      <c r="AB944" s="60">
        <f t="shared" si="139"/>
        <v>7.1451784881213759E-2</v>
      </c>
    </row>
    <row r="945" spans="2:28" x14ac:dyDescent="0.3">
      <c r="B945" s="56">
        <f>'S(t) modelling'!A937</f>
        <v>931</v>
      </c>
      <c r="C945" s="57">
        <f>'S(t) modelling'!E937</f>
        <v>108.05969346338996</v>
      </c>
      <c r="D945" s="57">
        <f>MAX(0,$C945-Parameters!$C$13)*Parameters!$D$13</f>
        <v>3805.9693463389963</v>
      </c>
      <c r="E945" s="27">
        <f>MAX(0,$C945-Parameters!$C$14)*Parameters!$D$14</f>
        <v>2805.9693463389963</v>
      </c>
      <c r="F945" s="58">
        <f>MAX(0,$C945-Parameters!$C$15)*Parameters!$D$15</f>
        <v>1805.9693463389963</v>
      </c>
      <c r="G945" s="59">
        <f t="shared" si="132"/>
        <v>8417.9080390169893</v>
      </c>
      <c r="H945" s="59">
        <f>IF(D945=0,0,Parameters!$C$13*Parameters!$D$13)+IF(E945=0,0,Parameters!$C$14*Parameters!$D$14)+IF(F945=0,0,Parameters!$C$15*Parameters!$D$15)</f>
        <v>24000</v>
      </c>
      <c r="I945" s="60">
        <f t="shared" si="140"/>
        <v>0.35074616829237454</v>
      </c>
      <c r="J945" s="58">
        <f>'S(t) modelling'!H937</f>
        <v>115.53971842596363</v>
      </c>
      <c r="K945" s="57">
        <f>MAX(0,$J945-Parameters!$C$13)*Parameters!$D$13</f>
        <v>4553.9718425963629</v>
      </c>
      <c r="L945" s="27">
        <f>MAX(0,$J945-Parameters!$C$14)*Parameters!$D$14</f>
        <v>3553.9718425963629</v>
      </c>
      <c r="M945" s="58">
        <f>MAX(0,$J945-Parameters!$C$15)*Parameters!$D$15</f>
        <v>2553.9718425963629</v>
      </c>
      <c r="N945" s="61">
        <f t="shared" si="133"/>
        <v>10661.91552778909</v>
      </c>
      <c r="O945" s="59">
        <f>IF(K945=0,0,Parameters!$C$13*Parameters!$D$13)+IF(L945=0,0,Parameters!$C$14*Parameters!$D$14)+IF(M945=0,0,Parameters!$C$15*Parameters!$D$15)</f>
        <v>24000</v>
      </c>
      <c r="P945" s="60">
        <f t="shared" si="135"/>
        <v>0.44424648032454539</v>
      </c>
      <c r="R945" s="56">
        <f t="shared" si="136"/>
        <v>931</v>
      </c>
      <c r="S945" s="57">
        <f>MAX(0,$C945-Parameters!$C$16)*Parameters!$D$16</f>
        <v>1805.9693463389963</v>
      </c>
      <c r="T945" s="58">
        <f>MAX(0,$C945-Parameters!$D$17)*Parameters!$D$17</f>
        <v>805.96934633899627</v>
      </c>
      <c r="U945" s="70">
        <f t="shared" si="134"/>
        <v>2611.9386926779925</v>
      </c>
      <c r="V945" s="71">
        <f>IF(S945=0,0,Parameters!$C$16*Parameters!$D$16)+IF(T945=0,0,Parameters!$C$17*Parameters!$D$17)</f>
        <v>19000</v>
      </c>
      <c r="W945" s="60">
        <f t="shared" si="137"/>
        <v>0.13747045750936804</v>
      </c>
      <c r="X945" s="57">
        <f>MAX(0,$J945-Parameters!$C$16)*Parameters!$D$16</f>
        <v>2553.9718425963629</v>
      </c>
      <c r="Y945" s="27">
        <f>MAX(0,$J945-Parameters!$C$17)*Parameters!$D$17</f>
        <v>1553.9718425963629</v>
      </c>
      <c r="Z945" s="72">
        <f t="shared" si="138"/>
        <v>4107.9436851927258</v>
      </c>
      <c r="AA945" s="61">
        <f>IF(X945=0,0,Parameters!$C$16*Parameters!$D$16)+IF(Y945=0,0,Parameters!$C$17*Parameters!$D$17)</f>
        <v>19000</v>
      </c>
      <c r="AB945" s="60">
        <f t="shared" si="139"/>
        <v>0.21620756237856451</v>
      </c>
    </row>
    <row r="946" spans="2:28" x14ac:dyDescent="0.3">
      <c r="B946" s="56">
        <f>'S(t) modelling'!A938</f>
        <v>932</v>
      </c>
      <c r="C946" s="57">
        <f>'S(t) modelling'!E938</f>
        <v>123.09270994705402</v>
      </c>
      <c r="D946" s="57">
        <f>MAX(0,$C946-Parameters!$C$13)*Parameters!$D$13</f>
        <v>5309.2709947054018</v>
      </c>
      <c r="E946" s="27">
        <f>MAX(0,$C946-Parameters!$C$14)*Parameters!$D$14</f>
        <v>4309.2709947054018</v>
      </c>
      <c r="F946" s="58">
        <f>MAX(0,$C946-Parameters!$C$15)*Parameters!$D$15</f>
        <v>3309.2709947054018</v>
      </c>
      <c r="G946" s="59">
        <f t="shared" si="132"/>
        <v>12927.812984116204</v>
      </c>
      <c r="H946" s="59">
        <f>IF(D946=0,0,Parameters!$C$13*Parameters!$D$13)+IF(E946=0,0,Parameters!$C$14*Parameters!$D$14)+IF(F946=0,0,Parameters!$C$15*Parameters!$D$15)</f>
        <v>24000</v>
      </c>
      <c r="I946" s="60">
        <f t="shared" si="140"/>
        <v>0.53865887433817516</v>
      </c>
      <c r="J946" s="58">
        <f>'S(t) modelling'!H938</f>
        <v>135.93574056649362</v>
      </c>
      <c r="K946" s="57">
        <f>MAX(0,$J946-Parameters!$C$13)*Parameters!$D$13</f>
        <v>6593.5740566493623</v>
      </c>
      <c r="L946" s="27">
        <f>MAX(0,$J946-Parameters!$C$14)*Parameters!$D$14</f>
        <v>5593.5740566493623</v>
      </c>
      <c r="M946" s="58">
        <f>MAX(0,$J946-Parameters!$C$15)*Parameters!$D$15</f>
        <v>4593.5740566493623</v>
      </c>
      <c r="N946" s="61">
        <f t="shared" si="133"/>
        <v>16780.722169948087</v>
      </c>
      <c r="O946" s="59">
        <f>IF(K946=0,0,Parameters!$C$13*Parameters!$D$13)+IF(L946=0,0,Parameters!$C$14*Parameters!$D$14)+IF(M946=0,0,Parameters!$C$15*Parameters!$D$15)</f>
        <v>24000</v>
      </c>
      <c r="P946" s="60">
        <f t="shared" si="135"/>
        <v>0.69919675708117024</v>
      </c>
      <c r="R946" s="56">
        <f t="shared" si="136"/>
        <v>932</v>
      </c>
      <c r="S946" s="57">
        <f>MAX(0,$C946-Parameters!$C$16)*Parameters!$D$16</f>
        <v>3309.2709947054018</v>
      </c>
      <c r="T946" s="58">
        <f>MAX(0,$C946-Parameters!$D$17)*Parameters!$D$17</f>
        <v>2309.2709947054018</v>
      </c>
      <c r="U946" s="70">
        <f t="shared" si="134"/>
        <v>5618.5419894108036</v>
      </c>
      <c r="V946" s="71">
        <f>IF(S946=0,0,Parameters!$C$16*Parameters!$D$16)+IF(T946=0,0,Parameters!$C$17*Parameters!$D$17)</f>
        <v>19000</v>
      </c>
      <c r="W946" s="60">
        <f t="shared" si="137"/>
        <v>0.29571273628477912</v>
      </c>
      <c r="X946" s="57">
        <f>MAX(0,$J946-Parameters!$C$16)*Parameters!$D$16</f>
        <v>4593.5740566493623</v>
      </c>
      <c r="Y946" s="27">
        <f>MAX(0,$J946-Parameters!$C$17)*Parameters!$D$17</f>
        <v>3593.5740566493623</v>
      </c>
      <c r="Z946" s="72">
        <f t="shared" si="138"/>
        <v>8187.1481132987246</v>
      </c>
      <c r="AA946" s="61">
        <f>IF(X946=0,0,Parameters!$C$16*Parameters!$D$16)+IF(Y946=0,0,Parameters!$C$17*Parameters!$D$17)</f>
        <v>19000</v>
      </c>
      <c r="AB946" s="60">
        <f t="shared" si="139"/>
        <v>0.43090253227888026</v>
      </c>
    </row>
    <row r="947" spans="2:28" x14ac:dyDescent="0.3">
      <c r="B947" s="56">
        <f>'S(t) modelling'!A939</f>
        <v>933</v>
      </c>
      <c r="C947" s="57">
        <f>'S(t) modelling'!E939</f>
        <v>91.699026452546605</v>
      </c>
      <c r="D947" s="57">
        <f>MAX(0,$C947-Parameters!$C$13)*Parameters!$D$13</f>
        <v>2169.9026452546605</v>
      </c>
      <c r="E947" s="27">
        <f>MAX(0,$C947-Parameters!$C$14)*Parameters!$D$14</f>
        <v>1169.9026452546605</v>
      </c>
      <c r="F947" s="58">
        <f>MAX(0,$C947-Parameters!$C$15)*Parameters!$D$15</f>
        <v>169.90264525466046</v>
      </c>
      <c r="G947" s="59">
        <f t="shared" ref="G947:G1010" si="141">SUM(D947:F947)</f>
        <v>3509.7079357639814</v>
      </c>
      <c r="H947" s="59">
        <f>IF(D947=0,0,Parameters!$C$13*Parameters!$D$13)+IF(E947=0,0,Parameters!$C$14*Parameters!$D$14)+IF(F947=0,0,Parameters!$C$15*Parameters!$D$15)</f>
        <v>24000</v>
      </c>
      <c r="I947" s="60">
        <f t="shared" si="140"/>
        <v>0.14623783065683255</v>
      </c>
      <c r="J947" s="58">
        <f>'S(t) modelling'!H939</f>
        <v>84.272695664670621</v>
      </c>
      <c r="K947" s="57">
        <f>MAX(0,$J947-Parameters!$C$13)*Parameters!$D$13</f>
        <v>1427.2695664670621</v>
      </c>
      <c r="L947" s="27">
        <f>MAX(0,$J947-Parameters!$C$14)*Parameters!$D$14</f>
        <v>427.26956646706213</v>
      </c>
      <c r="M947" s="58">
        <f>MAX(0,$J947-Parameters!$C$15)*Parameters!$D$15</f>
        <v>0</v>
      </c>
      <c r="N947" s="61">
        <f t="shared" ref="N947:N1010" si="142">SUM(K947:M947)</f>
        <v>1854.5391329341242</v>
      </c>
      <c r="O947" s="59">
        <f>IF(K947=0,0,Parameters!$C$13*Parameters!$D$13)+IF(L947=0,0,Parameters!$C$14*Parameters!$D$14)+IF(M947=0,0,Parameters!$C$15*Parameters!$D$15)</f>
        <v>15000</v>
      </c>
      <c r="P947" s="60">
        <f t="shared" si="135"/>
        <v>0.12363594219560828</v>
      </c>
      <c r="R947" s="56">
        <f t="shared" si="136"/>
        <v>933</v>
      </c>
      <c r="S947" s="57">
        <f>MAX(0,$C947-Parameters!$C$16)*Parameters!$D$16</f>
        <v>169.90264525466046</v>
      </c>
      <c r="T947" s="58">
        <f>MAX(0,$C947-Parameters!$D$17)*Parameters!$D$17</f>
        <v>0</v>
      </c>
      <c r="U947" s="70">
        <f t="shared" ref="U947:U1010" si="143">SUM(S947:T947)</f>
        <v>169.90264525466046</v>
      </c>
      <c r="V947" s="71">
        <f>IF(S947=0,0,Parameters!$C$16*Parameters!$D$16)+IF(T947=0,0,Parameters!$C$17*Parameters!$D$17)</f>
        <v>9000</v>
      </c>
      <c r="W947" s="60">
        <f t="shared" si="137"/>
        <v>1.8878071694962271E-2</v>
      </c>
      <c r="X947" s="57">
        <f>MAX(0,$J947-Parameters!$C$16)*Parameters!$D$16</f>
        <v>0</v>
      </c>
      <c r="Y947" s="27">
        <f>MAX(0,$J947-Parameters!$C$17)*Parameters!$D$17</f>
        <v>0</v>
      </c>
      <c r="Z947" s="72">
        <f t="shared" si="138"/>
        <v>0</v>
      </c>
      <c r="AA947" s="61">
        <f>IF(X947=0,0,Parameters!$C$16*Parameters!$D$16)+IF(Y947=0,0,Parameters!$C$17*Parameters!$D$17)</f>
        <v>0</v>
      </c>
      <c r="AB947" s="60">
        <f t="shared" si="139"/>
        <v>0</v>
      </c>
    </row>
    <row r="948" spans="2:28" x14ac:dyDescent="0.3">
      <c r="B948" s="56">
        <f>'S(t) modelling'!A940</f>
        <v>934</v>
      </c>
      <c r="C948" s="57">
        <f>'S(t) modelling'!E940</f>
        <v>107.74398774523625</v>
      </c>
      <c r="D948" s="57">
        <f>MAX(0,$C948-Parameters!$C$13)*Parameters!$D$13</f>
        <v>3774.3987745236254</v>
      </c>
      <c r="E948" s="27">
        <f>MAX(0,$C948-Parameters!$C$14)*Parameters!$D$14</f>
        <v>2774.3987745236254</v>
      </c>
      <c r="F948" s="58">
        <f>MAX(0,$C948-Parameters!$C$15)*Parameters!$D$15</f>
        <v>1774.3987745236254</v>
      </c>
      <c r="G948" s="59">
        <f t="shared" si="141"/>
        <v>8323.1963235708754</v>
      </c>
      <c r="H948" s="59">
        <f>IF(D948=0,0,Parameters!$C$13*Parameters!$D$13)+IF(E948=0,0,Parameters!$C$14*Parameters!$D$14)+IF(F948=0,0,Parameters!$C$15*Parameters!$D$15)</f>
        <v>24000</v>
      </c>
      <c r="I948" s="60">
        <f t="shared" si="140"/>
        <v>0.34679984681545312</v>
      </c>
      <c r="J948" s="58">
        <f>'S(t) modelling'!H940</f>
        <v>101.5736057619536</v>
      </c>
      <c r="K948" s="57">
        <f>MAX(0,$J948-Parameters!$C$13)*Parameters!$D$13</f>
        <v>3157.36057619536</v>
      </c>
      <c r="L948" s="27">
        <f>MAX(0,$J948-Parameters!$C$14)*Parameters!$D$14</f>
        <v>2157.36057619536</v>
      </c>
      <c r="M948" s="58">
        <f>MAX(0,$J948-Parameters!$C$15)*Parameters!$D$15</f>
        <v>1157.3605761953602</v>
      </c>
      <c r="N948" s="61">
        <f t="shared" si="142"/>
        <v>6472.0817285860803</v>
      </c>
      <c r="O948" s="59">
        <f>IF(K948=0,0,Parameters!$C$13*Parameters!$D$13)+IF(L948=0,0,Parameters!$C$14*Parameters!$D$14)+IF(M948=0,0,Parameters!$C$15*Parameters!$D$15)</f>
        <v>24000</v>
      </c>
      <c r="P948" s="60">
        <f t="shared" si="135"/>
        <v>0.26967007202442</v>
      </c>
      <c r="R948" s="56">
        <f t="shared" si="136"/>
        <v>934</v>
      </c>
      <c r="S948" s="57">
        <f>MAX(0,$C948-Parameters!$C$16)*Parameters!$D$16</f>
        <v>1774.3987745236254</v>
      </c>
      <c r="T948" s="58">
        <f>MAX(0,$C948-Parameters!$D$17)*Parameters!$D$17</f>
        <v>774.39877452362543</v>
      </c>
      <c r="U948" s="70">
        <f t="shared" si="143"/>
        <v>2548.7975490472509</v>
      </c>
      <c r="V948" s="71">
        <f>IF(S948=0,0,Parameters!$C$16*Parameters!$D$16)+IF(T948=0,0,Parameters!$C$17*Parameters!$D$17)</f>
        <v>19000</v>
      </c>
      <c r="W948" s="60">
        <f t="shared" si="137"/>
        <v>0.13414723942353951</v>
      </c>
      <c r="X948" s="57">
        <f>MAX(0,$J948-Parameters!$C$16)*Parameters!$D$16</f>
        <v>1157.3605761953602</v>
      </c>
      <c r="Y948" s="27">
        <f>MAX(0,$J948-Parameters!$C$17)*Parameters!$D$17</f>
        <v>157.36057619536012</v>
      </c>
      <c r="Z948" s="72">
        <f t="shared" si="138"/>
        <v>1314.7211523907204</v>
      </c>
      <c r="AA948" s="61">
        <f>IF(X948=0,0,Parameters!$C$16*Parameters!$D$16)+IF(Y948=0,0,Parameters!$C$17*Parameters!$D$17)</f>
        <v>19000</v>
      </c>
      <c r="AB948" s="60">
        <f t="shared" si="139"/>
        <v>6.9195850125827393E-2</v>
      </c>
    </row>
    <row r="949" spans="2:28" x14ac:dyDescent="0.3">
      <c r="B949" s="56">
        <f>'S(t) modelling'!A941</f>
        <v>935</v>
      </c>
      <c r="C949" s="57">
        <f>'S(t) modelling'!E941</f>
        <v>91.815581658470848</v>
      </c>
      <c r="D949" s="57">
        <f>MAX(0,$C949-Parameters!$C$13)*Parameters!$D$13</f>
        <v>2181.5581658470846</v>
      </c>
      <c r="E949" s="27">
        <f>MAX(0,$C949-Parameters!$C$14)*Parameters!$D$14</f>
        <v>1181.5581658470846</v>
      </c>
      <c r="F949" s="58">
        <f>MAX(0,$C949-Parameters!$C$15)*Parameters!$D$15</f>
        <v>181.55816584708475</v>
      </c>
      <c r="G949" s="59">
        <f t="shared" si="141"/>
        <v>3544.6744975412539</v>
      </c>
      <c r="H949" s="59">
        <f>IF(D949=0,0,Parameters!$C$13*Parameters!$D$13)+IF(E949=0,0,Parameters!$C$14*Parameters!$D$14)+IF(F949=0,0,Parameters!$C$15*Parameters!$D$15)</f>
        <v>24000</v>
      </c>
      <c r="I949" s="60">
        <f t="shared" si="140"/>
        <v>0.14769477073088558</v>
      </c>
      <c r="J949" s="58">
        <f>'S(t) modelling'!H941</f>
        <v>83.514243702710388</v>
      </c>
      <c r="K949" s="57">
        <f>MAX(0,$J949-Parameters!$C$13)*Parameters!$D$13</f>
        <v>1351.4243702710387</v>
      </c>
      <c r="L949" s="27">
        <f>MAX(0,$J949-Parameters!$C$14)*Parameters!$D$14</f>
        <v>351.42437027103881</v>
      </c>
      <c r="M949" s="58">
        <f>MAX(0,$J949-Parameters!$C$15)*Parameters!$D$15</f>
        <v>0</v>
      </c>
      <c r="N949" s="61">
        <f t="shared" si="142"/>
        <v>1702.8487405420774</v>
      </c>
      <c r="O949" s="59">
        <f>IF(K949=0,0,Parameters!$C$13*Parameters!$D$13)+IF(L949=0,0,Parameters!$C$14*Parameters!$D$14)+IF(M949=0,0,Parameters!$C$15*Parameters!$D$15)</f>
        <v>15000</v>
      </c>
      <c r="P949" s="60">
        <f t="shared" si="135"/>
        <v>0.11352324936947182</v>
      </c>
      <c r="R949" s="56">
        <f t="shared" si="136"/>
        <v>935</v>
      </c>
      <c r="S949" s="57">
        <f>MAX(0,$C949-Parameters!$C$16)*Parameters!$D$16</f>
        <v>181.55816584708475</v>
      </c>
      <c r="T949" s="58">
        <f>MAX(0,$C949-Parameters!$D$17)*Parameters!$D$17</f>
        <v>0</v>
      </c>
      <c r="U949" s="70">
        <f t="shared" si="143"/>
        <v>181.55816584708475</v>
      </c>
      <c r="V949" s="71">
        <f>IF(S949=0,0,Parameters!$C$16*Parameters!$D$16)+IF(T949=0,0,Parameters!$C$17*Parameters!$D$17)</f>
        <v>9000</v>
      </c>
      <c r="W949" s="60">
        <f t="shared" si="137"/>
        <v>2.0173129538564972E-2</v>
      </c>
      <c r="X949" s="57">
        <f>MAX(0,$J949-Parameters!$C$16)*Parameters!$D$16</f>
        <v>0</v>
      </c>
      <c r="Y949" s="27">
        <f>MAX(0,$J949-Parameters!$C$17)*Parameters!$D$17</f>
        <v>0</v>
      </c>
      <c r="Z949" s="72">
        <f t="shared" si="138"/>
        <v>0</v>
      </c>
      <c r="AA949" s="61">
        <f>IF(X949=0,0,Parameters!$C$16*Parameters!$D$16)+IF(Y949=0,0,Parameters!$C$17*Parameters!$D$17)</f>
        <v>0</v>
      </c>
      <c r="AB949" s="60">
        <f t="shared" si="139"/>
        <v>0</v>
      </c>
    </row>
    <row r="950" spans="2:28" x14ac:dyDescent="0.3">
      <c r="B950" s="56">
        <f>'S(t) modelling'!A942</f>
        <v>936</v>
      </c>
      <c r="C950" s="57">
        <f>'S(t) modelling'!E942</f>
        <v>110.26037282619234</v>
      </c>
      <c r="D950" s="57">
        <f>MAX(0,$C950-Parameters!$C$13)*Parameters!$D$13</f>
        <v>4026.0372826192338</v>
      </c>
      <c r="E950" s="27">
        <f>MAX(0,$C950-Parameters!$C$14)*Parameters!$D$14</f>
        <v>3026.0372826192338</v>
      </c>
      <c r="F950" s="58">
        <f>MAX(0,$C950-Parameters!$C$15)*Parameters!$D$15</f>
        <v>2026.0372826192338</v>
      </c>
      <c r="G950" s="59">
        <f t="shared" si="141"/>
        <v>9078.1118478577009</v>
      </c>
      <c r="H950" s="59">
        <f>IF(D950=0,0,Parameters!$C$13*Parameters!$D$13)+IF(E950=0,0,Parameters!$C$14*Parameters!$D$14)+IF(F950=0,0,Parameters!$C$15*Parameters!$D$15)</f>
        <v>24000</v>
      </c>
      <c r="I950" s="60">
        <f t="shared" si="140"/>
        <v>0.37825466032740418</v>
      </c>
      <c r="J950" s="58">
        <f>'S(t) modelling'!H942</f>
        <v>106.24228476584742</v>
      </c>
      <c r="K950" s="57">
        <f>MAX(0,$J950-Parameters!$C$13)*Parameters!$D$13</f>
        <v>3624.2284765847417</v>
      </c>
      <c r="L950" s="27">
        <f>MAX(0,$J950-Parameters!$C$14)*Parameters!$D$14</f>
        <v>2624.2284765847417</v>
      </c>
      <c r="M950" s="58">
        <f>MAX(0,$J950-Parameters!$C$15)*Parameters!$D$15</f>
        <v>1624.2284765847417</v>
      </c>
      <c r="N950" s="61">
        <f t="shared" si="142"/>
        <v>7872.685429754225</v>
      </c>
      <c r="O950" s="59">
        <f>IF(K950=0,0,Parameters!$C$13*Parameters!$D$13)+IF(L950=0,0,Parameters!$C$14*Parameters!$D$14)+IF(M950=0,0,Parameters!$C$15*Parameters!$D$15)</f>
        <v>24000</v>
      </c>
      <c r="P950" s="60">
        <f t="shared" si="135"/>
        <v>0.32802855957309268</v>
      </c>
      <c r="R950" s="56">
        <f t="shared" si="136"/>
        <v>936</v>
      </c>
      <c r="S950" s="57">
        <f>MAX(0,$C950-Parameters!$C$16)*Parameters!$D$16</f>
        <v>2026.0372826192338</v>
      </c>
      <c r="T950" s="58">
        <f>MAX(0,$C950-Parameters!$D$17)*Parameters!$D$17</f>
        <v>1026.0372826192338</v>
      </c>
      <c r="U950" s="70">
        <f t="shared" si="143"/>
        <v>3052.0745652384676</v>
      </c>
      <c r="V950" s="71">
        <f>IF(S950=0,0,Parameters!$C$16*Parameters!$D$16)+IF(T950=0,0,Parameters!$C$17*Parameters!$D$17)</f>
        <v>19000</v>
      </c>
      <c r="W950" s="60">
        <f t="shared" si="137"/>
        <v>0.16063550343360355</v>
      </c>
      <c r="X950" s="57">
        <f>MAX(0,$J950-Parameters!$C$16)*Parameters!$D$16</f>
        <v>1624.2284765847417</v>
      </c>
      <c r="Y950" s="27">
        <f>MAX(0,$J950-Parameters!$C$17)*Parameters!$D$17</f>
        <v>624.22847658474154</v>
      </c>
      <c r="Z950" s="72">
        <f t="shared" si="138"/>
        <v>2248.4569531694833</v>
      </c>
      <c r="AA950" s="61">
        <f>IF(X950=0,0,Parameters!$C$16*Parameters!$D$16)+IF(Y950=0,0,Parameters!$C$17*Parameters!$D$17)</f>
        <v>19000</v>
      </c>
      <c r="AB950" s="60">
        <f t="shared" si="139"/>
        <v>0.11833983964049913</v>
      </c>
    </row>
    <row r="951" spans="2:28" x14ac:dyDescent="0.3">
      <c r="B951" s="56">
        <f>'S(t) modelling'!A943</f>
        <v>937</v>
      </c>
      <c r="C951" s="57">
        <f>'S(t) modelling'!E943</f>
        <v>95.632980535796506</v>
      </c>
      <c r="D951" s="57">
        <f>MAX(0,$C951-Parameters!$C$13)*Parameters!$D$13</f>
        <v>2563.2980535796505</v>
      </c>
      <c r="E951" s="27">
        <f>MAX(0,$C951-Parameters!$C$14)*Parameters!$D$14</f>
        <v>1563.2980535796505</v>
      </c>
      <c r="F951" s="58">
        <f>MAX(0,$C951-Parameters!$C$15)*Parameters!$D$15</f>
        <v>563.29805357965051</v>
      </c>
      <c r="G951" s="59">
        <f t="shared" si="141"/>
        <v>4689.8941607389515</v>
      </c>
      <c r="H951" s="59">
        <f>IF(D951=0,0,Parameters!$C$13*Parameters!$D$13)+IF(E951=0,0,Parameters!$C$14*Parameters!$D$14)+IF(F951=0,0,Parameters!$C$15*Parameters!$D$15)</f>
        <v>24000</v>
      </c>
      <c r="I951" s="60">
        <f t="shared" si="140"/>
        <v>0.19541225669745632</v>
      </c>
      <c r="J951" s="58">
        <f>'S(t) modelling'!H943</f>
        <v>99.285080351097861</v>
      </c>
      <c r="K951" s="57">
        <f>MAX(0,$J951-Parameters!$C$13)*Parameters!$D$13</f>
        <v>2928.5080351097859</v>
      </c>
      <c r="L951" s="27">
        <f>MAX(0,$J951-Parameters!$C$14)*Parameters!$D$14</f>
        <v>1928.5080351097861</v>
      </c>
      <c r="M951" s="58">
        <f>MAX(0,$J951-Parameters!$C$15)*Parameters!$D$15</f>
        <v>928.50803510978608</v>
      </c>
      <c r="N951" s="61">
        <f t="shared" si="142"/>
        <v>5785.5241053293576</v>
      </c>
      <c r="O951" s="59">
        <f>IF(K951=0,0,Parameters!$C$13*Parameters!$D$13)+IF(L951=0,0,Parameters!$C$14*Parameters!$D$14)+IF(M951=0,0,Parameters!$C$15*Parameters!$D$15)</f>
        <v>24000</v>
      </c>
      <c r="P951" s="60">
        <f t="shared" si="135"/>
        <v>0.24106350438872323</v>
      </c>
      <c r="R951" s="56">
        <f t="shared" si="136"/>
        <v>937</v>
      </c>
      <c r="S951" s="57">
        <f>MAX(0,$C951-Parameters!$C$16)*Parameters!$D$16</f>
        <v>563.29805357965051</v>
      </c>
      <c r="T951" s="58">
        <f>MAX(0,$C951-Parameters!$D$17)*Parameters!$D$17</f>
        <v>0</v>
      </c>
      <c r="U951" s="70">
        <f t="shared" si="143"/>
        <v>563.29805357965051</v>
      </c>
      <c r="V951" s="71">
        <f>IF(S951=0,0,Parameters!$C$16*Parameters!$D$16)+IF(T951=0,0,Parameters!$C$17*Parameters!$D$17)</f>
        <v>9000</v>
      </c>
      <c r="W951" s="60">
        <f t="shared" si="137"/>
        <v>6.2588672619961164E-2</v>
      </c>
      <c r="X951" s="57">
        <f>MAX(0,$J951-Parameters!$C$16)*Parameters!$D$16</f>
        <v>928.50803510978608</v>
      </c>
      <c r="Y951" s="27">
        <f>MAX(0,$J951-Parameters!$C$17)*Parameters!$D$17</f>
        <v>0</v>
      </c>
      <c r="Z951" s="72">
        <f t="shared" si="138"/>
        <v>928.50803510978608</v>
      </c>
      <c r="AA951" s="61">
        <f>IF(X951=0,0,Parameters!$C$16*Parameters!$D$16)+IF(Y951=0,0,Parameters!$C$17*Parameters!$D$17)</f>
        <v>9000</v>
      </c>
      <c r="AB951" s="60">
        <f t="shared" si="139"/>
        <v>0.1031675594566429</v>
      </c>
    </row>
    <row r="952" spans="2:28" x14ac:dyDescent="0.3">
      <c r="B952" s="56">
        <f>'S(t) modelling'!A944</f>
        <v>938</v>
      </c>
      <c r="C952" s="57">
        <f>'S(t) modelling'!E944</f>
        <v>90.365843132389713</v>
      </c>
      <c r="D952" s="57">
        <f>MAX(0,$C952-Parameters!$C$13)*Parameters!$D$13</f>
        <v>2036.5843132389714</v>
      </c>
      <c r="E952" s="27">
        <f>MAX(0,$C952-Parameters!$C$14)*Parameters!$D$14</f>
        <v>1036.5843132389714</v>
      </c>
      <c r="F952" s="58">
        <f>MAX(0,$C952-Parameters!$C$15)*Parameters!$D$15</f>
        <v>36.584313238971333</v>
      </c>
      <c r="G952" s="59">
        <f t="shared" si="141"/>
        <v>3109.7529397169142</v>
      </c>
      <c r="H952" s="59">
        <f>IF(D952=0,0,Parameters!$C$13*Parameters!$D$13)+IF(E952=0,0,Parameters!$C$14*Parameters!$D$14)+IF(F952=0,0,Parameters!$C$15*Parameters!$D$15)</f>
        <v>24000</v>
      </c>
      <c r="I952" s="60">
        <f t="shared" si="140"/>
        <v>0.12957303915487142</v>
      </c>
      <c r="J952" s="58">
        <f>'S(t) modelling'!H944</f>
        <v>93.512484730092041</v>
      </c>
      <c r="K952" s="57">
        <f>MAX(0,$J952-Parameters!$C$13)*Parameters!$D$13</f>
        <v>2351.2484730092042</v>
      </c>
      <c r="L952" s="27">
        <f>MAX(0,$J952-Parameters!$C$14)*Parameters!$D$14</f>
        <v>1351.2484730092042</v>
      </c>
      <c r="M952" s="58">
        <f>MAX(0,$J952-Parameters!$C$15)*Parameters!$D$15</f>
        <v>351.24847300920408</v>
      </c>
      <c r="N952" s="61">
        <f t="shared" si="142"/>
        <v>4053.7454190276126</v>
      </c>
      <c r="O952" s="59">
        <f>IF(K952=0,0,Parameters!$C$13*Parameters!$D$13)+IF(L952=0,0,Parameters!$C$14*Parameters!$D$14)+IF(M952=0,0,Parameters!$C$15*Parameters!$D$15)</f>
        <v>24000</v>
      </c>
      <c r="P952" s="60">
        <f t="shared" si="135"/>
        <v>0.16890605912615053</v>
      </c>
      <c r="R952" s="56">
        <f t="shared" si="136"/>
        <v>938</v>
      </c>
      <c r="S952" s="57">
        <f>MAX(0,$C952-Parameters!$C$16)*Parameters!$D$16</f>
        <v>36.584313238971333</v>
      </c>
      <c r="T952" s="58">
        <f>MAX(0,$C952-Parameters!$D$17)*Parameters!$D$17</f>
        <v>0</v>
      </c>
      <c r="U952" s="70">
        <f t="shared" si="143"/>
        <v>36.584313238971333</v>
      </c>
      <c r="V952" s="71">
        <f>IF(S952=0,0,Parameters!$C$16*Parameters!$D$16)+IF(T952=0,0,Parameters!$C$17*Parameters!$D$17)</f>
        <v>9000</v>
      </c>
      <c r="W952" s="60">
        <f t="shared" si="137"/>
        <v>4.0649236932190367E-3</v>
      </c>
      <c r="X952" s="57">
        <f>MAX(0,$J952-Parameters!$C$16)*Parameters!$D$16</f>
        <v>351.24847300920408</v>
      </c>
      <c r="Y952" s="27">
        <f>MAX(0,$J952-Parameters!$C$17)*Parameters!$D$17</f>
        <v>0</v>
      </c>
      <c r="Z952" s="72">
        <f t="shared" si="138"/>
        <v>351.24847300920408</v>
      </c>
      <c r="AA952" s="61">
        <f>IF(X952=0,0,Parameters!$C$16*Parameters!$D$16)+IF(Y952=0,0,Parameters!$C$17*Parameters!$D$17)</f>
        <v>9000</v>
      </c>
      <c r="AB952" s="60">
        <f t="shared" si="139"/>
        <v>3.9027608112133787E-2</v>
      </c>
    </row>
    <row r="953" spans="2:28" x14ac:dyDescent="0.3">
      <c r="B953" s="56">
        <f>'S(t) modelling'!A945</f>
        <v>939</v>
      </c>
      <c r="C953" s="57">
        <f>'S(t) modelling'!E945</f>
        <v>101.52921085689809</v>
      </c>
      <c r="D953" s="57">
        <f>MAX(0,$C953-Parameters!$C$13)*Parameters!$D$13</f>
        <v>3152.9210856898089</v>
      </c>
      <c r="E953" s="27">
        <f>MAX(0,$C953-Parameters!$C$14)*Parameters!$D$14</f>
        <v>2152.9210856898089</v>
      </c>
      <c r="F953" s="58">
        <f>MAX(0,$C953-Parameters!$C$15)*Parameters!$D$15</f>
        <v>1152.9210856898089</v>
      </c>
      <c r="G953" s="59">
        <f t="shared" si="141"/>
        <v>6458.7632570694268</v>
      </c>
      <c r="H953" s="59">
        <f>IF(D953=0,0,Parameters!$C$13*Parameters!$D$13)+IF(E953=0,0,Parameters!$C$14*Parameters!$D$14)+IF(F953=0,0,Parameters!$C$15*Parameters!$D$15)</f>
        <v>24000</v>
      </c>
      <c r="I953" s="60">
        <f t="shared" si="140"/>
        <v>0.26911513571122614</v>
      </c>
      <c r="J953" s="58">
        <f>'S(t) modelling'!H945</f>
        <v>103.99769059892196</v>
      </c>
      <c r="K953" s="57">
        <f>MAX(0,$J953-Parameters!$C$13)*Parameters!$D$13</f>
        <v>3399.7690598921963</v>
      </c>
      <c r="L953" s="27">
        <f>MAX(0,$J953-Parameters!$C$14)*Parameters!$D$14</f>
        <v>2399.7690598921963</v>
      </c>
      <c r="M953" s="58">
        <f>MAX(0,$J953-Parameters!$C$15)*Parameters!$D$15</f>
        <v>1399.7690598921963</v>
      </c>
      <c r="N953" s="61">
        <f t="shared" si="142"/>
        <v>7199.3071796765889</v>
      </c>
      <c r="O953" s="59">
        <f>IF(K953=0,0,Parameters!$C$13*Parameters!$D$13)+IF(L953=0,0,Parameters!$C$14*Parameters!$D$14)+IF(M953=0,0,Parameters!$C$15*Parameters!$D$15)</f>
        <v>24000</v>
      </c>
      <c r="P953" s="60">
        <f t="shared" si="135"/>
        <v>0.29997113248652452</v>
      </c>
      <c r="R953" s="56">
        <f t="shared" si="136"/>
        <v>939</v>
      </c>
      <c r="S953" s="57">
        <f>MAX(0,$C953-Parameters!$C$16)*Parameters!$D$16</f>
        <v>1152.9210856898089</v>
      </c>
      <c r="T953" s="58">
        <f>MAX(0,$C953-Parameters!$D$17)*Parameters!$D$17</f>
        <v>152.92108568980893</v>
      </c>
      <c r="U953" s="70">
        <f t="shared" si="143"/>
        <v>1305.8421713796179</v>
      </c>
      <c r="V953" s="71">
        <f>IF(S953=0,0,Parameters!$C$16*Parameters!$D$16)+IF(T953=0,0,Parameters!$C$17*Parameters!$D$17)</f>
        <v>19000</v>
      </c>
      <c r="W953" s="60">
        <f t="shared" si="137"/>
        <v>6.8728535335769364E-2</v>
      </c>
      <c r="X953" s="57">
        <f>MAX(0,$J953-Parameters!$C$16)*Parameters!$D$16</f>
        <v>1399.7690598921963</v>
      </c>
      <c r="Y953" s="27">
        <f>MAX(0,$J953-Parameters!$C$17)*Parameters!$D$17</f>
        <v>399.76905989219631</v>
      </c>
      <c r="Z953" s="72">
        <f t="shared" si="138"/>
        <v>1799.5381197843926</v>
      </c>
      <c r="AA953" s="61">
        <f>IF(X953=0,0,Parameters!$C$16*Parameters!$D$16)+IF(Y953=0,0,Parameters!$C$17*Parameters!$D$17)</f>
        <v>19000</v>
      </c>
      <c r="AB953" s="60">
        <f t="shared" si="139"/>
        <v>9.4712532620231188E-2</v>
      </c>
    </row>
    <row r="954" spans="2:28" x14ac:dyDescent="0.3">
      <c r="B954" s="56">
        <f>'S(t) modelling'!A946</f>
        <v>940</v>
      </c>
      <c r="C954" s="57">
        <f>'S(t) modelling'!E946</f>
        <v>106.6047084911921</v>
      </c>
      <c r="D954" s="57">
        <f>MAX(0,$C954-Parameters!$C$13)*Parameters!$D$13</f>
        <v>3660.47084911921</v>
      </c>
      <c r="E954" s="27">
        <f>MAX(0,$C954-Parameters!$C$14)*Parameters!$D$14</f>
        <v>2660.47084911921</v>
      </c>
      <c r="F954" s="58">
        <f>MAX(0,$C954-Parameters!$C$15)*Parameters!$D$15</f>
        <v>1660.47084911921</v>
      </c>
      <c r="G954" s="59">
        <f t="shared" si="141"/>
        <v>7981.4125473576296</v>
      </c>
      <c r="H954" s="59">
        <f>IF(D954=0,0,Parameters!$C$13*Parameters!$D$13)+IF(E954=0,0,Parameters!$C$14*Parameters!$D$14)+IF(F954=0,0,Parameters!$C$15*Parameters!$D$15)</f>
        <v>24000</v>
      </c>
      <c r="I954" s="60">
        <f t="shared" si="140"/>
        <v>0.33255885613990122</v>
      </c>
      <c r="J954" s="58">
        <f>'S(t) modelling'!H946</f>
        <v>132.48819352368548</v>
      </c>
      <c r="K954" s="57">
        <f>MAX(0,$J954-Parameters!$C$13)*Parameters!$D$13</f>
        <v>6248.8193523685477</v>
      </c>
      <c r="L954" s="27">
        <f>MAX(0,$J954-Parameters!$C$14)*Parameters!$D$14</f>
        <v>5248.8193523685477</v>
      </c>
      <c r="M954" s="58">
        <f>MAX(0,$J954-Parameters!$C$15)*Parameters!$D$15</f>
        <v>4248.8193523685477</v>
      </c>
      <c r="N954" s="61">
        <f t="shared" si="142"/>
        <v>15746.458057105643</v>
      </c>
      <c r="O954" s="59">
        <f>IF(K954=0,0,Parameters!$C$13*Parameters!$D$13)+IF(L954=0,0,Parameters!$C$14*Parameters!$D$14)+IF(M954=0,0,Parameters!$C$15*Parameters!$D$15)</f>
        <v>24000</v>
      </c>
      <c r="P954" s="60">
        <f t="shared" si="135"/>
        <v>0.65610241904606847</v>
      </c>
      <c r="R954" s="56">
        <f t="shared" si="136"/>
        <v>940</v>
      </c>
      <c r="S954" s="57">
        <f>MAX(0,$C954-Parameters!$C$16)*Parameters!$D$16</f>
        <v>1660.47084911921</v>
      </c>
      <c r="T954" s="58">
        <f>MAX(0,$C954-Parameters!$D$17)*Parameters!$D$17</f>
        <v>660.4708491192099</v>
      </c>
      <c r="U954" s="70">
        <f t="shared" si="143"/>
        <v>2320.94169823842</v>
      </c>
      <c r="V954" s="71">
        <f>IF(S954=0,0,Parameters!$C$16*Parameters!$D$16)+IF(T954=0,0,Parameters!$C$17*Parameters!$D$17)</f>
        <v>19000</v>
      </c>
      <c r="W954" s="60">
        <f t="shared" si="137"/>
        <v>0.12215482622307473</v>
      </c>
      <c r="X954" s="57">
        <f>MAX(0,$J954-Parameters!$C$16)*Parameters!$D$16</f>
        <v>4248.8193523685477</v>
      </c>
      <c r="Y954" s="27">
        <f>MAX(0,$J954-Parameters!$C$17)*Parameters!$D$17</f>
        <v>3248.8193523685482</v>
      </c>
      <c r="Z954" s="72">
        <f t="shared" si="138"/>
        <v>7497.6387047370954</v>
      </c>
      <c r="AA954" s="61">
        <f>IF(X954=0,0,Parameters!$C$16*Parameters!$D$16)+IF(Y954=0,0,Parameters!$C$17*Parameters!$D$17)</f>
        <v>19000</v>
      </c>
      <c r="AB954" s="60">
        <f t="shared" si="139"/>
        <v>0.39461256340721557</v>
      </c>
    </row>
    <row r="955" spans="2:28" x14ac:dyDescent="0.3">
      <c r="B955" s="56">
        <f>'S(t) modelling'!A947</f>
        <v>941</v>
      </c>
      <c r="C955" s="57">
        <f>'S(t) modelling'!E947</f>
        <v>101.9976457828342</v>
      </c>
      <c r="D955" s="57">
        <f>MAX(0,$C955-Parameters!$C$13)*Parameters!$D$13</f>
        <v>3199.7645782834197</v>
      </c>
      <c r="E955" s="27">
        <f>MAX(0,$C955-Parameters!$C$14)*Parameters!$D$14</f>
        <v>2199.7645782834197</v>
      </c>
      <c r="F955" s="58">
        <f>MAX(0,$C955-Parameters!$C$15)*Parameters!$D$15</f>
        <v>1199.7645782834197</v>
      </c>
      <c r="G955" s="59">
        <f t="shared" si="141"/>
        <v>6599.2937348502592</v>
      </c>
      <c r="H955" s="59">
        <f>IF(D955=0,0,Parameters!$C$13*Parameters!$D$13)+IF(E955=0,0,Parameters!$C$14*Parameters!$D$14)+IF(F955=0,0,Parameters!$C$15*Parameters!$D$15)</f>
        <v>24000</v>
      </c>
      <c r="I955" s="60">
        <f t="shared" si="140"/>
        <v>0.27497057228542748</v>
      </c>
      <c r="J955" s="58">
        <f>'S(t) modelling'!H947</f>
        <v>123.81151726419428</v>
      </c>
      <c r="K955" s="57">
        <f>MAX(0,$J955-Parameters!$C$13)*Parameters!$D$13</f>
        <v>5381.1517264194281</v>
      </c>
      <c r="L955" s="27">
        <f>MAX(0,$J955-Parameters!$C$14)*Parameters!$D$14</f>
        <v>4381.1517264194281</v>
      </c>
      <c r="M955" s="58">
        <f>MAX(0,$J955-Parameters!$C$15)*Parameters!$D$15</f>
        <v>3381.1517264194281</v>
      </c>
      <c r="N955" s="61">
        <f t="shared" si="142"/>
        <v>13143.455179258284</v>
      </c>
      <c r="O955" s="59">
        <f>IF(K955=0,0,Parameters!$C$13*Parameters!$D$13)+IF(L955=0,0,Parameters!$C$14*Parameters!$D$14)+IF(M955=0,0,Parameters!$C$15*Parameters!$D$15)</f>
        <v>24000</v>
      </c>
      <c r="P955" s="60">
        <f t="shared" si="135"/>
        <v>0.54764396580242847</v>
      </c>
      <c r="R955" s="56">
        <f t="shared" si="136"/>
        <v>941</v>
      </c>
      <c r="S955" s="57">
        <f>MAX(0,$C955-Parameters!$C$16)*Parameters!$D$16</f>
        <v>1199.7645782834197</v>
      </c>
      <c r="T955" s="58">
        <f>MAX(0,$C955-Parameters!$D$17)*Parameters!$D$17</f>
        <v>199.76457828341978</v>
      </c>
      <c r="U955" s="70">
        <f t="shared" si="143"/>
        <v>1399.5291565668394</v>
      </c>
      <c r="V955" s="71">
        <f>IF(S955=0,0,Parameters!$C$16*Parameters!$D$16)+IF(T955=0,0,Parameters!$C$17*Parameters!$D$17)</f>
        <v>19000</v>
      </c>
      <c r="W955" s="60">
        <f t="shared" si="137"/>
        <v>7.3659429292991546E-2</v>
      </c>
      <c r="X955" s="57">
        <f>MAX(0,$J955-Parameters!$C$16)*Parameters!$D$16</f>
        <v>3381.1517264194281</v>
      </c>
      <c r="Y955" s="27">
        <f>MAX(0,$J955-Parameters!$C$17)*Parameters!$D$17</f>
        <v>2381.1517264194281</v>
      </c>
      <c r="Z955" s="72">
        <f t="shared" si="138"/>
        <v>5762.3034528388562</v>
      </c>
      <c r="AA955" s="61">
        <f>IF(X955=0,0,Parameters!$C$16*Parameters!$D$16)+IF(Y955=0,0,Parameters!$C$17*Parameters!$D$17)</f>
        <v>19000</v>
      </c>
      <c r="AB955" s="60">
        <f t="shared" si="139"/>
        <v>0.3032791290967819</v>
      </c>
    </row>
    <row r="956" spans="2:28" x14ac:dyDescent="0.3">
      <c r="B956" s="56">
        <f>'S(t) modelling'!A948</f>
        <v>942</v>
      </c>
      <c r="C956" s="57">
        <f>'S(t) modelling'!E948</f>
        <v>104.22877167819091</v>
      </c>
      <c r="D956" s="57">
        <f>MAX(0,$C956-Parameters!$C$13)*Parameters!$D$13</f>
        <v>3422.877167819091</v>
      </c>
      <c r="E956" s="27">
        <f>MAX(0,$C956-Parameters!$C$14)*Parameters!$D$14</f>
        <v>2422.877167819091</v>
      </c>
      <c r="F956" s="58">
        <f>MAX(0,$C956-Parameters!$C$15)*Parameters!$D$15</f>
        <v>1422.877167819091</v>
      </c>
      <c r="G956" s="59">
        <f t="shared" si="141"/>
        <v>7268.6315034572726</v>
      </c>
      <c r="H956" s="59">
        <f>IF(D956=0,0,Parameters!$C$13*Parameters!$D$13)+IF(E956=0,0,Parameters!$C$14*Parameters!$D$14)+IF(F956=0,0,Parameters!$C$15*Parameters!$D$15)</f>
        <v>24000</v>
      </c>
      <c r="I956" s="60">
        <f t="shared" si="140"/>
        <v>0.30285964597738635</v>
      </c>
      <c r="J956" s="58">
        <f>'S(t) modelling'!H948</f>
        <v>100.64824634589647</v>
      </c>
      <c r="K956" s="57">
        <f>MAX(0,$J956-Parameters!$C$13)*Parameters!$D$13</f>
        <v>3064.8246345896468</v>
      </c>
      <c r="L956" s="27">
        <f>MAX(0,$J956-Parameters!$C$14)*Parameters!$D$14</f>
        <v>2064.8246345896468</v>
      </c>
      <c r="M956" s="58">
        <f>MAX(0,$J956-Parameters!$C$15)*Parameters!$D$15</f>
        <v>1064.8246345896468</v>
      </c>
      <c r="N956" s="61">
        <f t="shared" si="142"/>
        <v>6194.4739037689405</v>
      </c>
      <c r="O956" s="59">
        <f>IF(K956=0,0,Parameters!$C$13*Parameters!$D$13)+IF(L956=0,0,Parameters!$C$14*Parameters!$D$14)+IF(M956=0,0,Parameters!$C$15*Parameters!$D$15)</f>
        <v>24000</v>
      </c>
      <c r="P956" s="60">
        <f t="shared" si="135"/>
        <v>0.25810307932370585</v>
      </c>
      <c r="R956" s="56">
        <f t="shared" si="136"/>
        <v>942</v>
      </c>
      <c r="S956" s="57">
        <f>MAX(0,$C956-Parameters!$C$16)*Parameters!$D$16</f>
        <v>1422.877167819091</v>
      </c>
      <c r="T956" s="58">
        <f>MAX(0,$C956-Parameters!$D$17)*Parameters!$D$17</f>
        <v>422.87716781909097</v>
      </c>
      <c r="U956" s="70">
        <f t="shared" si="143"/>
        <v>1845.7543356381821</v>
      </c>
      <c r="V956" s="71">
        <f>IF(S956=0,0,Parameters!$C$16*Parameters!$D$16)+IF(T956=0,0,Parameters!$C$17*Parameters!$D$17)</f>
        <v>19000</v>
      </c>
      <c r="W956" s="60">
        <f t="shared" si="137"/>
        <v>9.7144965033588535E-2</v>
      </c>
      <c r="X956" s="57">
        <f>MAX(0,$J956-Parameters!$C$16)*Parameters!$D$16</f>
        <v>1064.8246345896468</v>
      </c>
      <c r="Y956" s="27">
        <f>MAX(0,$J956-Parameters!$C$17)*Parameters!$D$17</f>
        <v>64.824634589646735</v>
      </c>
      <c r="Z956" s="72">
        <f t="shared" si="138"/>
        <v>1129.6492691792937</v>
      </c>
      <c r="AA956" s="61">
        <f>IF(X956=0,0,Parameters!$C$16*Parameters!$D$16)+IF(Y956=0,0,Parameters!$C$17*Parameters!$D$17)</f>
        <v>19000</v>
      </c>
      <c r="AB956" s="60">
        <f t="shared" si="139"/>
        <v>5.9455224693647037E-2</v>
      </c>
    </row>
    <row r="957" spans="2:28" x14ac:dyDescent="0.3">
      <c r="B957" s="56">
        <f>'S(t) modelling'!A949</f>
        <v>943</v>
      </c>
      <c r="C957" s="57">
        <f>'S(t) modelling'!E949</f>
        <v>94.494647325883804</v>
      </c>
      <c r="D957" s="57">
        <f>MAX(0,$C957-Parameters!$C$13)*Parameters!$D$13</f>
        <v>2449.4647325883802</v>
      </c>
      <c r="E957" s="27">
        <f>MAX(0,$C957-Parameters!$C$14)*Parameters!$D$14</f>
        <v>1449.4647325883805</v>
      </c>
      <c r="F957" s="58">
        <f>MAX(0,$C957-Parameters!$C$15)*Parameters!$D$15</f>
        <v>449.4647325883804</v>
      </c>
      <c r="G957" s="59">
        <f t="shared" si="141"/>
        <v>4348.3941977651411</v>
      </c>
      <c r="H957" s="59">
        <f>IF(D957=0,0,Parameters!$C$13*Parameters!$D$13)+IF(E957=0,0,Parameters!$C$14*Parameters!$D$14)+IF(F957=0,0,Parameters!$C$15*Parameters!$D$15)</f>
        <v>24000</v>
      </c>
      <c r="I957" s="60">
        <f t="shared" si="140"/>
        <v>0.18118309157354756</v>
      </c>
      <c r="J957" s="58">
        <f>'S(t) modelling'!H949</f>
        <v>86.919062718295081</v>
      </c>
      <c r="K957" s="57">
        <f>MAX(0,$J957-Parameters!$C$13)*Parameters!$D$13</f>
        <v>1691.9062718295081</v>
      </c>
      <c r="L957" s="27">
        <f>MAX(0,$J957-Parameters!$C$14)*Parameters!$D$14</f>
        <v>691.90627182950811</v>
      </c>
      <c r="M957" s="58">
        <f>MAX(0,$J957-Parameters!$C$15)*Parameters!$D$15</f>
        <v>0</v>
      </c>
      <c r="N957" s="61">
        <f t="shared" si="142"/>
        <v>2383.8125436590162</v>
      </c>
      <c r="O957" s="59">
        <f>IF(K957=0,0,Parameters!$C$13*Parameters!$D$13)+IF(L957=0,0,Parameters!$C$14*Parameters!$D$14)+IF(M957=0,0,Parameters!$C$15*Parameters!$D$15)</f>
        <v>15000</v>
      </c>
      <c r="P957" s="60">
        <f t="shared" si="135"/>
        <v>0.15892083624393441</v>
      </c>
      <c r="R957" s="56">
        <f t="shared" si="136"/>
        <v>943</v>
      </c>
      <c r="S957" s="57">
        <f>MAX(0,$C957-Parameters!$C$16)*Parameters!$D$16</f>
        <v>449.4647325883804</v>
      </c>
      <c r="T957" s="58">
        <f>MAX(0,$C957-Parameters!$D$17)*Parameters!$D$17</f>
        <v>0</v>
      </c>
      <c r="U957" s="70">
        <f t="shared" si="143"/>
        <v>449.4647325883804</v>
      </c>
      <c r="V957" s="71">
        <f>IF(S957=0,0,Parameters!$C$16*Parameters!$D$16)+IF(T957=0,0,Parameters!$C$17*Parameters!$D$17)</f>
        <v>9000</v>
      </c>
      <c r="W957" s="60">
        <f t="shared" si="137"/>
        <v>4.994052584315338E-2</v>
      </c>
      <c r="X957" s="57">
        <f>MAX(0,$J957-Parameters!$C$16)*Parameters!$D$16</f>
        <v>0</v>
      </c>
      <c r="Y957" s="27">
        <f>MAX(0,$J957-Parameters!$C$17)*Parameters!$D$17</f>
        <v>0</v>
      </c>
      <c r="Z957" s="72">
        <f t="shared" si="138"/>
        <v>0</v>
      </c>
      <c r="AA957" s="61">
        <f>IF(X957=0,0,Parameters!$C$16*Parameters!$D$16)+IF(Y957=0,0,Parameters!$C$17*Parameters!$D$17)</f>
        <v>0</v>
      </c>
      <c r="AB957" s="60">
        <f t="shared" si="139"/>
        <v>0</v>
      </c>
    </row>
    <row r="958" spans="2:28" x14ac:dyDescent="0.3">
      <c r="B958" s="56">
        <f>'S(t) modelling'!A950</f>
        <v>944</v>
      </c>
      <c r="C958" s="57">
        <f>'S(t) modelling'!E950</f>
        <v>105.43910905811971</v>
      </c>
      <c r="D958" s="57">
        <f>MAX(0,$C958-Parameters!$C$13)*Parameters!$D$13</f>
        <v>3543.9109058119711</v>
      </c>
      <c r="E958" s="27">
        <f>MAX(0,$C958-Parameters!$C$14)*Parameters!$D$14</f>
        <v>2543.9109058119711</v>
      </c>
      <c r="F958" s="58">
        <f>MAX(0,$C958-Parameters!$C$15)*Parameters!$D$15</f>
        <v>1543.9109058119711</v>
      </c>
      <c r="G958" s="59">
        <f t="shared" si="141"/>
        <v>7631.7327174359134</v>
      </c>
      <c r="H958" s="59">
        <f>IF(D958=0,0,Parameters!$C$13*Parameters!$D$13)+IF(E958=0,0,Parameters!$C$14*Parameters!$D$14)+IF(F958=0,0,Parameters!$C$15*Parameters!$D$15)</f>
        <v>24000</v>
      </c>
      <c r="I958" s="60">
        <f t="shared" si="140"/>
        <v>0.31798886322649639</v>
      </c>
      <c r="J958" s="58">
        <f>'S(t) modelling'!H950</f>
        <v>86.0846799810259</v>
      </c>
      <c r="K958" s="57">
        <f>MAX(0,$J958-Parameters!$C$13)*Parameters!$D$13</f>
        <v>1608.4679981025899</v>
      </c>
      <c r="L958" s="27">
        <f>MAX(0,$J958-Parameters!$C$14)*Parameters!$D$14</f>
        <v>608.46799810258995</v>
      </c>
      <c r="M958" s="58">
        <f>MAX(0,$J958-Parameters!$C$15)*Parameters!$D$15</f>
        <v>0</v>
      </c>
      <c r="N958" s="61">
        <f t="shared" si="142"/>
        <v>2216.9359962051799</v>
      </c>
      <c r="O958" s="59">
        <f>IF(K958=0,0,Parameters!$C$13*Parameters!$D$13)+IF(L958=0,0,Parameters!$C$14*Parameters!$D$14)+IF(M958=0,0,Parameters!$C$15*Parameters!$D$15)</f>
        <v>15000</v>
      </c>
      <c r="P958" s="60">
        <f t="shared" si="135"/>
        <v>0.14779573308034533</v>
      </c>
      <c r="R958" s="56">
        <f t="shared" si="136"/>
        <v>944</v>
      </c>
      <c r="S958" s="57">
        <f>MAX(0,$C958-Parameters!$C$16)*Parameters!$D$16</f>
        <v>1543.9109058119711</v>
      </c>
      <c r="T958" s="58">
        <f>MAX(0,$C958-Parameters!$D$17)*Parameters!$D$17</f>
        <v>543.91090581197113</v>
      </c>
      <c r="U958" s="70">
        <f t="shared" si="143"/>
        <v>2087.8218116239423</v>
      </c>
      <c r="V958" s="71">
        <f>IF(S958=0,0,Parameters!$C$16*Parameters!$D$16)+IF(T958=0,0,Parameters!$C$17*Parameters!$D$17)</f>
        <v>19000</v>
      </c>
      <c r="W958" s="60">
        <f t="shared" si="137"/>
        <v>0.10988535850652328</v>
      </c>
      <c r="X958" s="57">
        <f>MAX(0,$J958-Parameters!$C$16)*Parameters!$D$16</f>
        <v>0</v>
      </c>
      <c r="Y958" s="27">
        <f>MAX(0,$J958-Parameters!$C$17)*Parameters!$D$17</f>
        <v>0</v>
      </c>
      <c r="Z958" s="72">
        <f t="shared" si="138"/>
        <v>0</v>
      </c>
      <c r="AA958" s="61">
        <f>IF(X958=0,0,Parameters!$C$16*Parameters!$D$16)+IF(Y958=0,0,Parameters!$C$17*Parameters!$D$17)</f>
        <v>0</v>
      </c>
      <c r="AB958" s="60">
        <f t="shared" si="139"/>
        <v>0</v>
      </c>
    </row>
    <row r="959" spans="2:28" x14ac:dyDescent="0.3">
      <c r="B959" s="56">
        <f>'S(t) modelling'!A951</f>
        <v>945</v>
      </c>
      <c r="C959" s="57">
        <f>'S(t) modelling'!E951</f>
        <v>96.727715190314456</v>
      </c>
      <c r="D959" s="57">
        <f>MAX(0,$C959-Parameters!$C$13)*Parameters!$D$13</f>
        <v>2672.7715190314457</v>
      </c>
      <c r="E959" s="27">
        <f>MAX(0,$C959-Parameters!$C$14)*Parameters!$D$14</f>
        <v>1672.7715190314457</v>
      </c>
      <c r="F959" s="58">
        <f>MAX(0,$C959-Parameters!$C$15)*Parameters!$D$15</f>
        <v>672.77151903144556</v>
      </c>
      <c r="G959" s="59">
        <f t="shared" si="141"/>
        <v>5018.314557094337</v>
      </c>
      <c r="H959" s="59">
        <f>IF(D959=0,0,Parameters!$C$13*Parameters!$D$13)+IF(E959=0,0,Parameters!$C$14*Parameters!$D$14)+IF(F959=0,0,Parameters!$C$15*Parameters!$D$15)</f>
        <v>24000</v>
      </c>
      <c r="I959" s="60">
        <f t="shared" si="140"/>
        <v>0.2090964398789307</v>
      </c>
      <c r="J959" s="58">
        <f>'S(t) modelling'!H951</f>
        <v>100.3348825245771</v>
      </c>
      <c r="K959" s="57">
        <f>MAX(0,$J959-Parameters!$C$13)*Parameters!$D$13</f>
        <v>3033.4882524577097</v>
      </c>
      <c r="L959" s="27">
        <f>MAX(0,$J959-Parameters!$C$14)*Parameters!$D$14</f>
        <v>2033.4882524577097</v>
      </c>
      <c r="M959" s="58">
        <f>MAX(0,$J959-Parameters!$C$15)*Parameters!$D$15</f>
        <v>1033.4882524577097</v>
      </c>
      <c r="N959" s="61">
        <f t="shared" si="142"/>
        <v>6100.464757373129</v>
      </c>
      <c r="O959" s="59">
        <f>IF(K959=0,0,Parameters!$C$13*Parameters!$D$13)+IF(L959=0,0,Parameters!$C$14*Parameters!$D$14)+IF(M959=0,0,Parameters!$C$15*Parameters!$D$15)</f>
        <v>24000</v>
      </c>
      <c r="P959" s="60">
        <f t="shared" si="135"/>
        <v>0.2541860315572137</v>
      </c>
      <c r="R959" s="56">
        <f t="shared" si="136"/>
        <v>945</v>
      </c>
      <c r="S959" s="57">
        <f>MAX(0,$C959-Parameters!$C$16)*Parameters!$D$16</f>
        <v>672.77151903144556</v>
      </c>
      <c r="T959" s="58">
        <f>MAX(0,$C959-Parameters!$D$17)*Parameters!$D$17</f>
        <v>0</v>
      </c>
      <c r="U959" s="70">
        <f t="shared" si="143"/>
        <v>672.77151903144556</v>
      </c>
      <c r="V959" s="71">
        <f>IF(S959=0,0,Parameters!$C$16*Parameters!$D$16)+IF(T959=0,0,Parameters!$C$17*Parameters!$D$17)</f>
        <v>9000</v>
      </c>
      <c r="W959" s="60">
        <f t="shared" si="137"/>
        <v>7.4752391003493956E-2</v>
      </c>
      <c r="X959" s="57">
        <f>MAX(0,$J959-Parameters!$C$16)*Parameters!$D$16</f>
        <v>1033.4882524577097</v>
      </c>
      <c r="Y959" s="27">
        <f>MAX(0,$J959-Parameters!$C$17)*Parameters!$D$17</f>
        <v>33.488252457709677</v>
      </c>
      <c r="Z959" s="72">
        <f t="shared" si="138"/>
        <v>1066.9765049154194</v>
      </c>
      <c r="AA959" s="61">
        <f>IF(X959=0,0,Parameters!$C$16*Parameters!$D$16)+IF(Y959=0,0,Parameters!$C$17*Parameters!$D$17)</f>
        <v>19000</v>
      </c>
      <c r="AB959" s="60">
        <f t="shared" si="139"/>
        <v>5.6156658153443124E-2</v>
      </c>
    </row>
    <row r="960" spans="2:28" x14ac:dyDescent="0.3">
      <c r="B960" s="56">
        <f>'S(t) modelling'!A952</f>
        <v>946</v>
      </c>
      <c r="C960" s="57">
        <f>'S(t) modelling'!E952</f>
        <v>106.07853765060318</v>
      </c>
      <c r="D960" s="57">
        <f>MAX(0,$C960-Parameters!$C$13)*Parameters!$D$13</f>
        <v>3607.853765060318</v>
      </c>
      <c r="E960" s="27">
        <f>MAX(0,$C960-Parameters!$C$14)*Parameters!$D$14</f>
        <v>2607.853765060318</v>
      </c>
      <c r="F960" s="58">
        <f>MAX(0,$C960-Parameters!$C$15)*Parameters!$D$15</f>
        <v>1607.853765060318</v>
      </c>
      <c r="G960" s="59">
        <f t="shared" si="141"/>
        <v>7823.5612951809544</v>
      </c>
      <c r="H960" s="59">
        <f>IF(D960=0,0,Parameters!$C$13*Parameters!$D$13)+IF(E960=0,0,Parameters!$C$14*Parameters!$D$14)+IF(F960=0,0,Parameters!$C$15*Parameters!$D$15)</f>
        <v>24000</v>
      </c>
      <c r="I960" s="60">
        <f t="shared" si="140"/>
        <v>0.32598172063253977</v>
      </c>
      <c r="J960" s="58">
        <f>'S(t) modelling'!H952</f>
        <v>94.16162620326692</v>
      </c>
      <c r="K960" s="57">
        <f>MAX(0,$J960-Parameters!$C$13)*Parameters!$D$13</f>
        <v>2416.1626203266919</v>
      </c>
      <c r="L960" s="27">
        <f>MAX(0,$J960-Parameters!$C$14)*Parameters!$D$14</f>
        <v>1416.1626203266919</v>
      </c>
      <c r="M960" s="58">
        <f>MAX(0,$J960-Parameters!$C$15)*Parameters!$D$15</f>
        <v>416.16262032669198</v>
      </c>
      <c r="N960" s="61">
        <f t="shared" si="142"/>
        <v>4248.4878609800762</v>
      </c>
      <c r="O960" s="59">
        <f>IF(K960=0,0,Parameters!$C$13*Parameters!$D$13)+IF(L960=0,0,Parameters!$C$14*Parameters!$D$14)+IF(M960=0,0,Parameters!$C$15*Parameters!$D$15)</f>
        <v>24000</v>
      </c>
      <c r="P960" s="60">
        <f t="shared" si="135"/>
        <v>0.17702032754083652</v>
      </c>
      <c r="R960" s="56">
        <f t="shared" si="136"/>
        <v>946</v>
      </c>
      <c r="S960" s="57">
        <f>MAX(0,$C960-Parameters!$C$16)*Parameters!$D$16</f>
        <v>1607.853765060318</v>
      </c>
      <c r="T960" s="58">
        <f>MAX(0,$C960-Parameters!$D$17)*Parameters!$D$17</f>
        <v>607.8537650603181</v>
      </c>
      <c r="U960" s="70">
        <f t="shared" si="143"/>
        <v>2215.707530120636</v>
      </c>
      <c r="V960" s="71">
        <f>IF(S960=0,0,Parameters!$C$16*Parameters!$D$16)+IF(T960=0,0,Parameters!$C$17*Parameters!$D$17)</f>
        <v>19000</v>
      </c>
      <c r="W960" s="60">
        <f t="shared" si="137"/>
        <v>0.11661618579582295</v>
      </c>
      <c r="X960" s="57">
        <f>MAX(0,$J960-Parameters!$C$16)*Parameters!$D$16</f>
        <v>416.16262032669198</v>
      </c>
      <c r="Y960" s="27">
        <f>MAX(0,$J960-Parameters!$C$17)*Parameters!$D$17</f>
        <v>0</v>
      </c>
      <c r="Z960" s="72">
        <f t="shared" si="138"/>
        <v>416.16262032669198</v>
      </c>
      <c r="AA960" s="61">
        <f>IF(X960=0,0,Parameters!$C$16*Parameters!$D$16)+IF(Y960=0,0,Parameters!$C$17*Parameters!$D$17)</f>
        <v>9000</v>
      </c>
      <c r="AB960" s="60">
        <f t="shared" si="139"/>
        <v>4.6240291147410219E-2</v>
      </c>
    </row>
    <row r="961" spans="2:28" x14ac:dyDescent="0.3">
      <c r="B961" s="56">
        <f>'S(t) modelling'!A953</f>
        <v>947</v>
      </c>
      <c r="C961" s="57">
        <f>'S(t) modelling'!E953</f>
        <v>99.096449882607942</v>
      </c>
      <c r="D961" s="57">
        <f>MAX(0,$C961-Parameters!$C$13)*Parameters!$D$13</f>
        <v>2909.644988260794</v>
      </c>
      <c r="E961" s="27">
        <f>MAX(0,$C961-Parameters!$C$14)*Parameters!$D$14</f>
        <v>1909.6449882607942</v>
      </c>
      <c r="F961" s="58">
        <f>MAX(0,$C961-Parameters!$C$15)*Parameters!$D$15</f>
        <v>909.64498826079421</v>
      </c>
      <c r="G961" s="59">
        <f t="shared" si="141"/>
        <v>5728.9349647823819</v>
      </c>
      <c r="H961" s="59">
        <f>IF(D961=0,0,Parameters!$C$13*Parameters!$D$13)+IF(E961=0,0,Parameters!$C$14*Parameters!$D$14)+IF(F961=0,0,Parameters!$C$15*Parameters!$D$15)</f>
        <v>24000</v>
      </c>
      <c r="I961" s="60">
        <f t="shared" si="140"/>
        <v>0.23870562353259925</v>
      </c>
      <c r="J961" s="58">
        <f>'S(t) modelling'!H953</f>
        <v>109.85394139250667</v>
      </c>
      <c r="K961" s="57">
        <f>MAX(0,$J961-Parameters!$C$13)*Parameters!$D$13</f>
        <v>3985.3941392506667</v>
      </c>
      <c r="L961" s="27">
        <f>MAX(0,$J961-Parameters!$C$14)*Parameters!$D$14</f>
        <v>2985.3941392506667</v>
      </c>
      <c r="M961" s="58">
        <f>MAX(0,$J961-Parameters!$C$15)*Parameters!$D$15</f>
        <v>1985.394139250667</v>
      </c>
      <c r="N961" s="61">
        <f t="shared" si="142"/>
        <v>8956.1824177520011</v>
      </c>
      <c r="O961" s="59">
        <f>IF(K961=0,0,Parameters!$C$13*Parameters!$D$13)+IF(L961=0,0,Parameters!$C$14*Parameters!$D$14)+IF(M961=0,0,Parameters!$C$15*Parameters!$D$15)</f>
        <v>24000</v>
      </c>
      <c r="P961" s="60">
        <f t="shared" si="135"/>
        <v>0.37317426740633336</v>
      </c>
      <c r="R961" s="56">
        <f t="shared" si="136"/>
        <v>947</v>
      </c>
      <c r="S961" s="57">
        <f>MAX(0,$C961-Parameters!$C$16)*Parameters!$D$16</f>
        <v>909.64498826079421</v>
      </c>
      <c r="T961" s="58">
        <f>MAX(0,$C961-Parameters!$D$17)*Parameters!$D$17</f>
        <v>0</v>
      </c>
      <c r="U961" s="70">
        <f t="shared" si="143"/>
        <v>909.64498826079421</v>
      </c>
      <c r="V961" s="71">
        <f>IF(S961=0,0,Parameters!$C$16*Parameters!$D$16)+IF(T961=0,0,Parameters!$C$17*Parameters!$D$17)</f>
        <v>9000</v>
      </c>
      <c r="W961" s="60">
        <f t="shared" si="137"/>
        <v>0.10107166536231046</v>
      </c>
      <c r="X961" s="57">
        <f>MAX(0,$J961-Parameters!$C$16)*Parameters!$D$16</f>
        <v>1985.394139250667</v>
      </c>
      <c r="Y961" s="27">
        <f>MAX(0,$J961-Parameters!$C$17)*Parameters!$D$17</f>
        <v>985.39413925066697</v>
      </c>
      <c r="Z961" s="72">
        <f t="shared" si="138"/>
        <v>2970.7882785013339</v>
      </c>
      <c r="AA961" s="61">
        <f>IF(X961=0,0,Parameters!$C$16*Parameters!$D$16)+IF(Y961=0,0,Parameters!$C$17*Parameters!$D$17)</f>
        <v>19000</v>
      </c>
      <c r="AB961" s="60">
        <f t="shared" si="139"/>
        <v>0.15635727781585967</v>
      </c>
    </row>
    <row r="962" spans="2:28" x14ac:dyDescent="0.3">
      <c r="B962" s="56">
        <f>'S(t) modelling'!A954</f>
        <v>948</v>
      </c>
      <c r="C962" s="57">
        <f>'S(t) modelling'!E954</f>
        <v>116.15420568573661</v>
      </c>
      <c r="D962" s="57">
        <f>MAX(0,$C962-Parameters!$C$13)*Parameters!$D$13</f>
        <v>4615.4205685736615</v>
      </c>
      <c r="E962" s="27">
        <f>MAX(0,$C962-Parameters!$C$14)*Parameters!$D$14</f>
        <v>3615.4205685736615</v>
      </c>
      <c r="F962" s="58">
        <f>MAX(0,$C962-Parameters!$C$15)*Parameters!$D$15</f>
        <v>2615.4205685736615</v>
      </c>
      <c r="G962" s="59">
        <f t="shared" si="141"/>
        <v>10846.261705720985</v>
      </c>
      <c r="H962" s="59">
        <f>IF(D962=0,0,Parameters!$C$13*Parameters!$D$13)+IF(E962=0,0,Parameters!$C$14*Parameters!$D$14)+IF(F962=0,0,Parameters!$C$15*Parameters!$D$15)</f>
        <v>24000</v>
      </c>
      <c r="I962" s="60">
        <f t="shared" si="140"/>
        <v>0.45192757107170767</v>
      </c>
      <c r="J962" s="58">
        <f>'S(t) modelling'!H954</f>
        <v>120.23124085250976</v>
      </c>
      <c r="K962" s="57">
        <f>MAX(0,$J962-Parameters!$C$13)*Parameters!$D$13</f>
        <v>5023.1240852509754</v>
      </c>
      <c r="L962" s="27">
        <f>MAX(0,$J962-Parameters!$C$14)*Parameters!$D$14</f>
        <v>4023.1240852509754</v>
      </c>
      <c r="M962" s="58">
        <f>MAX(0,$J962-Parameters!$C$15)*Parameters!$D$15</f>
        <v>3023.1240852509754</v>
      </c>
      <c r="N962" s="61">
        <f t="shared" si="142"/>
        <v>12069.372255752925</v>
      </c>
      <c r="O962" s="59">
        <f>IF(K962=0,0,Parameters!$C$13*Parameters!$D$13)+IF(L962=0,0,Parameters!$C$14*Parameters!$D$14)+IF(M962=0,0,Parameters!$C$15*Parameters!$D$15)</f>
        <v>24000</v>
      </c>
      <c r="P962" s="60">
        <f t="shared" si="135"/>
        <v>0.50289051065637191</v>
      </c>
      <c r="R962" s="56">
        <f t="shared" si="136"/>
        <v>948</v>
      </c>
      <c r="S962" s="57">
        <f>MAX(0,$C962-Parameters!$C$16)*Parameters!$D$16</f>
        <v>2615.4205685736615</v>
      </c>
      <c r="T962" s="58">
        <f>MAX(0,$C962-Parameters!$D$17)*Parameters!$D$17</f>
        <v>1615.4205685736613</v>
      </c>
      <c r="U962" s="70">
        <f t="shared" si="143"/>
        <v>4230.841137147323</v>
      </c>
      <c r="V962" s="71">
        <f>IF(S962=0,0,Parameters!$C$16*Parameters!$D$16)+IF(T962=0,0,Parameters!$C$17*Parameters!$D$17)</f>
        <v>19000</v>
      </c>
      <c r="W962" s="60">
        <f t="shared" si="137"/>
        <v>0.22267584932354331</v>
      </c>
      <c r="X962" s="57">
        <f>MAX(0,$J962-Parameters!$C$16)*Parameters!$D$16</f>
        <v>3023.1240852509754</v>
      </c>
      <c r="Y962" s="27">
        <f>MAX(0,$J962-Parameters!$C$17)*Parameters!$D$17</f>
        <v>2023.1240852509757</v>
      </c>
      <c r="Z962" s="72">
        <f t="shared" si="138"/>
        <v>5046.2481705019509</v>
      </c>
      <c r="AA962" s="61">
        <f>IF(X962=0,0,Parameters!$C$16*Parameters!$D$16)+IF(Y962=0,0,Parameters!$C$17*Parameters!$D$17)</f>
        <v>19000</v>
      </c>
      <c r="AB962" s="60">
        <f t="shared" si="139"/>
        <v>0.26559200897378688</v>
      </c>
    </row>
    <row r="963" spans="2:28" x14ac:dyDescent="0.3">
      <c r="B963" s="56">
        <f>'S(t) modelling'!A955</f>
        <v>949</v>
      </c>
      <c r="C963" s="57">
        <f>'S(t) modelling'!E955</f>
        <v>94.750064332997056</v>
      </c>
      <c r="D963" s="57">
        <f>MAX(0,$C963-Parameters!$C$13)*Parameters!$D$13</f>
        <v>2475.0064332997053</v>
      </c>
      <c r="E963" s="27">
        <f>MAX(0,$C963-Parameters!$C$14)*Parameters!$D$14</f>
        <v>1475.0064332997056</v>
      </c>
      <c r="F963" s="58">
        <f>MAX(0,$C963-Parameters!$C$15)*Parameters!$D$15</f>
        <v>475.00643329970558</v>
      </c>
      <c r="G963" s="59">
        <f t="shared" si="141"/>
        <v>4425.019299899116</v>
      </c>
      <c r="H963" s="59">
        <f>IF(D963=0,0,Parameters!$C$13*Parameters!$D$13)+IF(E963=0,0,Parameters!$C$14*Parameters!$D$14)+IF(F963=0,0,Parameters!$C$15*Parameters!$D$15)</f>
        <v>24000</v>
      </c>
      <c r="I963" s="60">
        <f t="shared" si="140"/>
        <v>0.18437580416246316</v>
      </c>
      <c r="J963" s="58">
        <f>'S(t) modelling'!H955</f>
        <v>97.696463177347567</v>
      </c>
      <c r="K963" s="57">
        <f>MAX(0,$J963-Parameters!$C$13)*Parameters!$D$13</f>
        <v>2769.6463177347568</v>
      </c>
      <c r="L963" s="27">
        <f>MAX(0,$J963-Parameters!$C$14)*Parameters!$D$14</f>
        <v>1769.6463177347568</v>
      </c>
      <c r="M963" s="58">
        <f>MAX(0,$J963-Parameters!$C$15)*Parameters!$D$15</f>
        <v>769.64631773475674</v>
      </c>
      <c r="N963" s="61">
        <f t="shared" si="142"/>
        <v>5308.9389532042705</v>
      </c>
      <c r="O963" s="59">
        <f>IF(K963=0,0,Parameters!$C$13*Parameters!$D$13)+IF(L963=0,0,Parameters!$C$14*Parameters!$D$14)+IF(M963=0,0,Parameters!$C$15*Parameters!$D$15)</f>
        <v>24000</v>
      </c>
      <c r="P963" s="60">
        <f t="shared" si="135"/>
        <v>0.2212057897168446</v>
      </c>
      <c r="R963" s="56">
        <f t="shared" si="136"/>
        <v>949</v>
      </c>
      <c r="S963" s="57">
        <f>MAX(0,$C963-Parameters!$C$16)*Parameters!$D$16</f>
        <v>475.00643329970558</v>
      </c>
      <c r="T963" s="58">
        <f>MAX(0,$C963-Parameters!$D$17)*Parameters!$D$17</f>
        <v>0</v>
      </c>
      <c r="U963" s="70">
        <f t="shared" si="143"/>
        <v>475.00643329970558</v>
      </c>
      <c r="V963" s="71">
        <f>IF(S963=0,0,Parameters!$C$16*Parameters!$D$16)+IF(T963=0,0,Parameters!$C$17*Parameters!$D$17)</f>
        <v>9000</v>
      </c>
      <c r="W963" s="60">
        <f t="shared" si="137"/>
        <v>5.2778492588856175E-2</v>
      </c>
      <c r="X963" s="57">
        <f>MAX(0,$J963-Parameters!$C$16)*Parameters!$D$16</f>
        <v>769.64631773475674</v>
      </c>
      <c r="Y963" s="27">
        <f>MAX(0,$J963-Parameters!$C$17)*Parameters!$D$17</f>
        <v>0</v>
      </c>
      <c r="Z963" s="72">
        <f t="shared" si="138"/>
        <v>769.64631773475674</v>
      </c>
      <c r="AA963" s="61">
        <f>IF(X963=0,0,Parameters!$C$16*Parameters!$D$16)+IF(Y963=0,0,Parameters!$C$17*Parameters!$D$17)</f>
        <v>9000</v>
      </c>
      <c r="AB963" s="60">
        <f t="shared" si="139"/>
        <v>8.5516257526084077E-2</v>
      </c>
    </row>
    <row r="964" spans="2:28" x14ac:dyDescent="0.3">
      <c r="B964" s="56">
        <f>'S(t) modelling'!A956</f>
        <v>950</v>
      </c>
      <c r="C964" s="57">
        <f>'S(t) modelling'!E956</f>
        <v>108.65014167333662</v>
      </c>
      <c r="D964" s="57">
        <f>MAX(0,$C964-Parameters!$C$13)*Parameters!$D$13</f>
        <v>3865.014167333662</v>
      </c>
      <c r="E964" s="27">
        <f>MAX(0,$C964-Parameters!$C$14)*Parameters!$D$14</f>
        <v>2865.014167333662</v>
      </c>
      <c r="F964" s="58">
        <f>MAX(0,$C964-Parameters!$C$15)*Parameters!$D$15</f>
        <v>1865.014167333662</v>
      </c>
      <c r="G964" s="59">
        <f t="shared" si="141"/>
        <v>8595.0425020009861</v>
      </c>
      <c r="H964" s="59">
        <f>IF(D964=0,0,Parameters!$C$13*Parameters!$D$13)+IF(E964=0,0,Parameters!$C$14*Parameters!$D$14)+IF(F964=0,0,Parameters!$C$15*Parameters!$D$15)</f>
        <v>24000</v>
      </c>
      <c r="I964" s="60">
        <f t="shared" si="140"/>
        <v>0.35812677091670775</v>
      </c>
      <c r="J964" s="58">
        <f>'S(t) modelling'!H956</f>
        <v>112.47169602472012</v>
      </c>
      <c r="K964" s="57">
        <f>MAX(0,$J964-Parameters!$C$13)*Parameters!$D$13</f>
        <v>4247.1696024720113</v>
      </c>
      <c r="L964" s="27">
        <f>MAX(0,$J964-Parameters!$C$14)*Parameters!$D$14</f>
        <v>3247.1696024720118</v>
      </c>
      <c r="M964" s="58">
        <f>MAX(0,$J964-Parameters!$C$15)*Parameters!$D$15</f>
        <v>2247.1696024720118</v>
      </c>
      <c r="N964" s="61">
        <f t="shared" si="142"/>
        <v>9741.508807416034</v>
      </c>
      <c r="O964" s="59">
        <f>IF(K964=0,0,Parameters!$C$13*Parameters!$D$13)+IF(L964=0,0,Parameters!$C$14*Parameters!$D$14)+IF(M964=0,0,Parameters!$C$15*Parameters!$D$15)</f>
        <v>24000</v>
      </c>
      <c r="P964" s="60">
        <f t="shared" si="135"/>
        <v>0.40589620030900142</v>
      </c>
      <c r="R964" s="56">
        <f t="shared" si="136"/>
        <v>950</v>
      </c>
      <c r="S964" s="57">
        <f>MAX(0,$C964-Parameters!$C$16)*Parameters!$D$16</f>
        <v>1865.014167333662</v>
      </c>
      <c r="T964" s="58">
        <f>MAX(0,$C964-Parameters!$D$17)*Parameters!$D$17</f>
        <v>865.01416733366204</v>
      </c>
      <c r="U964" s="70">
        <f t="shared" si="143"/>
        <v>2730.0283346673241</v>
      </c>
      <c r="V964" s="71">
        <f>IF(S964=0,0,Parameters!$C$16*Parameters!$D$16)+IF(T964=0,0,Parameters!$C$17*Parameters!$D$17)</f>
        <v>19000</v>
      </c>
      <c r="W964" s="60">
        <f t="shared" si="137"/>
        <v>0.143685701824596</v>
      </c>
      <c r="X964" s="57">
        <f>MAX(0,$J964-Parameters!$C$16)*Parameters!$D$16</f>
        <v>2247.1696024720118</v>
      </c>
      <c r="Y964" s="27">
        <f>MAX(0,$J964-Parameters!$C$17)*Parameters!$D$17</f>
        <v>1247.1696024720118</v>
      </c>
      <c r="Z964" s="72">
        <f t="shared" si="138"/>
        <v>3494.3392049440235</v>
      </c>
      <c r="AA964" s="61">
        <f>IF(X964=0,0,Parameters!$C$16*Parameters!$D$16)+IF(Y964=0,0,Parameters!$C$17*Parameters!$D$17)</f>
        <v>19000</v>
      </c>
      <c r="AB964" s="60">
        <f t="shared" si="139"/>
        <v>0.18391258973389599</v>
      </c>
    </row>
    <row r="965" spans="2:28" x14ac:dyDescent="0.3">
      <c r="B965" s="56">
        <f>'S(t) modelling'!A957</f>
        <v>951</v>
      </c>
      <c r="C965" s="57">
        <f>'S(t) modelling'!E957</f>
        <v>105.37945309277025</v>
      </c>
      <c r="D965" s="57">
        <f>MAX(0,$C965-Parameters!$C$13)*Parameters!$D$13</f>
        <v>3537.945309277025</v>
      </c>
      <c r="E965" s="27">
        <f>MAX(0,$C965-Parameters!$C$14)*Parameters!$D$14</f>
        <v>2537.945309277025</v>
      </c>
      <c r="F965" s="58">
        <f>MAX(0,$C965-Parameters!$C$15)*Parameters!$D$15</f>
        <v>1537.9453092770248</v>
      </c>
      <c r="G965" s="59">
        <f t="shared" si="141"/>
        <v>7613.8359278310745</v>
      </c>
      <c r="H965" s="59">
        <f>IF(D965=0,0,Parameters!$C$13*Parameters!$D$13)+IF(E965=0,0,Parameters!$C$14*Parameters!$D$14)+IF(F965=0,0,Parameters!$C$15*Parameters!$D$15)</f>
        <v>24000</v>
      </c>
      <c r="I965" s="60">
        <f t="shared" si="140"/>
        <v>0.31724316365962812</v>
      </c>
      <c r="J965" s="58">
        <f>'S(t) modelling'!H957</f>
        <v>107.45355204714483</v>
      </c>
      <c r="K965" s="57">
        <f>MAX(0,$J965-Parameters!$C$13)*Parameters!$D$13</f>
        <v>3745.3552047144826</v>
      </c>
      <c r="L965" s="27">
        <f>MAX(0,$J965-Parameters!$C$14)*Parameters!$D$14</f>
        <v>2745.3552047144826</v>
      </c>
      <c r="M965" s="58">
        <f>MAX(0,$J965-Parameters!$C$15)*Parameters!$D$15</f>
        <v>1745.3552047144826</v>
      </c>
      <c r="N965" s="61">
        <f t="shared" si="142"/>
        <v>8236.0656141434483</v>
      </c>
      <c r="O965" s="59">
        <f>IF(K965=0,0,Parameters!$C$13*Parameters!$D$13)+IF(L965=0,0,Parameters!$C$14*Parameters!$D$14)+IF(M965=0,0,Parameters!$C$15*Parameters!$D$15)</f>
        <v>24000</v>
      </c>
      <c r="P965" s="60">
        <f t="shared" si="135"/>
        <v>0.34316940058931034</v>
      </c>
      <c r="R965" s="56">
        <f t="shared" si="136"/>
        <v>951</v>
      </c>
      <c r="S965" s="57">
        <f>MAX(0,$C965-Parameters!$C$16)*Parameters!$D$16</f>
        <v>1537.9453092770248</v>
      </c>
      <c r="T965" s="58">
        <f>MAX(0,$C965-Parameters!$D$17)*Parameters!$D$17</f>
        <v>537.94530927702476</v>
      </c>
      <c r="U965" s="70">
        <f t="shared" si="143"/>
        <v>2075.8906185540495</v>
      </c>
      <c r="V965" s="71">
        <f>IF(S965=0,0,Parameters!$C$16*Parameters!$D$16)+IF(T965=0,0,Parameters!$C$17*Parameters!$D$17)</f>
        <v>19000</v>
      </c>
      <c r="W965" s="60">
        <f t="shared" si="137"/>
        <v>0.10925740097652892</v>
      </c>
      <c r="X965" s="57">
        <f>MAX(0,$J965-Parameters!$C$16)*Parameters!$D$16</f>
        <v>1745.3552047144826</v>
      </c>
      <c r="Y965" s="27">
        <f>MAX(0,$J965-Parameters!$C$17)*Parameters!$D$17</f>
        <v>745.35520471448251</v>
      </c>
      <c r="Z965" s="72">
        <f t="shared" si="138"/>
        <v>2490.7104094289652</v>
      </c>
      <c r="AA965" s="61">
        <f>IF(X965=0,0,Parameters!$C$16*Parameters!$D$16)+IF(Y965=0,0,Parameters!$C$17*Parameters!$D$17)</f>
        <v>19000</v>
      </c>
      <c r="AB965" s="60">
        <f t="shared" si="139"/>
        <v>0.1310900215488929</v>
      </c>
    </row>
    <row r="966" spans="2:28" x14ac:dyDescent="0.3">
      <c r="B966" s="56">
        <f>'S(t) modelling'!A958</f>
        <v>952</v>
      </c>
      <c r="C966" s="57">
        <f>'S(t) modelling'!E958</f>
        <v>102.26375488590385</v>
      </c>
      <c r="D966" s="57">
        <f>MAX(0,$C966-Parameters!$C$13)*Parameters!$D$13</f>
        <v>3226.375488590385</v>
      </c>
      <c r="E966" s="27">
        <f>MAX(0,$C966-Parameters!$C$14)*Parameters!$D$14</f>
        <v>2226.375488590385</v>
      </c>
      <c r="F966" s="58">
        <f>MAX(0,$C966-Parameters!$C$15)*Parameters!$D$15</f>
        <v>1226.375488590385</v>
      </c>
      <c r="G966" s="59">
        <f t="shared" si="141"/>
        <v>6679.1264657711545</v>
      </c>
      <c r="H966" s="59">
        <f>IF(D966=0,0,Parameters!$C$13*Parameters!$D$13)+IF(E966=0,0,Parameters!$C$14*Parameters!$D$14)+IF(F966=0,0,Parameters!$C$15*Parameters!$D$15)</f>
        <v>24000</v>
      </c>
      <c r="I966" s="60">
        <f t="shared" si="140"/>
        <v>0.27829693607379813</v>
      </c>
      <c r="J966" s="58">
        <f>'S(t) modelling'!H958</f>
        <v>113.28999571468981</v>
      </c>
      <c r="K966" s="57">
        <f>MAX(0,$J966-Parameters!$C$13)*Parameters!$D$13</f>
        <v>4328.9995714689812</v>
      </c>
      <c r="L966" s="27">
        <f>MAX(0,$J966-Parameters!$C$14)*Parameters!$D$14</f>
        <v>3328.9995714689808</v>
      </c>
      <c r="M966" s="58">
        <f>MAX(0,$J966-Parameters!$C$15)*Parameters!$D$15</f>
        <v>2328.9995714689808</v>
      </c>
      <c r="N966" s="61">
        <f t="shared" si="142"/>
        <v>9986.9987144069437</v>
      </c>
      <c r="O966" s="59">
        <f>IF(K966=0,0,Parameters!$C$13*Parameters!$D$13)+IF(L966=0,0,Parameters!$C$14*Parameters!$D$14)+IF(M966=0,0,Parameters!$C$15*Parameters!$D$15)</f>
        <v>24000</v>
      </c>
      <c r="P966" s="60">
        <f t="shared" si="135"/>
        <v>0.41612494643362263</v>
      </c>
      <c r="R966" s="56">
        <f t="shared" si="136"/>
        <v>952</v>
      </c>
      <c r="S966" s="57">
        <f>MAX(0,$C966-Parameters!$C$16)*Parameters!$D$16</f>
        <v>1226.375488590385</v>
      </c>
      <c r="T966" s="58">
        <f>MAX(0,$C966-Parameters!$D$17)*Parameters!$D$17</f>
        <v>226.37548859038503</v>
      </c>
      <c r="U966" s="70">
        <f t="shared" si="143"/>
        <v>1452.75097718077</v>
      </c>
      <c r="V966" s="71">
        <f>IF(S966=0,0,Parameters!$C$16*Parameters!$D$16)+IF(T966=0,0,Parameters!$C$17*Parameters!$D$17)</f>
        <v>19000</v>
      </c>
      <c r="W966" s="60">
        <f t="shared" si="137"/>
        <v>7.6460577746356312E-2</v>
      </c>
      <c r="X966" s="57">
        <f>MAX(0,$J966-Parameters!$C$16)*Parameters!$D$16</f>
        <v>2328.9995714689808</v>
      </c>
      <c r="Y966" s="27">
        <f>MAX(0,$J966-Parameters!$C$17)*Parameters!$D$17</f>
        <v>1328.9995714689808</v>
      </c>
      <c r="Z966" s="72">
        <f t="shared" si="138"/>
        <v>3657.9991429379616</v>
      </c>
      <c r="AA966" s="61">
        <f>IF(X966=0,0,Parameters!$C$16*Parameters!$D$16)+IF(Y966=0,0,Parameters!$C$17*Parameters!$D$17)</f>
        <v>19000</v>
      </c>
      <c r="AB966" s="60">
        <f t="shared" si="139"/>
        <v>0.19252627068094536</v>
      </c>
    </row>
    <row r="967" spans="2:28" x14ac:dyDescent="0.3">
      <c r="B967" s="56">
        <f>'S(t) modelling'!A959</f>
        <v>953</v>
      </c>
      <c r="C967" s="57">
        <f>'S(t) modelling'!E959</f>
        <v>102.62635618298511</v>
      </c>
      <c r="D967" s="57">
        <f>MAX(0,$C967-Parameters!$C$13)*Parameters!$D$13</f>
        <v>3262.6356182985105</v>
      </c>
      <c r="E967" s="27">
        <f>MAX(0,$C967-Parameters!$C$14)*Parameters!$D$14</f>
        <v>2262.6356182985105</v>
      </c>
      <c r="F967" s="58">
        <f>MAX(0,$C967-Parameters!$C$15)*Parameters!$D$15</f>
        <v>1262.6356182985105</v>
      </c>
      <c r="G967" s="59">
        <f t="shared" si="141"/>
        <v>6787.9068548955311</v>
      </c>
      <c r="H967" s="59">
        <f>IF(D967=0,0,Parameters!$C$13*Parameters!$D$13)+IF(E967=0,0,Parameters!$C$14*Parameters!$D$14)+IF(F967=0,0,Parameters!$C$15*Parameters!$D$15)</f>
        <v>24000</v>
      </c>
      <c r="I967" s="60">
        <f t="shared" si="140"/>
        <v>0.28282945228731382</v>
      </c>
      <c r="J967" s="58">
        <f>'S(t) modelling'!H959</f>
        <v>104.58491231221554</v>
      </c>
      <c r="K967" s="57">
        <f>MAX(0,$J967-Parameters!$C$13)*Parameters!$D$13</f>
        <v>3458.4912312215538</v>
      </c>
      <c r="L967" s="27">
        <f>MAX(0,$J967-Parameters!$C$14)*Parameters!$D$14</f>
        <v>2458.4912312215538</v>
      </c>
      <c r="M967" s="58">
        <f>MAX(0,$J967-Parameters!$C$15)*Parameters!$D$15</f>
        <v>1458.4912312215536</v>
      </c>
      <c r="N967" s="61">
        <f t="shared" si="142"/>
        <v>7375.4736936646614</v>
      </c>
      <c r="O967" s="59">
        <f>IF(K967=0,0,Parameters!$C$13*Parameters!$D$13)+IF(L967=0,0,Parameters!$C$14*Parameters!$D$14)+IF(M967=0,0,Parameters!$C$15*Parameters!$D$15)</f>
        <v>24000</v>
      </c>
      <c r="P967" s="60">
        <f t="shared" si="135"/>
        <v>0.30731140390269424</v>
      </c>
      <c r="R967" s="56">
        <f t="shared" si="136"/>
        <v>953</v>
      </c>
      <c r="S967" s="57">
        <f>MAX(0,$C967-Parameters!$C$16)*Parameters!$D$16</f>
        <v>1262.6356182985105</v>
      </c>
      <c r="T967" s="58">
        <f>MAX(0,$C967-Parameters!$D$17)*Parameters!$D$17</f>
        <v>262.63561829851056</v>
      </c>
      <c r="U967" s="70">
        <f t="shared" si="143"/>
        <v>1525.271236597021</v>
      </c>
      <c r="V967" s="71">
        <f>IF(S967=0,0,Parameters!$C$16*Parameters!$D$16)+IF(T967=0,0,Parameters!$C$17*Parameters!$D$17)</f>
        <v>19000</v>
      </c>
      <c r="W967" s="60">
        <f t="shared" si="137"/>
        <v>8.0277433505106369E-2</v>
      </c>
      <c r="X967" s="57">
        <f>MAX(0,$J967-Parameters!$C$16)*Parameters!$D$16</f>
        <v>1458.4912312215536</v>
      </c>
      <c r="Y967" s="27">
        <f>MAX(0,$J967-Parameters!$C$17)*Parameters!$D$17</f>
        <v>458.49123122155362</v>
      </c>
      <c r="Z967" s="72">
        <f t="shared" si="138"/>
        <v>1916.9824624431071</v>
      </c>
      <c r="AA967" s="61">
        <f>IF(X967=0,0,Parameters!$C$16*Parameters!$D$16)+IF(Y967=0,0,Parameters!$C$17*Parameters!$D$17)</f>
        <v>19000</v>
      </c>
      <c r="AB967" s="60">
        <f t="shared" si="139"/>
        <v>0.10089381381279511</v>
      </c>
    </row>
    <row r="968" spans="2:28" x14ac:dyDescent="0.3">
      <c r="B968" s="56">
        <f>'S(t) modelling'!A960</f>
        <v>954</v>
      </c>
      <c r="C968" s="57">
        <f>'S(t) modelling'!E960</f>
        <v>97.673269392765093</v>
      </c>
      <c r="D968" s="57">
        <f>MAX(0,$C968-Parameters!$C$13)*Parameters!$D$13</f>
        <v>2767.3269392765092</v>
      </c>
      <c r="E968" s="27">
        <f>MAX(0,$C968-Parameters!$C$14)*Parameters!$D$14</f>
        <v>1767.3269392765092</v>
      </c>
      <c r="F968" s="58">
        <f>MAX(0,$C968-Parameters!$C$15)*Parameters!$D$15</f>
        <v>767.32693927650928</v>
      </c>
      <c r="G968" s="59">
        <f t="shared" si="141"/>
        <v>5301.980817829528</v>
      </c>
      <c r="H968" s="59">
        <f>IF(D968=0,0,Parameters!$C$13*Parameters!$D$13)+IF(E968=0,0,Parameters!$C$14*Parameters!$D$14)+IF(F968=0,0,Parameters!$C$15*Parameters!$D$15)</f>
        <v>24000</v>
      </c>
      <c r="I968" s="60">
        <f t="shared" si="140"/>
        <v>0.22091586740956368</v>
      </c>
      <c r="J968" s="58">
        <f>'S(t) modelling'!H960</f>
        <v>106.27673041147544</v>
      </c>
      <c r="K968" s="57">
        <f>MAX(0,$J968-Parameters!$C$13)*Parameters!$D$13</f>
        <v>3627.6730411475442</v>
      </c>
      <c r="L968" s="27">
        <f>MAX(0,$J968-Parameters!$C$14)*Parameters!$D$14</f>
        <v>2627.6730411475442</v>
      </c>
      <c r="M968" s="58">
        <f>MAX(0,$J968-Parameters!$C$15)*Parameters!$D$15</f>
        <v>1627.6730411475442</v>
      </c>
      <c r="N968" s="61">
        <f t="shared" si="142"/>
        <v>7883.0191234426329</v>
      </c>
      <c r="O968" s="59">
        <f>IF(K968=0,0,Parameters!$C$13*Parameters!$D$13)+IF(L968=0,0,Parameters!$C$14*Parameters!$D$14)+IF(M968=0,0,Parameters!$C$15*Parameters!$D$15)</f>
        <v>24000</v>
      </c>
      <c r="P968" s="60">
        <f t="shared" si="135"/>
        <v>0.32845913014344302</v>
      </c>
      <c r="R968" s="56">
        <f t="shared" si="136"/>
        <v>954</v>
      </c>
      <c r="S968" s="57">
        <f>MAX(0,$C968-Parameters!$C$16)*Parameters!$D$16</f>
        <v>767.32693927650928</v>
      </c>
      <c r="T968" s="58">
        <f>MAX(0,$C968-Parameters!$D$17)*Parameters!$D$17</f>
        <v>0</v>
      </c>
      <c r="U968" s="70">
        <f t="shared" si="143"/>
        <v>767.32693927650928</v>
      </c>
      <c r="V968" s="71">
        <f>IF(S968=0,0,Parameters!$C$16*Parameters!$D$16)+IF(T968=0,0,Parameters!$C$17*Parameters!$D$17)</f>
        <v>9000</v>
      </c>
      <c r="W968" s="60">
        <f t="shared" si="137"/>
        <v>8.5258548808501033E-2</v>
      </c>
      <c r="X968" s="57">
        <f>MAX(0,$J968-Parameters!$C$16)*Parameters!$D$16</f>
        <v>1627.6730411475442</v>
      </c>
      <c r="Y968" s="27">
        <f>MAX(0,$J968-Parameters!$C$17)*Parameters!$D$17</f>
        <v>627.67304114754415</v>
      </c>
      <c r="Z968" s="72">
        <f t="shared" si="138"/>
        <v>2255.3460822950883</v>
      </c>
      <c r="AA968" s="61">
        <f>IF(X968=0,0,Parameters!$C$16*Parameters!$D$16)+IF(Y968=0,0,Parameters!$C$17*Parameters!$D$17)</f>
        <v>19000</v>
      </c>
      <c r="AB968" s="60">
        <f t="shared" si="139"/>
        <v>0.11870242538395201</v>
      </c>
    </row>
    <row r="969" spans="2:28" x14ac:dyDescent="0.3">
      <c r="B969" s="56">
        <f>'S(t) modelling'!A961</f>
        <v>955</v>
      </c>
      <c r="C969" s="57">
        <f>'S(t) modelling'!E961</f>
        <v>94.517158498313108</v>
      </c>
      <c r="D969" s="57">
        <f>MAX(0,$C969-Parameters!$C$13)*Parameters!$D$13</f>
        <v>2451.7158498313111</v>
      </c>
      <c r="E969" s="27">
        <f>MAX(0,$C969-Parameters!$C$14)*Parameters!$D$14</f>
        <v>1451.7158498313108</v>
      </c>
      <c r="F969" s="58">
        <f>MAX(0,$C969-Parameters!$C$15)*Parameters!$D$15</f>
        <v>451.71584983131083</v>
      </c>
      <c r="G969" s="59">
        <f t="shared" si="141"/>
        <v>4355.1475494939332</v>
      </c>
      <c r="H969" s="59">
        <f>IF(D969=0,0,Parameters!$C$13*Parameters!$D$13)+IF(E969=0,0,Parameters!$C$14*Parameters!$D$14)+IF(F969=0,0,Parameters!$C$15*Parameters!$D$15)</f>
        <v>24000</v>
      </c>
      <c r="I969" s="60">
        <f t="shared" si="140"/>
        <v>0.18146448122891387</v>
      </c>
      <c r="J969" s="58">
        <f>'S(t) modelling'!H961</f>
        <v>95.958840490876057</v>
      </c>
      <c r="K969" s="57">
        <f>MAX(0,$J969-Parameters!$C$13)*Parameters!$D$13</f>
        <v>2595.8840490876055</v>
      </c>
      <c r="L969" s="27">
        <f>MAX(0,$J969-Parameters!$C$14)*Parameters!$D$14</f>
        <v>1595.8840490876057</v>
      </c>
      <c r="M969" s="58">
        <f>MAX(0,$J969-Parameters!$C$15)*Parameters!$D$15</f>
        <v>595.88404908760572</v>
      </c>
      <c r="N969" s="61">
        <f t="shared" si="142"/>
        <v>4787.6521472628165</v>
      </c>
      <c r="O969" s="59">
        <f>IF(K969=0,0,Parameters!$C$13*Parameters!$D$13)+IF(L969=0,0,Parameters!$C$14*Parameters!$D$14)+IF(M969=0,0,Parameters!$C$15*Parameters!$D$15)</f>
        <v>24000</v>
      </c>
      <c r="P969" s="60">
        <f t="shared" si="135"/>
        <v>0.19948550613595067</v>
      </c>
      <c r="R969" s="56">
        <f t="shared" si="136"/>
        <v>955</v>
      </c>
      <c r="S969" s="57">
        <f>MAX(0,$C969-Parameters!$C$16)*Parameters!$D$16</f>
        <v>451.71584983131083</v>
      </c>
      <c r="T969" s="58">
        <f>MAX(0,$C969-Parameters!$D$17)*Parameters!$D$17</f>
        <v>0</v>
      </c>
      <c r="U969" s="70">
        <f t="shared" si="143"/>
        <v>451.71584983131083</v>
      </c>
      <c r="V969" s="71">
        <f>IF(S969=0,0,Parameters!$C$16*Parameters!$D$16)+IF(T969=0,0,Parameters!$C$17*Parameters!$D$17)</f>
        <v>9000</v>
      </c>
      <c r="W969" s="60">
        <f t="shared" si="137"/>
        <v>5.019064998125676E-2</v>
      </c>
      <c r="X969" s="57">
        <f>MAX(0,$J969-Parameters!$C$16)*Parameters!$D$16</f>
        <v>595.88404908760572</v>
      </c>
      <c r="Y969" s="27">
        <f>MAX(0,$J969-Parameters!$C$17)*Parameters!$D$17</f>
        <v>0</v>
      </c>
      <c r="Z969" s="72">
        <f t="shared" si="138"/>
        <v>595.88404908760572</v>
      </c>
      <c r="AA969" s="61">
        <f>IF(X969=0,0,Parameters!$C$16*Parameters!$D$16)+IF(Y969=0,0,Parameters!$C$17*Parameters!$D$17)</f>
        <v>9000</v>
      </c>
      <c r="AB969" s="60">
        <f t="shared" si="139"/>
        <v>6.6209338787511743E-2</v>
      </c>
    </row>
    <row r="970" spans="2:28" x14ac:dyDescent="0.3">
      <c r="B970" s="56">
        <f>'S(t) modelling'!A962</f>
        <v>956</v>
      </c>
      <c r="C970" s="57">
        <f>'S(t) modelling'!E962</f>
        <v>96.097806090288003</v>
      </c>
      <c r="D970" s="57">
        <f>MAX(0,$C970-Parameters!$C$13)*Parameters!$D$13</f>
        <v>2609.7806090288004</v>
      </c>
      <c r="E970" s="27">
        <f>MAX(0,$C970-Parameters!$C$14)*Parameters!$D$14</f>
        <v>1609.7806090288004</v>
      </c>
      <c r="F970" s="58">
        <f>MAX(0,$C970-Parameters!$C$15)*Parameters!$D$15</f>
        <v>609.78060902880031</v>
      </c>
      <c r="G970" s="59">
        <f t="shared" si="141"/>
        <v>4829.3418270864013</v>
      </c>
      <c r="H970" s="59">
        <f>IF(D970=0,0,Parameters!$C$13*Parameters!$D$13)+IF(E970=0,0,Parameters!$C$14*Parameters!$D$14)+IF(F970=0,0,Parameters!$C$15*Parameters!$D$15)</f>
        <v>24000</v>
      </c>
      <c r="I970" s="60">
        <f t="shared" si="140"/>
        <v>0.20122257612860006</v>
      </c>
      <c r="J970" s="58">
        <f>'S(t) modelling'!H962</f>
        <v>89.497563474260971</v>
      </c>
      <c r="K970" s="57">
        <f>MAX(0,$J970-Parameters!$C$13)*Parameters!$D$13</f>
        <v>1949.7563474260971</v>
      </c>
      <c r="L970" s="27">
        <f>MAX(0,$J970-Parameters!$C$14)*Parameters!$D$14</f>
        <v>949.75634742609714</v>
      </c>
      <c r="M970" s="58">
        <f>MAX(0,$J970-Parameters!$C$15)*Parameters!$D$15</f>
        <v>0</v>
      </c>
      <c r="N970" s="61">
        <f t="shared" si="142"/>
        <v>2899.5126948521943</v>
      </c>
      <c r="O970" s="59">
        <f>IF(K970=0,0,Parameters!$C$13*Parameters!$D$13)+IF(L970=0,0,Parameters!$C$14*Parameters!$D$14)+IF(M970=0,0,Parameters!$C$15*Parameters!$D$15)</f>
        <v>15000</v>
      </c>
      <c r="P970" s="60">
        <f t="shared" si="135"/>
        <v>0.19330084632347963</v>
      </c>
      <c r="R970" s="56">
        <f t="shared" si="136"/>
        <v>956</v>
      </c>
      <c r="S970" s="57">
        <f>MAX(0,$C970-Parameters!$C$16)*Parameters!$D$16</f>
        <v>609.78060902880031</v>
      </c>
      <c r="T970" s="58">
        <f>MAX(0,$C970-Parameters!$D$17)*Parameters!$D$17</f>
        <v>0</v>
      </c>
      <c r="U970" s="70">
        <f t="shared" si="143"/>
        <v>609.78060902880031</v>
      </c>
      <c r="V970" s="71">
        <f>IF(S970=0,0,Parameters!$C$16*Parameters!$D$16)+IF(T970=0,0,Parameters!$C$17*Parameters!$D$17)</f>
        <v>9000</v>
      </c>
      <c r="W970" s="60">
        <f t="shared" si="137"/>
        <v>6.7753401003200028E-2</v>
      </c>
      <c r="X970" s="57">
        <f>MAX(0,$J970-Parameters!$C$16)*Parameters!$D$16</f>
        <v>0</v>
      </c>
      <c r="Y970" s="27">
        <f>MAX(0,$J970-Parameters!$C$17)*Parameters!$D$17</f>
        <v>0</v>
      </c>
      <c r="Z970" s="72">
        <f t="shared" si="138"/>
        <v>0</v>
      </c>
      <c r="AA970" s="61">
        <f>IF(X970=0,0,Parameters!$C$16*Parameters!$D$16)+IF(Y970=0,0,Parameters!$C$17*Parameters!$D$17)</f>
        <v>0</v>
      </c>
      <c r="AB970" s="60">
        <f t="shared" si="139"/>
        <v>0</v>
      </c>
    </row>
    <row r="971" spans="2:28" x14ac:dyDescent="0.3">
      <c r="B971" s="56">
        <f>'S(t) modelling'!A963</f>
        <v>957</v>
      </c>
      <c r="C971" s="57">
        <f>'S(t) modelling'!E963</f>
        <v>117.561673547571</v>
      </c>
      <c r="D971" s="57">
        <f>MAX(0,$C971-Parameters!$C$13)*Parameters!$D$13</f>
        <v>4756.1673547571008</v>
      </c>
      <c r="E971" s="27">
        <f>MAX(0,$C971-Parameters!$C$14)*Parameters!$D$14</f>
        <v>3756.1673547571004</v>
      </c>
      <c r="F971" s="58">
        <f>MAX(0,$C971-Parameters!$C$15)*Parameters!$D$15</f>
        <v>2756.1673547571004</v>
      </c>
      <c r="G971" s="59">
        <f t="shared" si="141"/>
        <v>11268.502064271303</v>
      </c>
      <c r="H971" s="59">
        <f>IF(D971=0,0,Parameters!$C$13*Parameters!$D$13)+IF(E971=0,0,Parameters!$C$14*Parameters!$D$14)+IF(F971=0,0,Parameters!$C$15*Parameters!$D$15)</f>
        <v>24000</v>
      </c>
      <c r="I971" s="60">
        <f t="shared" si="140"/>
        <v>0.46952091934463758</v>
      </c>
      <c r="J971" s="58">
        <f>'S(t) modelling'!H963</f>
        <v>114.28378491663939</v>
      </c>
      <c r="K971" s="57">
        <f>MAX(0,$J971-Parameters!$C$13)*Parameters!$D$13</f>
        <v>4428.3784916639388</v>
      </c>
      <c r="L971" s="27">
        <f>MAX(0,$J971-Parameters!$C$14)*Parameters!$D$14</f>
        <v>3428.3784916639393</v>
      </c>
      <c r="M971" s="58">
        <f>MAX(0,$J971-Parameters!$C$15)*Parameters!$D$15</f>
        <v>2428.3784916639393</v>
      </c>
      <c r="N971" s="61">
        <f t="shared" si="142"/>
        <v>10285.135474991817</v>
      </c>
      <c r="O971" s="59">
        <f>IF(K971=0,0,Parameters!$C$13*Parameters!$D$13)+IF(L971=0,0,Parameters!$C$14*Parameters!$D$14)+IF(M971=0,0,Parameters!$C$15*Parameters!$D$15)</f>
        <v>24000</v>
      </c>
      <c r="P971" s="60">
        <f t="shared" si="135"/>
        <v>0.42854731145799241</v>
      </c>
      <c r="R971" s="56">
        <f t="shared" si="136"/>
        <v>957</v>
      </c>
      <c r="S971" s="57">
        <f>MAX(0,$C971-Parameters!$C$16)*Parameters!$D$16</f>
        <v>2756.1673547571004</v>
      </c>
      <c r="T971" s="58">
        <f>MAX(0,$C971-Parameters!$D$17)*Parameters!$D$17</f>
        <v>1756.1673547571004</v>
      </c>
      <c r="U971" s="70">
        <f t="shared" si="143"/>
        <v>4512.3347095142008</v>
      </c>
      <c r="V971" s="71">
        <f>IF(S971=0,0,Parameters!$C$16*Parameters!$D$16)+IF(T971=0,0,Parameters!$C$17*Parameters!$D$17)</f>
        <v>19000</v>
      </c>
      <c r="W971" s="60">
        <f t="shared" si="137"/>
        <v>0.2374913005007474</v>
      </c>
      <c r="X971" s="57">
        <f>MAX(0,$J971-Parameters!$C$16)*Parameters!$D$16</f>
        <v>2428.3784916639393</v>
      </c>
      <c r="Y971" s="27">
        <f>MAX(0,$J971-Parameters!$C$17)*Parameters!$D$17</f>
        <v>1428.378491663939</v>
      </c>
      <c r="Z971" s="72">
        <f t="shared" si="138"/>
        <v>3856.7569833278785</v>
      </c>
      <c r="AA971" s="61">
        <f>IF(X971=0,0,Parameters!$C$16*Parameters!$D$16)+IF(Y971=0,0,Parameters!$C$17*Parameters!$D$17)</f>
        <v>19000</v>
      </c>
      <c r="AB971" s="60">
        <f t="shared" si="139"/>
        <v>0.20298720964883571</v>
      </c>
    </row>
    <row r="972" spans="2:28" x14ac:dyDescent="0.3">
      <c r="B972" s="56">
        <f>'S(t) modelling'!A964</f>
        <v>958</v>
      </c>
      <c r="C972" s="57">
        <f>'S(t) modelling'!E964</f>
        <v>91.845038346067398</v>
      </c>
      <c r="D972" s="57">
        <f>MAX(0,$C972-Parameters!$C$13)*Parameters!$D$13</f>
        <v>2184.5038346067399</v>
      </c>
      <c r="E972" s="27">
        <f>MAX(0,$C972-Parameters!$C$14)*Parameters!$D$14</f>
        <v>1184.5038346067397</v>
      </c>
      <c r="F972" s="58">
        <f>MAX(0,$C972-Parameters!$C$15)*Parameters!$D$15</f>
        <v>184.50383460673976</v>
      </c>
      <c r="G972" s="59">
        <f t="shared" si="141"/>
        <v>3553.5115038202198</v>
      </c>
      <c r="H972" s="59">
        <f>IF(D972=0,0,Parameters!$C$13*Parameters!$D$13)+IF(E972=0,0,Parameters!$C$14*Parameters!$D$14)+IF(F972=0,0,Parameters!$C$15*Parameters!$D$15)</f>
        <v>24000</v>
      </c>
      <c r="I972" s="60">
        <f t="shared" si="140"/>
        <v>0.1480629793258425</v>
      </c>
      <c r="J972" s="58">
        <f>'S(t) modelling'!H964</f>
        <v>93.771913973332133</v>
      </c>
      <c r="K972" s="57">
        <f>MAX(0,$J972-Parameters!$C$13)*Parameters!$D$13</f>
        <v>2377.1913973332134</v>
      </c>
      <c r="L972" s="27">
        <f>MAX(0,$J972-Parameters!$C$14)*Parameters!$D$14</f>
        <v>1377.1913973332132</v>
      </c>
      <c r="M972" s="58">
        <f>MAX(0,$J972-Parameters!$C$15)*Parameters!$D$15</f>
        <v>377.19139733321327</v>
      </c>
      <c r="N972" s="61">
        <f t="shared" si="142"/>
        <v>4131.5741919996399</v>
      </c>
      <c r="O972" s="59">
        <f>IF(K972=0,0,Parameters!$C$13*Parameters!$D$13)+IF(L972=0,0,Parameters!$C$14*Parameters!$D$14)+IF(M972=0,0,Parameters!$C$15*Parameters!$D$15)</f>
        <v>24000</v>
      </c>
      <c r="P972" s="60">
        <f t="shared" si="135"/>
        <v>0.17214892466665166</v>
      </c>
      <c r="R972" s="56">
        <f t="shared" si="136"/>
        <v>958</v>
      </c>
      <c r="S972" s="57">
        <f>MAX(0,$C972-Parameters!$C$16)*Parameters!$D$16</f>
        <v>184.50383460673976</v>
      </c>
      <c r="T972" s="58">
        <f>MAX(0,$C972-Parameters!$D$17)*Parameters!$D$17</f>
        <v>0</v>
      </c>
      <c r="U972" s="70">
        <f t="shared" si="143"/>
        <v>184.50383460673976</v>
      </c>
      <c r="V972" s="71">
        <f>IF(S972=0,0,Parameters!$C$16*Parameters!$D$16)+IF(T972=0,0,Parameters!$C$17*Parameters!$D$17)</f>
        <v>9000</v>
      </c>
      <c r="W972" s="60">
        <f t="shared" si="137"/>
        <v>2.050042606741553E-2</v>
      </c>
      <c r="X972" s="57">
        <f>MAX(0,$J972-Parameters!$C$16)*Parameters!$D$16</f>
        <v>377.19139733321327</v>
      </c>
      <c r="Y972" s="27">
        <f>MAX(0,$J972-Parameters!$C$17)*Parameters!$D$17</f>
        <v>0</v>
      </c>
      <c r="Z972" s="72">
        <f t="shared" si="138"/>
        <v>377.19139733321327</v>
      </c>
      <c r="AA972" s="61">
        <f>IF(X972=0,0,Parameters!$C$16*Parameters!$D$16)+IF(Y972=0,0,Parameters!$C$17*Parameters!$D$17)</f>
        <v>9000</v>
      </c>
      <c r="AB972" s="60">
        <f t="shared" si="139"/>
        <v>4.1910155259245921E-2</v>
      </c>
    </row>
    <row r="973" spans="2:28" x14ac:dyDescent="0.3">
      <c r="B973" s="56">
        <f>'S(t) modelling'!A965</f>
        <v>959</v>
      </c>
      <c r="C973" s="57">
        <f>'S(t) modelling'!E965</f>
        <v>116.68611057404597</v>
      </c>
      <c r="D973" s="57">
        <f>MAX(0,$C973-Parameters!$C$13)*Parameters!$D$13</f>
        <v>4668.611057404597</v>
      </c>
      <c r="E973" s="27">
        <f>MAX(0,$C973-Parameters!$C$14)*Parameters!$D$14</f>
        <v>3668.611057404597</v>
      </c>
      <c r="F973" s="58">
        <f>MAX(0,$C973-Parameters!$C$15)*Parameters!$D$15</f>
        <v>2668.611057404597</v>
      </c>
      <c r="G973" s="59">
        <f t="shared" si="141"/>
        <v>11005.833172213792</v>
      </c>
      <c r="H973" s="59">
        <f>IF(D973=0,0,Parameters!$C$13*Parameters!$D$13)+IF(E973=0,0,Parameters!$C$14*Parameters!$D$14)+IF(F973=0,0,Parameters!$C$15*Parameters!$D$15)</f>
        <v>24000</v>
      </c>
      <c r="I973" s="60">
        <f t="shared" si="140"/>
        <v>0.45857638217557467</v>
      </c>
      <c r="J973" s="58">
        <f>'S(t) modelling'!H965</f>
        <v>128.20030593040903</v>
      </c>
      <c r="K973" s="57">
        <f>MAX(0,$J973-Parameters!$C$13)*Parameters!$D$13</f>
        <v>5820.0305930409031</v>
      </c>
      <c r="L973" s="27">
        <f>MAX(0,$J973-Parameters!$C$14)*Parameters!$D$14</f>
        <v>4820.0305930409031</v>
      </c>
      <c r="M973" s="58">
        <f>MAX(0,$J973-Parameters!$C$15)*Parameters!$D$15</f>
        <v>3820.0305930409031</v>
      </c>
      <c r="N973" s="61">
        <f t="shared" si="142"/>
        <v>14460.091779122709</v>
      </c>
      <c r="O973" s="59">
        <f>IF(K973=0,0,Parameters!$C$13*Parameters!$D$13)+IF(L973=0,0,Parameters!$C$14*Parameters!$D$14)+IF(M973=0,0,Parameters!$C$15*Parameters!$D$15)</f>
        <v>24000</v>
      </c>
      <c r="P973" s="60">
        <f t="shared" si="135"/>
        <v>0.60250382413011294</v>
      </c>
      <c r="R973" s="56">
        <f t="shared" si="136"/>
        <v>959</v>
      </c>
      <c r="S973" s="57">
        <f>MAX(0,$C973-Parameters!$C$16)*Parameters!$D$16</f>
        <v>2668.611057404597</v>
      </c>
      <c r="T973" s="58">
        <f>MAX(0,$C973-Parameters!$D$17)*Parameters!$D$17</f>
        <v>1668.611057404597</v>
      </c>
      <c r="U973" s="70">
        <f t="shared" si="143"/>
        <v>4337.222114809194</v>
      </c>
      <c r="V973" s="71">
        <f>IF(S973=0,0,Parameters!$C$16*Parameters!$D$16)+IF(T973=0,0,Parameters!$C$17*Parameters!$D$17)</f>
        <v>19000</v>
      </c>
      <c r="W973" s="60">
        <f t="shared" si="137"/>
        <v>0.22827484814785232</v>
      </c>
      <c r="X973" s="57">
        <f>MAX(0,$J973-Parameters!$C$16)*Parameters!$D$16</f>
        <v>3820.0305930409031</v>
      </c>
      <c r="Y973" s="27">
        <f>MAX(0,$J973-Parameters!$C$17)*Parameters!$D$17</f>
        <v>2820.0305930409031</v>
      </c>
      <c r="Z973" s="72">
        <f t="shared" si="138"/>
        <v>6640.0611860818062</v>
      </c>
      <c r="AA973" s="61">
        <f>IF(X973=0,0,Parameters!$C$16*Parameters!$D$16)+IF(Y973=0,0,Parameters!$C$17*Parameters!$D$17)</f>
        <v>19000</v>
      </c>
      <c r="AB973" s="60">
        <f t="shared" si="139"/>
        <v>0.34947690453062136</v>
      </c>
    </row>
    <row r="974" spans="2:28" x14ac:dyDescent="0.3">
      <c r="B974" s="56">
        <f>'S(t) modelling'!A966</f>
        <v>960</v>
      </c>
      <c r="C974" s="57">
        <f>'S(t) modelling'!E966</f>
        <v>107.5634620877497</v>
      </c>
      <c r="D974" s="57">
        <f>MAX(0,$C974-Parameters!$C$13)*Parameters!$D$13</f>
        <v>3756.3462087749699</v>
      </c>
      <c r="E974" s="27">
        <f>MAX(0,$C974-Parameters!$C$14)*Parameters!$D$14</f>
        <v>2756.3462087749699</v>
      </c>
      <c r="F974" s="58">
        <f>MAX(0,$C974-Parameters!$C$15)*Parameters!$D$15</f>
        <v>1756.3462087749699</v>
      </c>
      <c r="G974" s="59">
        <f t="shared" si="141"/>
        <v>8269.0386263249093</v>
      </c>
      <c r="H974" s="59">
        <f>IF(D974=0,0,Parameters!$C$13*Parameters!$D$13)+IF(E974=0,0,Parameters!$C$14*Parameters!$D$14)+IF(F974=0,0,Parameters!$C$15*Parameters!$D$15)</f>
        <v>24000</v>
      </c>
      <c r="I974" s="60">
        <f t="shared" si="140"/>
        <v>0.34454327609687124</v>
      </c>
      <c r="J974" s="58">
        <f>'S(t) modelling'!H966</f>
        <v>107.54715831343945</v>
      </c>
      <c r="K974" s="57">
        <f>MAX(0,$J974-Parameters!$C$13)*Parameters!$D$13</f>
        <v>3754.7158313439454</v>
      </c>
      <c r="L974" s="27">
        <f>MAX(0,$J974-Parameters!$C$14)*Parameters!$D$14</f>
        <v>2754.7158313439454</v>
      </c>
      <c r="M974" s="58">
        <f>MAX(0,$J974-Parameters!$C$15)*Parameters!$D$15</f>
        <v>1754.7158313439454</v>
      </c>
      <c r="N974" s="61">
        <f t="shared" si="142"/>
        <v>8264.1474940318367</v>
      </c>
      <c r="O974" s="59">
        <f>IF(K974=0,0,Parameters!$C$13*Parameters!$D$13)+IF(L974=0,0,Parameters!$C$14*Parameters!$D$14)+IF(M974=0,0,Parameters!$C$15*Parameters!$D$15)</f>
        <v>24000</v>
      </c>
      <c r="P974" s="60">
        <f t="shared" si="135"/>
        <v>0.34433947891799321</v>
      </c>
      <c r="R974" s="56">
        <f t="shared" si="136"/>
        <v>960</v>
      </c>
      <c r="S974" s="57">
        <f>MAX(0,$C974-Parameters!$C$16)*Parameters!$D$16</f>
        <v>1756.3462087749699</v>
      </c>
      <c r="T974" s="58">
        <f>MAX(0,$C974-Parameters!$D$17)*Parameters!$D$17</f>
        <v>756.34620877496991</v>
      </c>
      <c r="U974" s="70">
        <f t="shared" si="143"/>
        <v>2512.6924175499398</v>
      </c>
      <c r="V974" s="71">
        <f>IF(S974=0,0,Parameters!$C$16*Parameters!$D$16)+IF(T974=0,0,Parameters!$C$17*Parameters!$D$17)</f>
        <v>19000</v>
      </c>
      <c r="W974" s="60">
        <f t="shared" si="137"/>
        <v>0.13224696934473368</v>
      </c>
      <c r="X974" s="57">
        <f>MAX(0,$J974-Parameters!$C$16)*Parameters!$D$16</f>
        <v>1754.7158313439454</v>
      </c>
      <c r="Y974" s="27">
        <f>MAX(0,$J974-Parameters!$C$17)*Parameters!$D$17</f>
        <v>754.71583134394541</v>
      </c>
      <c r="Z974" s="72">
        <f t="shared" si="138"/>
        <v>2509.4316626878908</v>
      </c>
      <c r="AA974" s="61">
        <f>IF(X974=0,0,Parameters!$C$16*Parameters!$D$16)+IF(Y974=0,0,Parameters!$C$17*Parameters!$D$17)</f>
        <v>19000</v>
      </c>
      <c r="AB974" s="60">
        <f t="shared" si="139"/>
        <v>0.13207535066778373</v>
      </c>
    </row>
    <row r="975" spans="2:28" x14ac:dyDescent="0.3">
      <c r="B975" s="56">
        <f>'S(t) modelling'!A967</f>
        <v>961</v>
      </c>
      <c r="C975" s="57">
        <f>'S(t) modelling'!E967</f>
        <v>97.119603236754429</v>
      </c>
      <c r="D975" s="57">
        <f>MAX(0,$C975-Parameters!$C$13)*Parameters!$D$13</f>
        <v>2711.9603236754429</v>
      </c>
      <c r="E975" s="27">
        <f>MAX(0,$C975-Parameters!$C$14)*Parameters!$D$14</f>
        <v>1711.9603236754429</v>
      </c>
      <c r="F975" s="58">
        <f>MAX(0,$C975-Parameters!$C$15)*Parameters!$D$15</f>
        <v>711.96032367544285</v>
      </c>
      <c r="G975" s="59">
        <f t="shared" si="141"/>
        <v>5135.8809710263286</v>
      </c>
      <c r="H975" s="59">
        <f>IF(D975=0,0,Parameters!$C$13*Parameters!$D$13)+IF(E975=0,0,Parameters!$C$14*Parameters!$D$14)+IF(F975=0,0,Parameters!$C$15*Parameters!$D$15)</f>
        <v>24000</v>
      </c>
      <c r="I975" s="60">
        <f t="shared" si="140"/>
        <v>0.21399504045943035</v>
      </c>
      <c r="J975" s="58">
        <f>'S(t) modelling'!H967</f>
        <v>99.214113954836378</v>
      </c>
      <c r="K975" s="57">
        <f>MAX(0,$J975-Parameters!$C$13)*Parameters!$D$13</f>
        <v>2921.411395483638</v>
      </c>
      <c r="L975" s="27">
        <f>MAX(0,$J975-Parameters!$C$14)*Parameters!$D$14</f>
        <v>1921.4113954836378</v>
      </c>
      <c r="M975" s="58">
        <f>MAX(0,$J975-Parameters!$C$15)*Parameters!$D$15</f>
        <v>921.41139548363776</v>
      </c>
      <c r="N975" s="61">
        <f t="shared" si="142"/>
        <v>5764.2341864509135</v>
      </c>
      <c r="O975" s="59">
        <f>IF(K975=0,0,Parameters!$C$13*Parameters!$D$13)+IF(L975=0,0,Parameters!$C$14*Parameters!$D$14)+IF(M975=0,0,Parameters!$C$15*Parameters!$D$15)</f>
        <v>24000</v>
      </c>
      <c r="P975" s="60">
        <f t="shared" ref="P975:P1014" si="144">IF(O975=0,0,N975/O975)</f>
        <v>0.24017642443545473</v>
      </c>
      <c r="R975" s="56">
        <f t="shared" ref="R975:R1014" si="145">B975</f>
        <v>961</v>
      </c>
      <c r="S975" s="57">
        <f>MAX(0,$C975-Parameters!$C$16)*Parameters!$D$16</f>
        <v>711.96032367544285</v>
      </c>
      <c r="T975" s="58">
        <f>MAX(0,$C975-Parameters!$D$17)*Parameters!$D$17</f>
        <v>0</v>
      </c>
      <c r="U975" s="70">
        <f t="shared" si="143"/>
        <v>711.96032367544285</v>
      </c>
      <c r="V975" s="71">
        <f>IF(S975=0,0,Parameters!$C$16*Parameters!$D$16)+IF(T975=0,0,Parameters!$C$17*Parameters!$D$17)</f>
        <v>9000</v>
      </c>
      <c r="W975" s="60">
        <f t="shared" ref="W975:W1014" si="146">IF(U975=0,0,U975/V975)</f>
        <v>7.9106702630604764E-2</v>
      </c>
      <c r="X975" s="57">
        <f>MAX(0,$J975-Parameters!$C$16)*Parameters!$D$16</f>
        <v>921.41139548363776</v>
      </c>
      <c r="Y975" s="27">
        <f>MAX(0,$J975-Parameters!$C$17)*Parameters!$D$17</f>
        <v>0</v>
      </c>
      <c r="Z975" s="72">
        <f t="shared" ref="Z975:Z1014" si="147">SUM(X975:Y975)</f>
        <v>921.41139548363776</v>
      </c>
      <c r="AA975" s="61">
        <f>IF(X975=0,0,Parameters!$C$16*Parameters!$D$16)+IF(Y975=0,0,Parameters!$C$17*Parameters!$D$17)</f>
        <v>9000</v>
      </c>
      <c r="AB975" s="60">
        <f t="shared" ref="AB975:AB1014" si="148">IF(Z975=0,0,Z975/AA975)</f>
        <v>0.10237904394262642</v>
      </c>
    </row>
    <row r="976" spans="2:28" x14ac:dyDescent="0.3">
      <c r="B976" s="56">
        <f>'S(t) modelling'!A968</f>
        <v>962</v>
      </c>
      <c r="C976" s="57">
        <f>'S(t) modelling'!E968</f>
        <v>95.086898267359331</v>
      </c>
      <c r="D976" s="57">
        <f>MAX(0,$C976-Parameters!$C$13)*Parameters!$D$13</f>
        <v>2508.6898267359329</v>
      </c>
      <c r="E976" s="27">
        <f>MAX(0,$C976-Parameters!$C$14)*Parameters!$D$14</f>
        <v>1508.6898267359331</v>
      </c>
      <c r="F976" s="58">
        <f>MAX(0,$C976-Parameters!$C$15)*Parameters!$D$15</f>
        <v>508.68982673593308</v>
      </c>
      <c r="G976" s="59">
        <f t="shared" si="141"/>
        <v>4526.0694802077987</v>
      </c>
      <c r="H976" s="59">
        <f>IF(D976=0,0,Parameters!$C$13*Parameters!$D$13)+IF(E976=0,0,Parameters!$C$14*Parameters!$D$14)+IF(F976=0,0,Parameters!$C$15*Parameters!$D$15)</f>
        <v>24000</v>
      </c>
      <c r="I976" s="60">
        <f t="shared" ref="I976:I1014" si="149">IF(H976=0,0,G976/H976)</f>
        <v>0.18858622834199162</v>
      </c>
      <c r="J976" s="58">
        <f>'S(t) modelling'!H968</f>
        <v>107.42084444422872</v>
      </c>
      <c r="K976" s="57">
        <f>MAX(0,$J976-Parameters!$C$13)*Parameters!$D$13</f>
        <v>3742.0844444228719</v>
      </c>
      <c r="L976" s="27">
        <f>MAX(0,$J976-Parameters!$C$14)*Parameters!$D$14</f>
        <v>2742.0844444228719</v>
      </c>
      <c r="M976" s="58">
        <f>MAX(0,$J976-Parameters!$C$15)*Parameters!$D$15</f>
        <v>1742.0844444228719</v>
      </c>
      <c r="N976" s="61">
        <f t="shared" si="142"/>
        <v>8226.2533332686162</v>
      </c>
      <c r="O976" s="59">
        <f>IF(K976=0,0,Parameters!$C$13*Parameters!$D$13)+IF(L976=0,0,Parameters!$C$14*Parameters!$D$14)+IF(M976=0,0,Parameters!$C$15*Parameters!$D$15)</f>
        <v>24000</v>
      </c>
      <c r="P976" s="60">
        <f t="shared" si="144"/>
        <v>0.342760555552859</v>
      </c>
      <c r="R976" s="56">
        <f t="shared" si="145"/>
        <v>962</v>
      </c>
      <c r="S976" s="57">
        <f>MAX(0,$C976-Parameters!$C$16)*Parameters!$D$16</f>
        <v>508.68982673593308</v>
      </c>
      <c r="T976" s="58">
        <f>MAX(0,$C976-Parameters!$D$17)*Parameters!$D$17</f>
        <v>0</v>
      </c>
      <c r="U976" s="70">
        <f t="shared" si="143"/>
        <v>508.68982673593308</v>
      </c>
      <c r="V976" s="71">
        <f>IF(S976=0,0,Parameters!$C$16*Parameters!$D$16)+IF(T976=0,0,Parameters!$C$17*Parameters!$D$17)</f>
        <v>9000</v>
      </c>
      <c r="W976" s="60">
        <f t="shared" si="146"/>
        <v>5.6521091859548123E-2</v>
      </c>
      <c r="X976" s="57">
        <f>MAX(0,$J976-Parameters!$C$16)*Parameters!$D$16</f>
        <v>1742.0844444228719</v>
      </c>
      <c r="Y976" s="27">
        <f>MAX(0,$J976-Parameters!$C$17)*Parameters!$D$17</f>
        <v>742.08444442287202</v>
      </c>
      <c r="Z976" s="72">
        <f t="shared" si="147"/>
        <v>2484.1688888457438</v>
      </c>
      <c r="AA976" s="61">
        <f>IF(X976=0,0,Parameters!$C$16*Parameters!$D$16)+IF(Y976=0,0,Parameters!$C$17*Parameters!$D$17)</f>
        <v>19000</v>
      </c>
      <c r="AB976" s="60">
        <f t="shared" si="148"/>
        <v>0.13074573099188125</v>
      </c>
    </row>
    <row r="977" spans="2:28" x14ac:dyDescent="0.3">
      <c r="B977" s="56">
        <f>'S(t) modelling'!A969</f>
        <v>963</v>
      </c>
      <c r="C977" s="57">
        <f>'S(t) modelling'!E969</f>
        <v>102.0775254170901</v>
      </c>
      <c r="D977" s="57">
        <f>MAX(0,$C977-Parameters!$C$13)*Parameters!$D$13</f>
        <v>3207.7525417090101</v>
      </c>
      <c r="E977" s="27">
        <f>MAX(0,$C977-Parameters!$C$14)*Parameters!$D$14</f>
        <v>2207.7525417090101</v>
      </c>
      <c r="F977" s="58">
        <f>MAX(0,$C977-Parameters!$C$15)*Parameters!$D$15</f>
        <v>1207.7525417090101</v>
      </c>
      <c r="G977" s="59">
        <f t="shared" si="141"/>
        <v>6623.2576251270302</v>
      </c>
      <c r="H977" s="59">
        <f>IF(D977=0,0,Parameters!$C$13*Parameters!$D$13)+IF(E977=0,0,Parameters!$C$14*Parameters!$D$14)+IF(F977=0,0,Parameters!$C$15*Parameters!$D$15)</f>
        <v>24000</v>
      </c>
      <c r="I977" s="60">
        <f t="shared" si="149"/>
        <v>0.27596906771362628</v>
      </c>
      <c r="J977" s="58">
        <f>'S(t) modelling'!H969</f>
        <v>93.226554933851176</v>
      </c>
      <c r="K977" s="57">
        <f>MAX(0,$J977-Parameters!$C$13)*Parameters!$D$13</f>
        <v>2322.6554933851176</v>
      </c>
      <c r="L977" s="27">
        <f>MAX(0,$J977-Parameters!$C$14)*Parameters!$D$14</f>
        <v>1322.6554933851176</v>
      </c>
      <c r="M977" s="58">
        <f>MAX(0,$J977-Parameters!$C$15)*Parameters!$D$15</f>
        <v>322.65549338511761</v>
      </c>
      <c r="N977" s="61">
        <f t="shared" si="142"/>
        <v>3967.9664801553527</v>
      </c>
      <c r="O977" s="59">
        <f>IF(K977=0,0,Parameters!$C$13*Parameters!$D$13)+IF(L977=0,0,Parameters!$C$14*Parameters!$D$14)+IF(M977=0,0,Parameters!$C$15*Parameters!$D$15)</f>
        <v>24000</v>
      </c>
      <c r="P977" s="60">
        <f t="shared" si="144"/>
        <v>0.1653319366731397</v>
      </c>
      <c r="R977" s="56">
        <f t="shared" si="145"/>
        <v>963</v>
      </c>
      <c r="S977" s="57">
        <f>MAX(0,$C977-Parameters!$C$16)*Parameters!$D$16</f>
        <v>1207.7525417090101</v>
      </c>
      <c r="T977" s="58">
        <f>MAX(0,$C977-Parameters!$D$17)*Parameters!$D$17</f>
        <v>207.75254170901007</v>
      </c>
      <c r="U977" s="70">
        <f t="shared" si="143"/>
        <v>1415.5050834180201</v>
      </c>
      <c r="V977" s="71">
        <f>IF(S977=0,0,Parameters!$C$16*Parameters!$D$16)+IF(T977=0,0,Parameters!$C$17*Parameters!$D$17)</f>
        <v>19000</v>
      </c>
      <c r="W977" s="60">
        <f t="shared" si="146"/>
        <v>7.4500267548316845E-2</v>
      </c>
      <c r="X977" s="57">
        <f>MAX(0,$J977-Parameters!$C$16)*Parameters!$D$16</f>
        <v>322.65549338511761</v>
      </c>
      <c r="Y977" s="27">
        <f>MAX(0,$J977-Parameters!$C$17)*Parameters!$D$17</f>
        <v>0</v>
      </c>
      <c r="Z977" s="72">
        <f t="shared" si="147"/>
        <v>322.65549338511761</v>
      </c>
      <c r="AA977" s="61">
        <f>IF(X977=0,0,Parameters!$C$16*Parameters!$D$16)+IF(Y977=0,0,Parameters!$C$17*Parameters!$D$17)</f>
        <v>9000</v>
      </c>
      <c r="AB977" s="60">
        <f t="shared" si="148"/>
        <v>3.5850610376124178E-2</v>
      </c>
    </row>
    <row r="978" spans="2:28" x14ac:dyDescent="0.3">
      <c r="B978" s="56">
        <f>'S(t) modelling'!A970</f>
        <v>964</v>
      </c>
      <c r="C978" s="57">
        <f>'S(t) modelling'!E970</f>
        <v>99.168814926679246</v>
      </c>
      <c r="D978" s="57">
        <f>MAX(0,$C978-Parameters!$C$13)*Parameters!$D$13</f>
        <v>2916.8814926679247</v>
      </c>
      <c r="E978" s="27">
        <f>MAX(0,$C978-Parameters!$C$14)*Parameters!$D$14</f>
        <v>1916.8814926679247</v>
      </c>
      <c r="F978" s="58">
        <f>MAX(0,$C978-Parameters!$C$15)*Parameters!$D$15</f>
        <v>916.8814926679247</v>
      </c>
      <c r="G978" s="59">
        <f t="shared" si="141"/>
        <v>5750.6444780037746</v>
      </c>
      <c r="H978" s="59">
        <f>IF(D978=0,0,Parameters!$C$13*Parameters!$D$13)+IF(E978=0,0,Parameters!$C$14*Parameters!$D$14)+IF(F978=0,0,Parameters!$C$15*Parameters!$D$15)</f>
        <v>24000</v>
      </c>
      <c r="I978" s="60">
        <f t="shared" si="149"/>
        <v>0.23961018658349062</v>
      </c>
      <c r="J978" s="58">
        <f>'S(t) modelling'!H970</f>
        <v>89.787407309550005</v>
      </c>
      <c r="K978" s="57">
        <f>MAX(0,$J978-Parameters!$C$13)*Parameters!$D$13</f>
        <v>1978.7407309550006</v>
      </c>
      <c r="L978" s="27">
        <f>MAX(0,$J978-Parameters!$C$14)*Parameters!$D$14</f>
        <v>978.74073095500057</v>
      </c>
      <c r="M978" s="58">
        <f>MAX(0,$J978-Parameters!$C$15)*Parameters!$D$15</f>
        <v>0</v>
      </c>
      <c r="N978" s="61">
        <f t="shared" si="142"/>
        <v>2957.4814619100011</v>
      </c>
      <c r="O978" s="59">
        <f>IF(K978=0,0,Parameters!$C$13*Parameters!$D$13)+IF(L978=0,0,Parameters!$C$14*Parameters!$D$14)+IF(M978=0,0,Parameters!$C$15*Parameters!$D$15)</f>
        <v>15000</v>
      </c>
      <c r="P978" s="60">
        <f t="shared" si="144"/>
        <v>0.19716543079400006</v>
      </c>
      <c r="R978" s="56">
        <f t="shared" si="145"/>
        <v>964</v>
      </c>
      <c r="S978" s="57">
        <f>MAX(0,$C978-Parameters!$C$16)*Parameters!$D$16</f>
        <v>916.8814926679247</v>
      </c>
      <c r="T978" s="58">
        <f>MAX(0,$C978-Parameters!$D$17)*Parameters!$D$17</f>
        <v>0</v>
      </c>
      <c r="U978" s="70">
        <f t="shared" si="143"/>
        <v>916.8814926679247</v>
      </c>
      <c r="V978" s="71">
        <f>IF(S978=0,0,Parameters!$C$16*Parameters!$D$16)+IF(T978=0,0,Parameters!$C$17*Parameters!$D$17)</f>
        <v>9000</v>
      </c>
      <c r="W978" s="60">
        <f t="shared" si="146"/>
        <v>0.10187572140754719</v>
      </c>
      <c r="X978" s="57">
        <f>MAX(0,$J978-Parameters!$C$16)*Parameters!$D$16</f>
        <v>0</v>
      </c>
      <c r="Y978" s="27">
        <f>MAX(0,$J978-Parameters!$C$17)*Parameters!$D$17</f>
        <v>0</v>
      </c>
      <c r="Z978" s="72">
        <f t="shared" si="147"/>
        <v>0</v>
      </c>
      <c r="AA978" s="61">
        <f>IF(X978=0,0,Parameters!$C$16*Parameters!$D$16)+IF(Y978=0,0,Parameters!$C$17*Parameters!$D$17)</f>
        <v>0</v>
      </c>
      <c r="AB978" s="60">
        <f t="shared" si="148"/>
        <v>0</v>
      </c>
    </row>
    <row r="979" spans="2:28" x14ac:dyDescent="0.3">
      <c r="B979" s="56">
        <f>'S(t) modelling'!A971</f>
        <v>965</v>
      </c>
      <c r="C979" s="57">
        <f>'S(t) modelling'!E971</f>
        <v>115.08652963703268</v>
      </c>
      <c r="D979" s="57">
        <f>MAX(0,$C979-Parameters!$C$13)*Parameters!$D$13</f>
        <v>4508.6529637032681</v>
      </c>
      <c r="E979" s="27">
        <f>MAX(0,$C979-Parameters!$C$14)*Parameters!$D$14</f>
        <v>3508.6529637032681</v>
      </c>
      <c r="F979" s="58">
        <f>MAX(0,$C979-Parameters!$C$15)*Parameters!$D$15</f>
        <v>2508.6529637032681</v>
      </c>
      <c r="G979" s="59">
        <f t="shared" si="141"/>
        <v>10525.958891109804</v>
      </c>
      <c r="H979" s="59">
        <f>IF(D979=0,0,Parameters!$C$13*Parameters!$D$13)+IF(E979=0,0,Parameters!$C$14*Parameters!$D$14)+IF(F979=0,0,Parameters!$C$15*Parameters!$D$15)</f>
        <v>24000</v>
      </c>
      <c r="I979" s="60">
        <f t="shared" si="149"/>
        <v>0.43858162046290849</v>
      </c>
      <c r="J979" s="58">
        <f>'S(t) modelling'!H971</f>
        <v>132.18174065603947</v>
      </c>
      <c r="K979" s="57">
        <f>MAX(0,$J979-Parameters!$C$13)*Parameters!$D$13</f>
        <v>6218.1740656039465</v>
      </c>
      <c r="L979" s="27">
        <f>MAX(0,$J979-Parameters!$C$14)*Parameters!$D$14</f>
        <v>5218.1740656039465</v>
      </c>
      <c r="M979" s="58">
        <f>MAX(0,$J979-Parameters!$C$15)*Parameters!$D$15</f>
        <v>4218.1740656039465</v>
      </c>
      <c r="N979" s="61">
        <f t="shared" si="142"/>
        <v>15654.522196811839</v>
      </c>
      <c r="O979" s="59">
        <f>IF(K979=0,0,Parameters!$C$13*Parameters!$D$13)+IF(L979=0,0,Parameters!$C$14*Parameters!$D$14)+IF(M979=0,0,Parameters!$C$15*Parameters!$D$15)</f>
        <v>24000</v>
      </c>
      <c r="P979" s="60">
        <f t="shared" si="144"/>
        <v>0.65227175820049332</v>
      </c>
      <c r="R979" s="56">
        <f t="shared" si="145"/>
        <v>965</v>
      </c>
      <c r="S979" s="57">
        <f>MAX(0,$C979-Parameters!$C$16)*Parameters!$D$16</f>
        <v>2508.6529637032681</v>
      </c>
      <c r="T979" s="58">
        <f>MAX(0,$C979-Parameters!$D$17)*Parameters!$D$17</f>
        <v>1508.6529637032684</v>
      </c>
      <c r="U979" s="70">
        <f t="shared" si="143"/>
        <v>4017.3059274065363</v>
      </c>
      <c r="V979" s="71">
        <f>IF(S979=0,0,Parameters!$C$16*Parameters!$D$16)+IF(T979=0,0,Parameters!$C$17*Parameters!$D$17)</f>
        <v>19000</v>
      </c>
      <c r="W979" s="60">
        <f t="shared" si="146"/>
        <v>0.21143715407402822</v>
      </c>
      <c r="X979" s="57">
        <f>MAX(0,$J979-Parameters!$C$16)*Parameters!$D$16</f>
        <v>4218.1740656039465</v>
      </c>
      <c r="Y979" s="27">
        <f>MAX(0,$J979-Parameters!$C$17)*Parameters!$D$17</f>
        <v>3218.1740656039465</v>
      </c>
      <c r="Z979" s="72">
        <f t="shared" si="147"/>
        <v>7436.3481312078929</v>
      </c>
      <c r="AA979" s="61">
        <f>IF(X979=0,0,Parameters!$C$16*Parameters!$D$16)+IF(Y979=0,0,Parameters!$C$17*Parameters!$D$17)</f>
        <v>19000</v>
      </c>
      <c r="AB979" s="60">
        <f t="shared" si="148"/>
        <v>0.39138674374778382</v>
      </c>
    </row>
    <row r="980" spans="2:28" x14ac:dyDescent="0.3">
      <c r="B980" s="56">
        <f>'S(t) modelling'!A972</f>
        <v>966</v>
      </c>
      <c r="C980" s="57">
        <f>'S(t) modelling'!E972</f>
        <v>90.403077678318397</v>
      </c>
      <c r="D980" s="57">
        <f>MAX(0,$C980-Parameters!$C$13)*Parameters!$D$13</f>
        <v>2040.3077678318396</v>
      </c>
      <c r="E980" s="27">
        <f>MAX(0,$C980-Parameters!$C$14)*Parameters!$D$14</f>
        <v>1040.3077678318396</v>
      </c>
      <c r="F980" s="58">
        <f>MAX(0,$C980-Parameters!$C$15)*Parameters!$D$15</f>
        <v>40.307767831839669</v>
      </c>
      <c r="G980" s="59">
        <f t="shared" si="141"/>
        <v>3120.9233034955187</v>
      </c>
      <c r="H980" s="59">
        <f>IF(D980=0,0,Parameters!$C$13*Parameters!$D$13)+IF(E980=0,0,Parameters!$C$14*Parameters!$D$14)+IF(F980=0,0,Parameters!$C$15*Parameters!$D$15)</f>
        <v>24000</v>
      </c>
      <c r="I980" s="60">
        <f t="shared" si="149"/>
        <v>0.13003847097897994</v>
      </c>
      <c r="J980" s="58">
        <f>'S(t) modelling'!H972</f>
        <v>88.225441921094998</v>
      </c>
      <c r="K980" s="57">
        <f>MAX(0,$J980-Parameters!$C$13)*Parameters!$D$13</f>
        <v>1822.5441921094998</v>
      </c>
      <c r="L980" s="27">
        <f>MAX(0,$J980-Parameters!$C$14)*Parameters!$D$14</f>
        <v>822.54419210949982</v>
      </c>
      <c r="M980" s="58">
        <f>MAX(0,$J980-Parameters!$C$15)*Parameters!$D$15</f>
        <v>0</v>
      </c>
      <c r="N980" s="61">
        <f t="shared" si="142"/>
        <v>2645.0883842189996</v>
      </c>
      <c r="O980" s="59">
        <f>IF(K980=0,0,Parameters!$C$13*Parameters!$D$13)+IF(L980=0,0,Parameters!$C$14*Parameters!$D$14)+IF(M980=0,0,Parameters!$C$15*Parameters!$D$15)</f>
        <v>15000</v>
      </c>
      <c r="P980" s="60">
        <f t="shared" si="144"/>
        <v>0.17633922561459997</v>
      </c>
      <c r="R980" s="56">
        <f t="shared" si="145"/>
        <v>966</v>
      </c>
      <c r="S980" s="57">
        <f>MAX(0,$C980-Parameters!$C$16)*Parameters!$D$16</f>
        <v>40.307767831839669</v>
      </c>
      <c r="T980" s="58">
        <f>MAX(0,$C980-Parameters!$D$17)*Parameters!$D$17</f>
        <v>0</v>
      </c>
      <c r="U980" s="70">
        <f t="shared" si="143"/>
        <v>40.307767831839669</v>
      </c>
      <c r="V980" s="71">
        <f>IF(S980=0,0,Parameters!$C$16*Parameters!$D$16)+IF(T980=0,0,Parameters!$C$17*Parameters!$D$17)</f>
        <v>9000</v>
      </c>
      <c r="W980" s="60">
        <f t="shared" si="146"/>
        <v>4.4786408702044075E-3</v>
      </c>
      <c r="X980" s="57">
        <f>MAX(0,$J980-Parameters!$C$16)*Parameters!$D$16</f>
        <v>0</v>
      </c>
      <c r="Y980" s="27">
        <f>MAX(0,$J980-Parameters!$C$17)*Parameters!$D$17</f>
        <v>0</v>
      </c>
      <c r="Z980" s="72">
        <f t="shared" si="147"/>
        <v>0</v>
      </c>
      <c r="AA980" s="61">
        <f>IF(X980=0,0,Parameters!$C$16*Parameters!$D$16)+IF(Y980=0,0,Parameters!$C$17*Parameters!$D$17)</f>
        <v>0</v>
      </c>
      <c r="AB980" s="60">
        <f t="shared" si="148"/>
        <v>0</v>
      </c>
    </row>
    <row r="981" spans="2:28" x14ac:dyDescent="0.3">
      <c r="B981" s="56">
        <f>'S(t) modelling'!A973</f>
        <v>967</v>
      </c>
      <c r="C981" s="57">
        <f>'S(t) modelling'!E973</f>
        <v>101.24585538350948</v>
      </c>
      <c r="D981" s="57">
        <f>MAX(0,$C981-Parameters!$C$13)*Parameters!$D$13</f>
        <v>3124.5855383509479</v>
      </c>
      <c r="E981" s="27">
        <f>MAX(0,$C981-Parameters!$C$14)*Parameters!$D$14</f>
        <v>2124.5855383509479</v>
      </c>
      <c r="F981" s="58">
        <f>MAX(0,$C981-Parameters!$C$15)*Parameters!$D$15</f>
        <v>1124.5855383509479</v>
      </c>
      <c r="G981" s="59">
        <f t="shared" si="141"/>
        <v>6373.7566150528437</v>
      </c>
      <c r="H981" s="59">
        <f>IF(D981=0,0,Parameters!$C$13*Parameters!$D$13)+IF(E981=0,0,Parameters!$C$14*Parameters!$D$14)+IF(F981=0,0,Parameters!$C$15*Parameters!$D$15)</f>
        <v>24000</v>
      </c>
      <c r="I981" s="60">
        <f t="shared" si="149"/>
        <v>0.2655731922938685</v>
      </c>
      <c r="J981" s="58">
        <f>'S(t) modelling'!H973</f>
        <v>107.23262278398234</v>
      </c>
      <c r="K981" s="57">
        <f>MAX(0,$J981-Parameters!$C$13)*Parameters!$D$13</f>
        <v>3723.2622783982338</v>
      </c>
      <c r="L981" s="27">
        <f>MAX(0,$J981-Parameters!$C$14)*Parameters!$D$14</f>
        <v>2723.2622783982338</v>
      </c>
      <c r="M981" s="58">
        <f>MAX(0,$J981-Parameters!$C$15)*Parameters!$D$15</f>
        <v>1723.2622783982335</v>
      </c>
      <c r="N981" s="61">
        <f t="shared" si="142"/>
        <v>8169.7868351947009</v>
      </c>
      <c r="O981" s="59">
        <f>IF(K981=0,0,Parameters!$C$13*Parameters!$D$13)+IF(L981=0,0,Parameters!$C$14*Parameters!$D$14)+IF(M981=0,0,Parameters!$C$15*Parameters!$D$15)</f>
        <v>24000</v>
      </c>
      <c r="P981" s="60">
        <f t="shared" si="144"/>
        <v>0.34040778479977918</v>
      </c>
      <c r="R981" s="56">
        <f t="shared" si="145"/>
        <v>967</v>
      </c>
      <c r="S981" s="57">
        <f>MAX(0,$C981-Parameters!$C$16)*Parameters!$D$16</f>
        <v>1124.5855383509479</v>
      </c>
      <c r="T981" s="58">
        <f>MAX(0,$C981-Parameters!$D$17)*Parameters!$D$17</f>
        <v>124.5855383509479</v>
      </c>
      <c r="U981" s="70">
        <f t="shared" si="143"/>
        <v>1249.1710767018958</v>
      </c>
      <c r="V981" s="71">
        <f>IF(S981=0,0,Parameters!$C$16*Parameters!$D$16)+IF(T981=0,0,Parameters!$C$17*Parameters!$D$17)</f>
        <v>19000</v>
      </c>
      <c r="W981" s="60">
        <f t="shared" si="146"/>
        <v>6.5745846142205036E-2</v>
      </c>
      <c r="X981" s="57">
        <f>MAX(0,$J981-Parameters!$C$16)*Parameters!$D$16</f>
        <v>1723.2622783982335</v>
      </c>
      <c r="Y981" s="27">
        <f>MAX(0,$J981-Parameters!$C$17)*Parameters!$D$17</f>
        <v>723.26227839823355</v>
      </c>
      <c r="Z981" s="72">
        <f t="shared" si="147"/>
        <v>2446.5245567964671</v>
      </c>
      <c r="AA981" s="61">
        <f>IF(X981=0,0,Parameters!$C$16*Parameters!$D$16)+IF(Y981=0,0,Parameters!$C$17*Parameters!$D$17)</f>
        <v>19000</v>
      </c>
      <c r="AB981" s="60">
        <f t="shared" si="148"/>
        <v>0.12876445035770878</v>
      </c>
    </row>
    <row r="982" spans="2:28" x14ac:dyDescent="0.3">
      <c r="B982" s="56">
        <f>'S(t) modelling'!A974</f>
        <v>968</v>
      </c>
      <c r="C982" s="57">
        <f>'S(t) modelling'!E974</f>
        <v>108.3090537807381</v>
      </c>
      <c r="D982" s="57">
        <f>MAX(0,$C982-Parameters!$C$13)*Parameters!$D$13</f>
        <v>3830.9053780738095</v>
      </c>
      <c r="E982" s="27">
        <f>MAX(0,$C982-Parameters!$C$14)*Parameters!$D$14</f>
        <v>2830.9053780738095</v>
      </c>
      <c r="F982" s="58">
        <f>MAX(0,$C982-Parameters!$C$15)*Parameters!$D$15</f>
        <v>1830.9053780738097</v>
      </c>
      <c r="G982" s="59">
        <f t="shared" si="141"/>
        <v>8492.7161342214295</v>
      </c>
      <c r="H982" s="59">
        <f>IF(D982=0,0,Parameters!$C$13*Parameters!$D$13)+IF(E982=0,0,Parameters!$C$14*Parameters!$D$14)+IF(F982=0,0,Parameters!$C$15*Parameters!$D$15)</f>
        <v>24000</v>
      </c>
      <c r="I982" s="60">
        <f t="shared" si="149"/>
        <v>0.3538631722592262</v>
      </c>
      <c r="J982" s="58">
        <f>'S(t) modelling'!H974</f>
        <v>98.831220177454227</v>
      </c>
      <c r="K982" s="57">
        <f>MAX(0,$J982-Parameters!$C$13)*Parameters!$D$13</f>
        <v>2883.1220177454229</v>
      </c>
      <c r="L982" s="27">
        <f>MAX(0,$J982-Parameters!$C$14)*Parameters!$D$14</f>
        <v>1883.1220177454227</v>
      </c>
      <c r="M982" s="58">
        <f>MAX(0,$J982-Parameters!$C$15)*Parameters!$D$15</f>
        <v>883.12201774542268</v>
      </c>
      <c r="N982" s="61">
        <f t="shared" si="142"/>
        <v>5649.3660532362683</v>
      </c>
      <c r="O982" s="59">
        <f>IF(K982=0,0,Parameters!$C$13*Parameters!$D$13)+IF(L982=0,0,Parameters!$C$14*Parameters!$D$14)+IF(M982=0,0,Parameters!$C$15*Parameters!$D$15)</f>
        <v>24000</v>
      </c>
      <c r="P982" s="60">
        <f t="shared" si="144"/>
        <v>0.23539025221817783</v>
      </c>
      <c r="R982" s="56">
        <f t="shared" si="145"/>
        <v>968</v>
      </c>
      <c r="S982" s="57">
        <f>MAX(0,$C982-Parameters!$C$16)*Parameters!$D$16</f>
        <v>1830.9053780738097</v>
      </c>
      <c r="T982" s="58">
        <f>MAX(0,$C982-Parameters!$D$17)*Parameters!$D$17</f>
        <v>830.90537807380974</v>
      </c>
      <c r="U982" s="70">
        <f t="shared" si="143"/>
        <v>2661.8107561476195</v>
      </c>
      <c r="V982" s="71">
        <f>IF(S982=0,0,Parameters!$C$16*Parameters!$D$16)+IF(T982=0,0,Parameters!$C$17*Parameters!$D$17)</f>
        <v>19000</v>
      </c>
      <c r="W982" s="60">
        <f t="shared" si="146"/>
        <v>0.14009530295513786</v>
      </c>
      <c r="X982" s="57">
        <f>MAX(0,$J982-Parameters!$C$16)*Parameters!$D$16</f>
        <v>883.12201774542268</v>
      </c>
      <c r="Y982" s="27">
        <f>MAX(0,$J982-Parameters!$C$17)*Parameters!$D$17</f>
        <v>0</v>
      </c>
      <c r="Z982" s="72">
        <f t="shared" si="147"/>
        <v>883.12201774542268</v>
      </c>
      <c r="AA982" s="61">
        <f>IF(X982=0,0,Parameters!$C$16*Parameters!$D$16)+IF(Y982=0,0,Parameters!$C$17*Parameters!$D$17)</f>
        <v>9000</v>
      </c>
      <c r="AB982" s="60">
        <f t="shared" si="148"/>
        <v>9.8124668638380291E-2</v>
      </c>
    </row>
    <row r="983" spans="2:28" x14ac:dyDescent="0.3">
      <c r="B983" s="56">
        <f>'S(t) modelling'!A975</f>
        <v>969</v>
      </c>
      <c r="C983" s="57">
        <f>'S(t) modelling'!E975</f>
        <v>106.64156765034424</v>
      </c>
      <c r="D983" s="57">
        <f>MAX(0,$C983-Parameters!$C$13)*Parameters!$D$13</f>
        <v>3664.1567650344241</v>
      </c>
      <c r="E983" s="27">
        <f>MAX(0,$C983-Parameters!$C$14)*Parameters!$D$14</f>
        <v>2664.1567650344241</v>
      </c>
      <c r="F983" s="58">
        <f>MAX(0,$C983-Parameters!$C$15)*Parameters!$D$15</f>
        <v>1664.1567650344243</v>
      </c>
      <c r="G983" s="59">
        <f t="shared" si="141"/>
        <v>7992.4702951032723</v>
      </c>
      <c r="H983" s="59">
        <f>IF(D983=0,0,Parameters!$C$13*Parameters!$D$13)+IF(E983=0,0,Parameters!$C$14*Parameters!$D$14)+IF(F983=0,0,Parameters!$C$15*Parameters!$D$15)</f>
        <v>24000</v>
      </c>
      <c r="I983" s="60">
        <f t="shared" si="149"/>
        <v>0.333019595629303</v>
      </c>
      <c r="J983" s="58">
        <f>'S(t) modelling'!H975</f>
        <v>106.06926848675992</v>
      </c>
      <c r="K983" s="57">
        <f>MAX(0,$J983-Parameters!$C$13)*Parameters!$D$13</f>
        <v>3606.9268486759925</v>
      </c>
      <c r="L983" s="27">
        <f>MAX(0,$J983-Parameters!$C$14)*Parameters!$D$14</f>
        <v>2606.9268486759925</v>
      </c>
      <c r="M983" s="58">
        <f>MAX(0,$J983-Parameters!$C$15)*Parameters!$D$15</f>
        <v>1606.9268486759925</v>
      </c>
      <c r="N983" s="61">
        <f t="shared" si="142"/>
        <v>7820.7805460279778</v>
      </c>
      <c r="O983" s="59">
        <f>IF(K983=0,0,Parameters!$C$13*Parameters!$D$13)+IF(L983=0,0,Parameters!$C$14*Parameters!$D$14)+IF(M983=0,0,Parameters!$C$15*Parameters!$D$15)</f>
        <v>24000</v>
      </c>
      <c r="P983" s="60">
        <f t="shared" si="144"/>
        <v>0.32586585608449908</v>
      </c>
      <c r="R983" s="56">
        <f t="shared" si="145"/>
        <v>969</v>
      </c>
      <c r="S983" s="57">
        <f>MAX(0,$C983-Parameters!$C$16)*Parameters!$D$16</f>
        <v>1664.1567650344243</v>
      </c>
      <c r="T983" s="58">
        <f>MAX(0,$C983-Parameters!$D$17)*Parameters!$D$17</f>
        <v>664.15676503442432</v>
      </c>
      <c r="U983" s="70">
        <f t="shared" si="143"/>
        <v>2328.3135300688486</v>
      </c>
      <c r="V983" s="71">
        <f>IF(S983=0,0,Parameters!$C$16*Parameters!$D$16)+IF(T983=0,0,Parameters!$C$17*Parameters!$D$17)</f>
        <v>19000</v>
      </c>
      <c r="W983" s="60">
        <f t="shared" si="146"/>
        <v>0.12254281737204467</v>
      </c>
      <c r="X983" s="57">
        <f>MAX(0,$J983-Parameters!$C$16)*Parameters!$D$16</f>
        <v>1606.9268486759925</v>
      </c>
      <c r="Y983" s="27">
        <f>MAX(0,$J983-Parameters!$C$17)*Parameters!$D$17</f>
        <v>606.92684867599246</v>
      </c>
      <c r="Z983" s="72">
        <f t="shared" si="147"/>
        <v>2213.8536973519849</v>
      </c>
      <c r="AA983" s="61">
        <f>IF(X983=0,0,Parameters!$C$16*Parameters!$D$16)+IF(Y983=0,0,Parameters!$C$17*Parameters!$D$17)</f>
        <v>19000</v>
      </c>
      <c r="AB983" s="60">
        <f t="shared" si="148"/>
        <v>0.11651861565010448</v>
      </c>
    </row>
    <row r="984" spans="2:28" x14ac:dyDescent="0.3">
      <c r="B984" s="56">
        <f>'S(t) modelling'!A976</f>
        <v>970</v>
      </c>
      <c r="C984" s="57">
        <f>'S(t) modelling'!E976</f>
        <v>102.35632690087348</v>
      </c>
      <c r="D984" s="57">
        <f>MAX(0,$C984-Parameters!$C$13)*Parameters!$D$13</f>
        <v>3235.6326900873482</v>
      </c>
      <c r="E984" s="27">
        <f>MAX(0,$C984-Parameters!$C$14)*Parameters!$D$14</f>
        <v>2235.6326900873482</v>
      </c>
      <c r="F984" s="58">
        <f>MAX(0,$C984-Parameters!$C$15)*Parameters!$D$15</f>
        <v>1235.6326900873482</v>
      </c>
      <c r="G984" s="59">
        <f t="shared" si="141"/>
        <v>6706.8980702620447</v>
      </c>
      <c r="H984" s="59">
        <f>IF(D984=0,0,Parameters!$C$13*Parameters!$D$13)+IF(E984=0,0,Parameters!$C$14*Parameters!$D$14)+IF(F984=0,0,Parameters!$C$15*Parameters!$D$15)</f>
        <v>24000</v>
      </c>
      <c r="I984" s="60">
        <f t="shared" si="149"/>
        <v>0.27945408626091855</v>
      </c>
      <c r="J984" s="58">
        <f>'S(t) modelling'!H976</f>
        <v>96.212829492903069</v>
      </c>
      <c r="K984" s="57">
        <f>MAX(0,$J984-Parameters!$C$13)*Parameters!$D$13</f>
        <v>2621.282949290307</v>
      </c>
      <c r="L984" s="27">
        <f>MAX(0,$J984-Parameters!$C$14)*Parameters!$D$14</f>
        <v>1621.282949290307</v>
      </c>
      <c r="M984" s="58">
        <f>MAX(0,$J984-Parameters!$C$15)*Parameters!$D$15</f>
        <v>621.28294929030687</v>
      </c>
      <c r="N984" s="61">
        <f t="shared" si="142"/>
        <v>4863.8488478709205</v>
      </c>
      <c r="O984" s="59">
        <f>IF(K984=0,0,Parameters!$C$13*Parameters!$D$13)+IF(L984=0,0,Parameters!$C$14*Parameters!$D$14)+IF(M984=0,0,Parameters!$C$15*Parameters!$D$15)</f>
        <v>24000</v>
      </c>
      <c r="P984" s="60">
        <f t="shared" si="144"/>
        <v>0.20266036866128836</v>
      </c>
      <c r="R984" s="56">
        <f t="shared" si="145"/>
        <v>970</v>
      </c>
      <c r="S984" s="57">
        <f>MAX(0,$C984-Parameters!$C$16)*Parameters!$D$16</f>
        <v>1235.6326900873482</v>
      </c>
      <c r="T984" s="58">
        <f>MAX(0,$C984-Parameters!$D$17)*Parameters!$D$17</f>
        <v>235.63269008734835</v>
      </c>
      <c r="U984" s="70">
        <f t="shared" si="143"/>
        <v>1471.2653801746965</v>
      </c>
      <c r="V984" s="71">
        <f>IF(S984=0,0,Parameters!$C$16*Parameters!$D$16)+IF(T984=0,0,Parameters!$C$17*Parameters!$D$17)</f>
        <v>19000</v>
      </c>
      <c r="W984" s="60">
        <f t="shared" si="146"/>
        <v>7.7435020009194555E-2</v>
      </c>
      <c r="X984" s="57">
        <f>MAX(0,$J984-Parameters!$C$16)*Parameters!$D$16</f>
        <v>621.28294929030687</v>
      </c>
      <c r="Y984" s="27">
        <f>MAX(0,$J984-Parameters!$C$17)*Parameters!$D$17</f>
        <v>0</v>
      </c>
      <c r="Z984" s="72">
        <f t="shared" si="147"/>
        <v>621.28294929030687</v>
      </c>
      <c r="AA984" s="61">
        <f>IF(X984=0,0,Parameters!$C$16*Parameters!$D$16)+IF(Y984=0,0,Parameters!$C$17*Parameters!$D$17)</f>
        <v>9000</v>
      </c>
      <c r="AB984" s="60">
        <f t="shared" si="148"/>
        <v>6.9031438810034096E-2</v>
      </c>
    </row>
    <row r="985" spans="2:28" x14ac:dyDescent="0.3">
      <c r="B985" s="56">
        <f>'S(t) modelling'!A977</f>
        <v>971</v>
      </c>
      <c r="C985" s="57">
        <f>'S(t) modelling'!E977</f>
        <v>107.10760099726967</v>
      </c>
      <c r="D985" s="57">
        <f>MAX(0,$C985-Parameters!$C$13)*Parameters!$D$13</f>
        <v>3710.7600997269669</v>
      </c>
      <c r="E985" s="27">
        <f>MAX(0,$C985-Parameters!$C$14)*Parameters!$D$14</f>
        <v>2710.7600997269669</v>
      </c>
      <c r="F985" s="58">
        <f>MAX(0,$C985-Parameters!$C$15)*Parameters!$D$15</f>
        <v>1710.7600997269672</v>
      </c>
      <c r="G985" s="59">
        <f t="shared" si="141"/>
        <v>8132.2802991809012</v>
      </c>
      <c r="H985" s="59">
        <f>IF(D985=0,0,Parameters!$C$13*Parameters!$D$13)+IF(E985=0,0,Parameters!$C$14*Parameters!$D$14)+IF(F985=0,0,Parameters!$C$15*Parameters!$D$15)</f>
        <v>24000</v>
      </c>
      <c r="I985" s="60">
        <f t="shared" si="149"/>
        <v>0.3388450124658709</v>
      </c>
      <c r="J985" s="58">
        <f>'S(t) modelling'!H977</f>
        <v>119.11956895032418</v>
      </c>
      <c r="K985" s="57">
        <f>MAX(0,$J985-Parameters!$C$13)*Parameters!$D$13</f>
        <v>4911.9568950324183</v>
      </c>
      <c r="L985" s="27">
        <f>MAX(0,$J985-Parameters!$C$14)*Parameters!$D$14</f>
        <v>3911.9568950324178</v>
      </c>
      <c r="M985" s="58">
        <f>MAX(0,$J985-Parameters!$C$15)*Parameters!$D$15</f>
        <v>2911.9568950324178</v>
      </c>
      <c r="N985" s="61">
        <f t="shared" si="142"/>
        <v>11735.870685097254</v>
      </c>
      <c r="O985" s="59">
        <f>IF(K985=0,0,Parameters!$C$13*Parameters!$D$13)+IF(L985=0,0,Parameters!$C$14*Parameters!$D$14)+IF(M985=0,0,Parameters!$C$15*Parameters!$D$15)</f>
        <v>24000</v>
      </c>
      <c r="P985" s="60">
        <f t="shared" si="144"/>
        <v>0.48899461187905224</v>
      </c>
      <c r="R985" s="56">
        <f t="shared" si="145"/>
        <v>971</v>
      </c>
      <c r="S985" s="57">
        <f>MAX(0,$C985-Parameters!$C$16)*Parameters!$D$16</f>
        <v>1710.7600997269672</v>
      </c>
      <c r="T985" s="58">
        <f>MAX(0,$C985-Parameters!$D$17)*Parameters!$D$17</f>
        <v>710.76009972696716</v>
      </c>
      <c r="U985" s="70">
        <f t="shared" si="143"/>
        <v>2421.5201994539343</v>
      </c>
      <c r="V985" s="71">
        <f>IF(S985=0,0,Parameters!$C$16*Parameters!$D$16)+IF(T985=0,0,Parameters!$C$17*Parameters!$D$17)</f>
        <v>19000</v>
      </c>
      <c r="W985" s="60">
        <f t="shared" si="146"/>
        <v>0.12744843155020708</v>
      </c>
      <c r="X985" s="57">
        <f>MAX(0,$J985-Parameters!$C$16)*Parameters!$D$16</f>
        <v>2911.9568950324178</v>
      </c>
      <c r="Y985" s="27">
        <f>MAX(0,$J985-Parameters!$C$17)*Parameters!$D$17</f>
        <v>1911.9568950324178</v>
      </c>
      <c r="Z985" s="72">
        <f t="shared" si="147"/>
        <v>4823.9137900648357</v>
      </c>
      <c r="AA985" s="61">
        <f>IF(X985=0,0,Parameters!$C$16*Parameters!$D$16)+IF(Y985=0,0,Parameters!$C$17*Parameters!$D$17)</f>
        <v>19000</v>
      </c>
      <c r="AB985" s="60">
        <f t="shared" si="148"/>
        <v>0.25389019947709662</v>
      </c>
    </row>
    <row r="986" spans="2:28" x14ac:dyDescent="0.3">
      <c r="B986" s="56">
        <f>'S(t) modelling'!A978</f>
        <v>972</v>
      </c>
      <c r="C986" s="57">
        <f>'S(t) modelling'!E978</f>
        <v>118.05919378556631</v>
      </c>
      <c r="D986" s="57">
        <f>MAX(0,$C986-Parameters!$C$13)*Parameters!$D$13</f>
        <v>4805.9193785566304</v>
      </c>
      <c r="E986" s="27">
        <f>MAX(0,$C986-Parameters!$C$14)*Parameters!$D$14</f>
        <v>3805.9193785566308</v>
      </c>
      <c r="F986" s="58">
        <f>MAX(0,$C986-Parameters!$C$15)*Parameters!$D$15</f>
        <v>2805.9193785566308</v>
      </c>
      <c r="G986" s="59">
        <f t="shared" si="141"/>
        <v>11417.758135669892</v>
      </c>
      <c r="H986" s="59">
        <f>IF(D986=0,0,Parameters!$C$13*Parameters!$D$13)+IF(E986=0,0,Parameters!$C$14*Parameters!$D$14)+IF(F986=0,0,Parameters!$C$15*Parameters!$D$15)</f>
        <v>24000</v>
      </c>
      <c r="I986" s="60">
        <f t="shared" si="149"/>
        <v>0.47573992231957885</v>
      </c>
      <c r="J986" s="58">
        <f>'S(t) modelling'!H978</f>
        <v>114.45220939577455</v>
      </c>
      <c r="K986" s="57">
        <f>MAX(0,$J986-Parameters!$C$13)*Parameters!$D$13</f>
        <v>4445.2209395774544</v>
      </c>
      <c r="L986" s="27">
        <f>MAX(0,$J986-Parameters!$C$14)*Parameters!$D$14</f>
        <v>3445.2209395774544</v>
      </c>
      <c r="M986" s="58">
        <f>MAX(0,$J986-Parameters!$C$15)*Parameters!$D$15</f>
        <v>2445.2209395774544</v>
      </c>
      <c r="N986" s="61">
        <f t="shared" si="142"/>
        <v>10335.662818732362</v>
      </c>
      <c r="O986" s="59">
        <f>IF(K986=0,0,Parameters!$C$13*Parameters!$D$13)+IF(L986=0,0,Parameters!$C$14*Parameters!$D$14)+IF(M986=0,0,Parameters!$C$15*Parameters!$D$15)</f>
        <v>24000</v>
      </c>
      <c r="P986" s="60">
        <f t="shared" si="144"/>
        <v>0.43065261744718175</v>
      </c>
      <c r="R986" s="56">
        <f t="shared" si="145"/>
        <v>972</v>
      </c>
      <c r="S986" s="57">
        <f>MAX(0,$C986-Parameters!$C$16)*Parameters!$D$16</f>
        <v>2805.9193785566308</v>
      </c>
      <c r="T986" s="58">
        <f>MAX(0,$C986-Parameters!$D$17)*Parameters!$D$17</f>
        <v>1805.9193785566308</v>
      </c>
      <c r="U986" s="70">
        <f t="shared" si="143"/>
        <v>4611.8387571132616</v>
      </c>
      <c r="V986" s="71">
        <f>IF(S986=0,0,Parameters!$C$16*Parameters!$D$16)+IF(T986=0,0,Parameters!$C$17*Parameters!$D$17)</f>
        <v>19000</v>
      </c>
      <c r="W986" s="60">
        <f t="shared" si="146"/>
        <v>0.24272835563754008</v>
      </c>
      <c r="X986" s="57">
        <f>MAX(0,$J986-Parameters!$C$16)*Parameters!$D$16</f>
        <v>2445.2209395774544</v>
      </c>
      <c r="Y986" s="27">
        <f>MAX(0,$J986-Parameters!$C$17)*Parameters!$D$17</f>
        <v>1445.2209395774546</v>
      </c>
      <c r="Z986" s="72">
        <f t="shared" si="147"/>
        <v>3890.4418791549087</v>
      </c>
      <c r="AA986" s="61">
        <f>IF(X986=0,0,Parameters!$C$16*Parameters!$D$16)+IF(Y986=0,0,Parameters!$C$17*Parameters!$D$17)</f>
        <v>19000</v>
      </c>
      <c r="AB986" s="60">
        <f t="shared" si="148"/>
        <v>0.20476009890288993</v>
      </c>
    </row>
    <row r="987" spans="2:28" x14ac:dyDescent="0.3">
      <c r="B987" s="56">
        <f>'S(t) modelling'!A979</f>
        <v>973</v>
      </c>
      <c r="C987" s="57">
        <f>'S(t) modelling'!E979</f>
        <v>110.79898198341219</v>
      </c>
      <c r="D987" s="57">
        <f>MAX(0,$C987-Parameters!$C$13)*Parameters!$D$13</f>
        <v>4079.8981983412191</v>
      </c>
      <c r="E987" s="27">
        <f>MAX(0,$C987-Parameters!$C$14)*Parameters!$D$14</f>
        <v>3079.8981983412191</v>
      </c>
      <c r="F987" s="58">
        <f>MAX(0,$C987-Parameters!$C$15)*Parameters!$D$15</f>
        <v>2079.8981983412191</v>
      </c>
      <c r="G987" s="59">
        <f t="shared" si="141"/>
        <v>9239.6945950236568</v>
      </c>
      <c r="H987" s="59">
        <f>IF(D987=0,0,Parameters!$C$13*Parameters!$D$13)+IF(E987=0,0,Parameters!$C$14*Parameters!$D$14)+IF(F987=0,0,Parameters!$C$15*Parameters!$D$15)</f>
        <v>24000</v>
      </c>
      <c r="I987" s="60">
        <f t="shared" si="149"/>
        <v>0.38498727479265238</v>
      </c>
      <c r="J987" s="58">
        <f>'S(t) modelling'!H979</f>
        <v>109.2756667320488</v>
      </c>
      <c r="K987" s="57">
        <f>MAX(0,$J987-Parameters!$C$13)*Parameters!$D$13</f>
        <v>3927.5666732048803</v>
      </c>
      <c r="L987" s="27">
        <f>MAX(0,$J987-Parameters!$C$14)*Parameters!$D$14</f>
        <v>2927.5666732048803</v>
      </c>
      <c r="M987" s="58">
        <f>MAX(0,$J987-Parameters!$C$15)*Parameters!$D$15</f>
        <v>1927.5666732048805</v>
      </c>
      <c r="N987" s="61">
        <f t="shared" si="142"/>
        <v>8782.7000196146419</v>
      </c>
      <c r="O987" s="59">
        <f>IF(K987=0,0,Parameters!$C$13*Parameters!$D$13)+IF(L987=0,0,Parameters!$C$14*Parameters!$D$14)+IF(M987=0,0,Parameters!$C$15*Parameters!$D$15)</f>
        <v>24000</v>
      </c>
      <c r="P987" s="60">
        <f t="shared" si="144"/>
        <v>0.36594583415061005</v>
      </c>
      <c r="R987" s="56">
        <f t="shared" si="145"/>
        <v>973</v>
      </c>
      <c r="S987" s="57">
        <f>MAX(0,$C987-Parameters!$C$16)*Parameters!$D$16</f>
        <v>2079.8981983412191</v>
      </c>
      <c r="T987" s="58">
        <f>MAX(0,$C987-Parameters!$D$17)*Parameters!$D$17</f>
        <v>1079.8981983412191</v>
      </c>
      <c r="U987" s="70">
        <f t="shared" si="143"/>
        <v>3159.7963966824382</v>
      </c>
      <c r="V987" s="71">
        <f>IF(S987=0,0,Parameters!$C$16*Parameters!$D$16)+IF(T987=0,0,Parameters!$C$17*Parameters!$D$17)</f>
        <v>19000</v>
      </c>
      <c r="W987" s="60">
        <f t="shared" si="146"/>
        <v>0.166305073509602</v>
      </c>
      <c r="X987" s="57">
        <f>MAX(0,$J987-Parameters!$C$16)*Parameters!$D$16</f>
        <v>1927.5666732048805</v>
      </c>
      <c r="Y987" s="27">
        <f>MAX(0,$J987-Parameters!$C$17)*Parameters!$D$17</f>
        <v>927.56667320488054</v>
      </c>
      <c r="Z987" s="72">
        <f t="shared" si="147"/>
        <v>2855.1333464097611</v>
      </c>
      <c r="AA987" s="61">
        <f>IF(X987=0,0,Parameters!$C$16*Parameters!$D$16)+IF(Y987=0,0,Parameters!$C$17*Parameters!$D$17)</f>
        <v>19000</v>
      </c>
      <c r="AB987" s="60">
        <f t="shared" si="148"/>
        <v>0.15027017612682952</v>
      </c>
    </row>
    <row r="988" spans="2:28" x14ac:dyDescent="0.3">
      <c r="B988" s="56">
        <f>'S(t) modelling'!A980</f>
        <v>974</v>
      </c>
      <c r="C988" s="57">
        <f>'S(t) modelling'!E980</f>
        <v>102.63365724694744</v>
      </c>
      <c r="D988" s="57">
        <f>MAX(0,$C988-Parameters!$C$13)*Parameters!$D$13</f>
        <v>3263.3657246947437</v>
      </c>
      <c r="E988" s="27">
        <f>MAX(0,$C988-Parameters!$C$14)*Parameters!$D$14</f>
        <v>2263.3657246947437</v>
      </c>
      <c r="F988" s="58">
        <f>MAX(0,$C988-Parameters!$C$15)*Parameters!$D$15</f>
        <v>1263.3657246947437</v>
      </c>
      <c r="G988" s="59">
        <f t="shared" si="141"/>
        <v>6790.0971740842306</v>
      </c>
      <c r="H988" s="59">
        <f>IF(D988=0,0,Parameters!$C$13*Parameters!$D$13)+IF(E988=0,0,Parameters!$C$14*Parameters!$D$14)+IF(F988=0,0,Parameters!$C$15*Parameters!$D$15)</f>
        <v>24000</v>
      </c>
      <c r="I988" s="60">
        <f t="shared" si="149"/>
        <v>0.28292071558684295</v>
      </c>
      <c r="J988" s="58">
        <f>'S(t) modelling'!H980</f>
        <v>99.986417180773842</v>
      </c>
      <c r="K988" s="57">
        <f>MAX(0,$J988-Parameters!$C$13)*Parameters!$D$13</f>
        <v>2998.6417180773842</v>
      </c>
      <c r="L988" s="27">
        <f>MAX(0,$J988-Parameters!$C$14)*Parameters!$D$14</f>
        <v>1998.6417180773842</v>
      </c>
      <c r="M988" s="58">
        <f>MAX(0,$J988-Parameters!$C$15)*Parameters!$D$15</f>
        <v>998.64171807738421</v>
      </c>
      <c r="N988" s="61">
        <f t="shared" si="142"/>
        <v>5995.9251542321526</v>
      </c>
      <c r="O988" s="59">
        <f>IF(K988=0,0,Parameters!$C$13*Parameters!$D$13)+IF(L988=0,0,Parameters!$C$14*Parameters!$D$14)+IF(M988=0,0,Parameters!$C$15*Parameters!$D$15)</f>
        <v>24000</v>
      </c>
      <c r="P988" s="60">
        <f t="shared" si="144"/>
        <v>0.24983021475967301</v>
      </c>
      <c r="R988" s="56">
        <f t="shared" si="145"/>
        <v>974</v>
      </c>
      <c r="S988" s="57">
        <f>MAX(0,$C988-Parameters!$C$16)*Parameters!$D$16</f>
        <v>1263.3657246947437</v>
      </c>
      <c r="T988" s="58">
        <f>MAX(0,$C988-Parameters!$D$17)*Parameters!$D$17</f>
        <v>263.36572469474362</v>
      </c>
      <c r="U988" s="70">
        <f t="shared" si="143"/>
        <v>1526.7314493894874</v>
      </c>
      <c r="V988" s="71">
        <f>IF(S988=0,0,Parameters!$C$16*Parameters!$D$16)+IF(T988=0,0,Parameters!$C$17*Parameters!$D$17)</f>
        <v>19000</v>
      </c>
      <c r="W988" s="60">
        <f t="shared" si="146"/>
        <v>8.0354286809973016E-2</v>
      </c>
      <c r="X988" s="57">
        <f>MAX(0,$J988-Parameters!$C$16)*Parameters!$D$16</f>
        <v>998.64171807738421</v>
      </c>
      <c r="Y988" s="27">
        <f>MAX(0,$J988-Parameters!$C$17)*Parameters!$D$17</f>
        <v>0</v>
      </c>
      <c r="Z988" s="72">
        <f t="shared" si="147"/>
        <v>998.64171807738421</v>
      </c>
      <c r="AA988" s="61">
        <f>IF(X988=0,0,Parameters!$C$16*Parameters!$D$16)+IF(Y988=0,0,Parameters!$C$17*Parameters!$D$17)</f>
        <v>9000</v>
      </c>
      <c r="AB988" s="60">
        <f t="shared" si="148"/>
        <v>0.11096019089748714</v>
      </c>
    </row>
    <row r="989" spans="2:28" x14ac:dyDescent="0.3">
      <c r="B989" s="56">
        <f>'S(t) modelling'!A981</f>
        <v>975</v>
      </c>
      <c r="C989" s="57">
        <f>'S(t) modelling'!E981</f>
        <v>109.86096433481163</v>
      </c>
      <c r="D989" s="57">
        <f>MAX(0,$C989-Parameters!$C$13)*Parameters!$D$13</f>
        <v>3986.0964334811624</v>
      </c>
      <c r="E989" s="27">
        <f>MAX(0,$C989-Parameters!$C$14)*Parameters!$D$14</f>
        <v>2986.0964334811624</v>
      </c>
      <c r="F989" s="58">
        <f>MAX(0,$C989-Parameters!$C$15)*Parameters!$D$15</f>
        <v>1986.0964334811626</v>
      </c>
      <c r="G989" s="59">
        <f t="shared" si="141"/>
        <v>8958.2893004434882</v>
      </c>
      <c r="H989" s="59">
        <f>IF(D989=0,0,Parameters!$C$13*Parameters!$D$13)+IF(E989=0,0,Parameters!$C$14*Parameters!$D$14)+IF(F989=0,0,Parameters!$C$15*Parameters!$D$15)</f>
        <v>24000</v>
      </c>
      <c r="I989" s="60">
        <f t="shared" si="149"/>
        <v>0.37326205418514535</v>
      </c>
      <c r="J989" s="58">
        <f>'S(t) modelling'!H981</f>
        <v>102.54913243563631</v>
      </c>
      <c r="K989" s="57">
        <f>MAX(0,$J989-Parameters!$C$13)*Parameters!$D$13</f>
        <v>3254.9132435636311</v>
      </c>
      <c r="L989" s="27">
        <f>MAX(0,$J989-Parameters!$C$14)*Parameters!$D$14</f>
        <v>2254.9132435636311</v>
      </c>
      <c r="M989" s="58">
        <f>MAX(0,$J989-Parameters!$C$15)*Parameters!$D$15</f>
        <v>1254.9132435636309</v>
      </c>
      <c r="N989" s="61">
        <f t="shared" si="142"/>
        <v>6764.7397306908933</v>
      </c>
      <c r="O989" s="59">
        <f>IF(K989=0,0,Parameters!$C$13*Parameters!$D$13)+IF(L989=0,0,Parameters!$C$14*Parameters!$D$14)+IF(M989=0,0,Parameters!$C$15*Parameters!$D$15)</f>
        <v>24000</v>
      </c>
      <c r="P989" s="60">
        <f t="shared" si="144"/>
        <v>0.2818641554454539</v>
      </c>
      <c r="R989" s="56">
        <f t="shared" si="145"/>
        <v>975</v>
      </c>
      <c r="S989" s="57">
        <f>MAX(0,$C989-Parameters!$C$16)*Parameters!$D$16</f>
        <v>1986.0964334811626</v>
      </c>
      <c r="T989" s="58">
        <f>MAX(0,$C989-Parameters!$D$17)*Parameters!$D$17</f>
        <v>986.09643348116265</v>
      </c>
      <c r="U989" s="70">
        <f t="shared" si="143"/>
        <v>2972.1928669623253</v>
      </c>
      <c r="V989" s="71">
        <f>IF(S989=0,0,Parameters!$C$16*Parameters!$D$16)+IF(T989=0,0,Parameters!$C$17*Parameters!$D$17)</f>
        <v>19000</v>
      </c>
      <c r="W989" s="60">
        <f t="shared" si="146"/>
        <v>0.1564312035243329</v>
      </c>
      <c r="X989" s="57">
        <f>MAX(0,$J989-Parameters!$C$16)*Parameters!$D$16</f>
        <v>1254.9132435636309</v>
      </c>
      <c r="Y989" s="27">
        <f>MAX(0,$J989-Parameters!$C$17)*Parameters!$D$17</f>
        <v>254.91324356363094</v>
      </c>
      <c r="Z989" s="72">
        <f t="shared" si="147"/>
        <v>1509.8264871272618</v>
      </c>
      <c r="AA989" s="61">
        <f>IF(X989=0,0,Parameters!$C$16*Parameters!$D$16)+IF(Y989=0,0,Parameters!$C$17*Parameters!$D$17)</f>
        <v>19000</v>
      </c>
      <c r="AB989" s="60">
        <f t="shared" si="148"/>
        <v>7.9464551954066404E-2</v>
      </c>
    </row>
    <row r="990" spans="2:28" x14ac:dyDescent="0.3">
      <c r="B990" s="56">
        <f>'S(t) modelling'!A982</f>
        <v>976</v>
      </c>
      <c r="C990" s="57">
        <f>'S(t) modelling'!E982</f>
        <v>110.25788291270622</v>
      </c>
      <c r="D990" s="57">
        <f>MAX(0,$C990-Parameters!$C$13)*Parameters!$D$13</f>
        <v>4025.7882912706223</v>
      </c>
      <c r="E990" s="27">
        <f>MAX(0,$C990-Parameters!$C$14)*Parameters!$D$14</f>
        <v>3025.7882912706223</v>
      </c>
      <c r="F990" s="58">
        <f>MAX(0,$C990-Parameters!$C$15)*Parameters!$D$15</f>
        <v>2025.7882912706223</v>
      </c>
      <c r="G990" s="59">
        <f t="shared" si="141"/>
        <v>9077.3648738118663</v>
      </c>
      <c r="H990" s="59">
        <f>IF(D990=0,0,Parameters!$C$13*Parameters!$D$13)+IF(E990=0,0,Parameters!$C$14*Parameters!$D$14)+IF(F990=0,0,Parameters!$C$15*Parameters!$D$15)</f>
        <v>24000</v>
      </c>
      <c r="I990" s="60">
        <f t="shared" si="149"/>
        <v>0.37822353640882778</v>
      </c>
      <c r="J990" s="58">
        <f>'S(t) modelling'!H982</f>
        <v>102.57361678720345</v>
      </c>
      <c r="K990" s="57">
        <f>MAX(0,$J990-Parameters!$C$13)*Parameters!$D$13</f>
        <v>3257.361678720345</v>
      </c>
      <c r="L990" s="27">
        <f>MAX(0,$J990-Parameters!$C$14)*Parameters!$D$14</f>
        <v>2257.361678720345</v>
      </c>
      <c r="M990" s="58">
        <f>MAX(0,$J990-Parameters!$C$15)*Parameters!$D$15</f>
        <v>1257.3616787203448</v>
      </c>
      <c r="N990" s="61">
        <f t="shared" si="142"/>
        <v>6772.0850361610346</v>
      </c>
      <c r="O990" s="59">
        <f>IF(K990=0,0,Parameters!$C$13*Parameters!$D$13)+IF(L990=0,0,Parameters!$C$14*Parameters!$D$14)+IF(M990=0,0,Parameters!$C$15*Parameters!$D$15)</f>
        <v>24000</v>
      </c>
      <c r="P990" s="60">
        <f t="shared" si="144"/>
        <v>0.2821702098400431</v>
      </c>
      <c r="R990" s="56">
        <f t="shared" si="145"/>
        <v>976</v>
      </c>
      <c r="S990" s="57">
        <f>MAX(0,$C990-Parameters!$C$16)*Parameters!$D$16</f>
        <v>2025.7882912706223</v>
      </c>
      <c r="T990" s="58">
        <f>MAX(0,$C990-Parameters!$D$17)*Parameters!$D$17</f>
        <v>1025.7882912706223</v>
      </c>
      <c r="U990" s="70">
        <f t="shared" si="143"/>
        <v>3051.5765825412445</v>
      </c>
      <c r="V990" s="71">
        <f>IF(S990=0,0,Parameters!$C$16*Parameters!$D$16)+IF(T990=0,0,Parameters!$C$17*Parameters!$D$17)</f>
        <v>19000</v>
      </c>
      <c r="W990" s="60">
        <f t="shared" si="146"/>
        <v>0.16060929381796024</v>
      </c>
      <c r="X990" s="57">
        <f>MAX(0,$J990-Parameters!$C$16)*Parameters!$D$16</f>
        <v>1257.3616787203448</v>
      </c>
      <c r="Y990" s="27">
        <f>MAX(0,$J990-Parameters!$C$17)*Parameters!$D$17</f>
        <v>257.36167872034486</v>
      </c>
      <c r="Z990" s="72">
        <f t="shared" si="147"/>
        <v>1514.7233574406896</v>
      </c>
      <c r="AA990" s="61">
        <f>IF(X990=0,0,Parameters!$C$16*Parameters!$D$16)+IF(Y990=0,0,Parameters!$C$17*Parameters!$D$17)</f>
        <v>19000</v>
      </c>
      <c r="AB990" s="60">
        <f t="shared" si="148"/>
        <v>7.9722281970562608E-2</v>
      </c>
    </row>
    <row r="991" spans="2:28" x14ac:dyDescent="0.3">
      <c r="B991" s="56">
        <f>'S(t) modelling'!A983</f>
        <v>977</v>
      </c>
      <c r="C991" s="57">
        <f>'S(t) modelling'!E983</f>
        <v>94.934339345897186</v>
      </c>
      <c r="D991" s="57">
        <f>MAX(0,$C991-Parameters!$C$13)*Parameters!$D$13</f>
        <v>2493.4339345897188</v>
      </c>
      <c r="E991" s="27">
        <f>MAX(0,$C991-Parameters!$C$14)*Parameters!$D$14</f>
        <v>1493.4339345897185</v>
      </c>
      <c r="F991" s="58">
        <f>MAX(0,$C991-Parameters!$C$15)*Parameters!$D$15</f>
        <v>493.4339345897186</v>
      </c>
      <c r="G991" s="59">
        <f t="shared" si="141"/>
        <v>4480.3018037691563</v>
      </c>
      <c r="H991" s="59">
        <f>IF(D991=0,0,Parameters!$C$13*Parameters!$D$13)+IF(E991=0,0,Parameters!$C$14*Parameters!$D$14)+IF(F991=0,0,Parameters!$C$15*Parameters!$D$15)</f>
        <v>24000</v>
      </c>
      <c r="I991" s="60">
        <f t="shared" si="149"/>
        <v>0.18667924182371484</v>
      </c>
      <c r="J991" s="58">
        <f>'S(t) modelling'!H983</f>
        <v>91.004154786335206</v>
      </c>
      <c r="K991" s="57">
        <f>MAX(0,$J991-Parameters!$C$13)*Parameters!$D$13</f>
        <v>2100.4154786335207</v>
      </c>
      <c r="L991" s="27">
        <f>MAX(0,$J991-Parameters!$C$14)*Parameters!$D$14</f>
        <v>1100.4154786335207</v>
      </c>
      <c r="M991" s="58">
        <f>MAX(0,$J991-Parameters!$C$15)*Parameters!$D$15</f>
        <v>100.41547863352065</v>
      </c>
      <c r="N991" s="61">
        <f t="shared" si="142"/>
        <v>3301.2464359005621</v>
      </c>
      <c r="O991" s="59">
        <f>IF(K991=0,0,Parameters!$C$13*Parameters!$D$13)+IF(L991=0,0,Parameters!$C$14*Parameters!$D$14)+IF(M991=0,0,Parameters!$C$15*Parameters!$D$15)</f>
        <v>24000</v>
      </c>
      <c r="P991" s="60">
        <f t="shared" si="144"/>
        <v>0.13755193482919009</v>
      </c>
      <c r="R991" s="56">
        <f t="shared" si="145"/>
        <v>977</v>
      </c>
      <c r="S991" s="57">
        <f>MAX(0,$C991-Parameters!$C$16)*Parameters!$D$16</f>
        <v>493.4339345897186</v>
      </c>
      <c r="T991" s="58">
        <f>MAX(0,$C991-Parameters!$D$17)*Parameters!$D$17</f>
        <v>0</v>
      </c>
      <c r="U991" s="70">
        <f t="shared" si="143"/>
        <v>493.4339345897186</v>
      </c>
      <c r="V991" s="71">
        <f>IF(S991=0,0,Parameters!$C$16*Parameters!$D$16)+IF(T991=0,0,Parameters!$C$17*Parameters!$D$17)</f>
        <v>9000</v>
      </c>
      <c r="W991" s="60">
        <f t="shared" si="146"/>
        <v>5.4825992732190958E-2</v>
      </c>
      <c r="X991" s="57">
        <f>MAX(0,$J991-Parameters!$C$16)*Parameters!$D$16</f>
        <v>100.41547863352065</v>
      </c>
      <c r="Y991" s="27">
        <f>MAX(0,$J991-Parameters!$C$17)*Parameters!$D$17</f>
        <v>0</v>
      </c>
      <c r="Z991" s="72">
        <f t="shared" si="147"/>
        <v>100.41547863352065</v>
      </c>
      <c r="AA991" s="61">
        <f>IF(X991=0,0,Parameters!$C$16*Parameters!$D$16)+IF(Y991=0,0,Parameters!$C$17*Parameters!$D$17)</f>
        <v>9000</v>
      </c>
      <c r="AB991" s="60">
        <f t="shared" si="148"/>
        <v>1.1157275403724517E-2</v>
      </c>
    </row>
    <row r="992" spans="2:28" x14ac:dyDescent="0.3">
      <c r="B992" s="56">
        <f>'S(t) modelling'!A984</f>
        <v>978</v>
      </c>
      <c r="C992" s="57">
        <f>'S(t) modelling'!E984</f>
        <v>102.37382542216547</v>
      </c>
      <c r="D992" s="57">
        <f>MAX(0,$C992-Parameters!$C$13)*Parameters!$D$13</f>
        <v>3237.3825422165469</v>
      </c>
      <c r="E992" s="27">
        <f>MAX(0,$C992-Parameters!$C$14)*Parameters!$D$14</f>
        <v>2237.3825422165469</v>
      </c>
      <c r="F992" s="58">
        <f>MAX(0,$C992-Parameters!$C$15)*Parameters!$D$15</f>
        <v>1237.3825422165467</v>
      </c>
      <c r="G992" s="59">
        <f t="shared" si="141"/>
        <v>6712.1476266496402</v>
      </c>
      <c r="H992" s="59">
        <f>IF(D992=0,0,Parameters!$C$13*Parameters!$D$13)+IF(E992=0,0,Parameters!$C$14*Parameters!$D$14)+IF(F992=0,0,Parameters!$C$15*Parameters!$D$15)</f>
        <v>24000</v>
      </c>
      <c r="I992" s="60">
        <f t="shared" si="149"/>
        <v>0.27967281777706832</v>
      </c>
      <c r="J992" s="58">
        <f>'S(t) modelling'!H984</f>
        <v>99.857481741583541</v>
      </c>
      <c r="K992" s="57">
        <f>MAX(0,$J992-Parameters!$C$13)*Parameters!$D$13</f>
        <v>2985.7481741583542</v>
      </c>
      <c r="L992" s="27">
        <f>MAX(0,$J992-Parameters!$C$14)*Parameters!$D$14</f>
        <v>1985.7481741583542</v>
      </c>
      <c r="M992" s="58">
        <f>MAX(0,$J992-Parameters!$C$15)*Parameters!$D$15</f>
        <v>985.74817415835412</v>
      </c>
      <c r="N992" s="61">
        <f t="shared" si="142"/>
        <v>5957.2445224750627</v>
      </c>
      <c r="O992" s="59">
        <f>IF(K992=0,0,Parameters!$C$13*Parameters!$D$13)+IF(L992=0,0,Parameters!$C$14*Parameters!$D$14)+IF(M992=0,0,Parameters!$C$15*Parameters!$D$15)</f>
        <v>24000</v>
      </c>
      <c r="P992" s="60">
        <f t="shared" si="144"/>
        <v>0.24821852176979428</v>
      </c>
      <c r="R992" s="56">
        <f t="shared" si="145"/>
        <v>978</v>
      </c>
      <c r="S992" s="57">
        <f>MAX(0,$C992-Parameters!$C$16)*Parameters!$D$16</f>
        <v>1237.3825422165467</v>
      </c>
      <c r="T992" s="58">
        <f>MAX(0,$C992-Parameters!$D$17)*Parameters!$D$17</f>
        <v>237.38254221654671</v>
      </c>
      <c r="U992" s="70">
        <f t="shared" si="143"/>
        <v>1474.7650844330933</v>
      </c>
      <c r="V992" s="71">
        <f>IF(S992=0,0,Parameters!$C$16*Parameters!$D$16)+IF(T992=0,0,Parameters!$C$17*Parameters!$D$17)</f>
        <v>19000</v>
      </c>
      <c r="W992" s="60">
        <f t="shared" si="146"/>
        <v>7.7619214970162803E-2</v>
      </c>
      <c r="X992" s="57">
        <f>MAX(0,$J992-Parameters!$C$16)*Parameters!$D$16</f>
        <v>985.74817415835412</v>
      </c>
      <c r="Y992" s="27">
        <f>MAX(0,$J992-Parameters!$C$17)*Parameters!$D$17</f>
        <v>0</v>
      </c>
      <c r="Z992" s="72">
        <f t="shared" si="147"/>
        <v>985.74817415835412</v>
      </c>
      <c r="AA992" s="61">
        <f>IF(X992=0,0,Parameters!$C$16*Parameters!$D$16)+IF(Y992=0,0,Parameters!$C$17*Parameters!$D$17)</f>
        <v>9000</v>
      </c>
      <c r="AB992" s="60">
        <f t="shared" si="148"/>
        <v>0.10952757490648379</v>
      </c>
    </row>
    <row r="993" spans="2:28" x14ac:dyDescent="0.3">
      <c r="B993" s="56">
        <f>'S(t) modelling'!A985</f>
        <v>979</v>
      </c>
      <c r="C993" s="57">
        <f>'S(t) modelling'!E985</f>
        <v>119.5148763723204</v>
      </c>
      <c r="D993" s="57">
        <f>MAX(0,$C993-Parameters!$C$13)*Parameters!$D$13</f>
        <v>4951.4876372320405</v>
      </c>
      <c r="E993" s="27">
        <f>MAX(0,$C993-Parameters!$C$14)*Parameters!$D$14</f>
        <v>3951.48763723204</v>
      </c>
      <c r="F993" s="58">
        <f>MAX(0,$C993-Parameters!$C$15)*Parameters!$D$15</f>
        <v>2951.48763723204</v>
      </c>
      <c r="G993" s="59">
        <f t="shared" si="141"/>
        <v>11854.46291169612</v>
      </c>
      <c r="H993" s="59">
        <f>IF(D993=0,0,Parameters!$C$13*Parameters!$D$13)+IF(E993=0,0,Parameters!$C$14*Parameters!$D$14)+IF(F993=0,0,Parameters!$C$15*Parameters!$D$15)</f>
        <v>24000</v>
      </c>
      <c r="I993" s="60">
        <f t="shared" si="149"/>
        <v>0.49393595465400503</v>
      </c>
      <c r="J993" s="58">
        <f>'S(t) modelling'!H985</f>
        <v>113.83129245948112</v>
      </c>
      <c r="K993" s="57">
        <f>MAX(0,$J993-Parameters!$C$13)*Parameters!$D$13</f>
        <v>4383.1292459481119</v>
      </c>
      <c r="L993" s="27">
        <f>MAX(0,$J993-Parameters!$C$14)*Parameters!$D$14</f>
        <v>3383.1292459481119</v>
      </c>
      <c r="M993" s="58">
        <f>MAX(0,$J993-Parameters!$C$15)*Parameters!$D$15</f>
        <v>2383.1292459481119</v>
      </c>
      <c r="N993" s="61">
        <f t="shared" si="142"/>
        <v>10149.387737844336</v>
      </c>
      <c r="O993" s="59">
        <f>IF(K993=0,0,Parameters!$C$13*Parameters!$D$13)+IF(L993=0,0,Parameters!$C$14*Parameters!$D$14)+IF(M993=0,0,Parameters!$C$15*Parameters!$D$15)</f>
        <v>24000</v>
      </c>
      <c r="P993" s="60">
        <f t="shared" si="144"/>
        <v>0.42289115574351399</v>
      </c>
      <c r="R993" s="56">
        <f t="shared" si="145"/>
        <v>979</v>
      </c>
      <c r="S993" s="57">
        <f>MAX(0,$C993-Parameters!$C$16)*Parameters!$D$16</f>
        <v>2951.48763723204</v>
      </c>
      <c r="T993" s="58">
        <f>MAX(0,$C993-Parameters!$D$17)*Parameters!$D$17</f>
        <v>1951.48763723204</v>
      </c>
      <c r="U993" s="70">
        <f t="shared" si="143"/>
        <v>4902.97527446408</v>
      </c>
      <c r="V993" s="71">
        <f>IF(S993=0,0,Parameters!$C$16*Parameters!$D$16)+IF(T993=0,0,Parameters!$C$17*Parameters!$D$17)</f>
        <v>19000</v>
      </c>
      <c r="W993" s="60">
        <f t="shared" si="146"/>
        <v>0.25805133023495158</v>
      </c>
      <c r="X993" s="57">
        <f>MAX(0,$J993-Parameters!$C$16)*Parameters!$D$16</f>
        <v>2383.1292459481119</v>
      </c>
      <c r="Y993" s="27">
        <f>MAX(0,$J993-Parameters!$C$17)*Parameters!$D$17</f>
        <v>1383.1292459481119</v>
      </c>
      <c r="Z993" s="72">
        <f t="shared" si="147"/>
        <v>3766.2584918962239</v>
      </c>
      <c r="AA993" s="61">
        <f>IF(X993=0,0,Parameters!$C$16*Parameters!$D$16)+IF(Y993=0,0,Parameters!$C$17*Parameters!$D$17)</f>
        <v>19000</v>
      </c>
      <c r="AB993" s="60">
        <f t="shared" si="148"/>
        <v>0.19822413115243284</v>
      </c>
    </row>
    <row r="994" spans="2:28" x14ac:dyDescent="0.3">
      <c r="B994" s="56">
        <f>'S(t) modelling'!A986</f>
        <v>980</v>
      </c>
      <c r="C994" s="57">
        <f>'S(t) modelling'!E986</f>
        <v>84.873541808307991</v>
      </c>
      <c r="D994" s="57">
        <f>MAX(0,$C994-Parameters!$C$13)*Parameters!$D$13</f>
        <v>1487.3541808307991</v>
      </c>
      <c r="E994" s="27">
        <f>MAX(0,$C994-Parameters!$C$14)*Parameters!$D$14</f>
        <v>487.35418083079907</v>
      </c>
      <c r="F994" s="58">
        <f>MAX(0,$C994-Parameters!$C$15)*Parameters!$D$15</f>
        <v>0</v>
      </c>
      <c r="G994" s="59">
        <f t="shared" si="141"/>
        <v>1974.7083616615982</v>
      </c>
      <c r="H994" s="59">
        <f>IF(D994=0,0,Parameters!$C$13*Parameters!$D$13)+IF(E994=0,0,Parameters!$C$14*Parameters!$D$14)+IF(F994=0,0,Parameters!$C$15*Parameters!$D$15)</f>
        <v>15000</v>
      </c>
      <c r="I994" s="60">
        <f t="shared" si="149"/>
        <v>0.1316472241107732</v>
      </c>
      <c r="J994" s="58">
        <f>'S(t) modelling'!H986</f>
        <v>84.589784905548441</v>
      </c>
      <c r="K994" s="57">
        <f>MAX(0,$J994-Parameters!$C$13)*Parameters!$D$13</f>
        <v>1458.978490554844</v>
      </c>
      <c r="L994" s="27">
        <f>MAX(0,$J994-Parameters!$C$14)*Parameters!$D$14</f>
        <v>458.97849055484414</v>
      </c>
      <c r="M994" s="58">
        <f>MAX(0,$J994-Parameters!$C$15)*Parameters!$D$15</f>
        <v>0</v>
      </c>
      <c r="N994" s="61">
        <f t="shared" si="142"/>
        <v>1917.9569811096881</v>
      </c>
      <c r="O994" s="59">
        <f>IF(K994=0,0,Parameters!$C$13*Parameters!$D$13)+IF(L994=0,0,Parameters!$C$14*Parameters!$D$14)+IF(M994=0,0,Parameters!$C$15*Parameters!$D$15)</f>
        <v>15000</v>
      </c>
      <c r="P994" s="60">
        <f t="shared" si="144"/>
        <v>0.12786379874064588</v>
      </c>
      <c r="R994" s="56">
        <f t="shared" si="145"/>
        <v>980</v>
      </c>
      <c r="S994" s="57">
        <f>MAX(0,$C994-Parameters!$C$16)*Parameters!$D$16</f>
        <v>0</v>
      </c>
      <c r="T994" s="58">
        <f>MAX(0,$C994-Parameters!$D$17)*Parameters!$D$17</f>
        <v>0</v>
      </c>
      <c r="U994" s="70">
        <f t="shared" si="143"/>
        <v>0</v>
      </c>
      <c r="V994" s="71">
        <f>IF(S994=0,0,Parameters!$C$16*Parameters!$D$16)+IF(T994=0,0,Parameters!$C$17*Parameters!$D$17)</f>
        <v>0</v>
      </c>
      <c r="W994" s="60">
        <f t="shared" si="146"/>
        <v>0</v>
      </c>
      <c r="X994" s="57">
        <f>MAX(0,$J994-Parameters!$C$16)*Parameters!$D$16</f>
        <v>0</v>
      </c>
      <c r="Y994" s="27">
        <f>MAX(0,$J994-Parameters!$C$17)*Parameters!$D$17</f>
        <v>0</v>
      </c>
      <c r="Z994" s="72">
        <f t="shared" si="147"/>
        <v>0</v>
      </c>
      <c r="AA994" s="61">
        <f>IF(X994=0,0,Parameters!$C$16*Parameters!$D$16)+IF(Y994=0,0,Parameters!$C$17*Parameters!$D$17)</f>
        <v>0</v>
      </c>
      <c r="AB994" s="60">
        <f t="shared" si="148"/>
        <v>0</v>
      </c>
    </row>
    <row r="995" spans="2:28" x14ac:dyDescent="0.3">
      <c r="B995" s="56">
        <f>'S(t) modelling'!A987</f>
        <v>981</v>
      </c>
      <c r="C995" s="57">
        <f>'S(t) modelling'!E987</f>
        <v>92.034622128866076</v>
      </c>
      <c r="D995" s="57">
        <f>MAX(0,$C995-Parameters!$C$13)*Parameters!$D$13</f>
        <v>2203.4622128866076</v>
      </c>
      <c r="E995" s="27">
        <f>MAX(0,$C995-Parameters!$C$14)*Parameters!$D$14</f>
        <v>1203.4622128866076</v>
      </c>
      <c r="F995" s="58">
        <f>MAX(0,$C995-Parameters!$C$15)*Parameters!$D$15</f>
        <v>203.46221288660757</v>
      </c>
      <c r="G995" s="59">
        <f t="shared" si="141"/>
        <v>3610.3866386598229</v>
      </c>
      <c r="H995" s="59">
        <f>IF(D995=0,0,Parameters!$C$13*Parameters!$D$13)+IF(E995=0,0,Parameters!$C$14*Parameters!$D$14)+IF(F995=0,0,Parameters!$C$15*Parameters!$D$15)</f>
        <v>24000</v>
      </c>
      <c r="I995" s="60">
        <f t="shared" si="149"/>
        <v>0.15043277661082596</v>
      </c>
      <c r="J995" s="58">
        <f>'S(t) modelling'!H987</f>
        <v>91.213455794255466</v>
      </c>
      <c r="K995" s="57">
        <f>MAX(0,$J995-Parameters!$C$13)*Parameters!$D$13</f>
        <v>2121.3455794255465</v>
      </c>
      <c r="L995" s="27">
        <f>MAX(0,$J995-Parameters!$C$14)*Parameters!$D$14</f>
        <v>1121.3455794255467</v>
      </c>
      <c r="M995" s="58">
        <f>MAX(0,$J995-Parameters!$C$15)*Parameters!$D$15</f>
        <v>121.34557942554665</v>
      </c>
      <c r="N995" s="61">
        <f t="shared" si="142"/>
        <v>3364.0367382766394</v>
      </c>
      <c r="O995" s="59">
        <f>IF(K995=0,0,Parameters!$C$13*Parameters!$D$13)+IF(L995=0,0,Parameters!$C$14*Parameters!$D$14)+IF(M995=0,0,Parameters!$C$15*Parameters!$D$15)</f>
        <v>24000</v>
      </c>
      <c r="P995" s="60">
        <f t="shared" si="144"/>
        <v>0.14016819742819331</v>
      </c>
      <c r="R995" s="56">
        <f t="shared" si="145"/>
        <v>981</v>
      </c>
      <c r="S995" s="57">
        <f>MAX(0,$C995-Parameters!$C$16)*Parameters!$D$16</f>
        <v>203.46221288660757</v>
      </c>
      <c r="T995" s="58">
        <f>MAX(0,$C995-Parameters!$D$17)*Parameters!$D$17</f>
        <v>0</v>
      </c>
      <c r="U995" s="70">
        <f t="shared" si="143"/>
        <v>203.46221288660757</v>
      </c>
      <c r="V995" s="71">
        <f>IF(S995=0,0,Parameters!$C$16*Parameters!$D$16)+IF(T995=0,0,Parameters!$C$17*Parameters!$D$17)</f>
        <v>9000</v>
      </c>
      <c r="W995" s="60">
        <f t="shared" si="146"/>
        <v>2.2606912542956398E-2</v>
      </c>
      <c r="X995" s="57">
        <f>MAX(0,$J995-Parameters!$C$16)*Parameters!$D$16</f>
        <v>121.34557942554665</v>
      </c>
      <c r="Y995" s="27">
        <f>MAX(0,$J995-Parameters!$C$17)*Parameters!$D$17</f>
        <v>0</v>
      </c>
      <c r="Z995" s="72">
        <f t="shared" si="147"/>
        <v>121.34557942554665</v>
      </c>
      <c r="AA995" s="61">
        <f>IF(X995=0,0,Parameters!$C$16*Parameters!$D$16)+IF(Y995=0,0,Parameters!$C$17*Parameters!$D$17)</f>
        <v>9000</v>
      </c>
      <c r="AB995" s="60">
        <f t="shared" si="148"/>
        <v>1.3482842158394072E-2</v>
      </c>
    </row>
    <row r="996" spans="2:28" x14ac:dyDescent="0.3">
      <c r="B996" s="56">
        <f>'S(t) modelling'!A988</f>
        <v>982</v>
      </c>
      <c r="C996" s="57">
        <f>'S(t) modelling'!E988</f>
        <v>116.3907114358244</v>
      </c>
      <c r="D996" s="57">
        <f>MAX(0,$C996-Parameters!$C$13)*Parameters!$D$13</f>
        <v>4639.0711435824396</v>
      </c>
      <c r="E996" s="27">
        <f>MAX(0,$C996-Parameters!$C$14)*Parameters!$D$14</f>
        <v>3639.0711435824401</v>
      </c>
      <c r="F996" s="58">
        <f>MAX(0,$C996-Parameters!$C$15)*Parameters!$D$15</f>
        <v>2639.0711435824401</v>
      </c>
      <c r="G996" s="59">
        <f t="shared" si="141"/>
        <v>10917.213430747319</v>
      </c>
      <c r="H996" s="59">
        <f>IF(D996=0,0,Parameters!$C$13*Parameters!$D$13)+IF(E996=0,0,Parameters!$C$14*Parameters!$D$14)+IF(F996=0,0,Parameters!$C$15*Parameters!$D$15)</f>
        <v>24000</v>
      </c>
      <c r="I996" s="60">
        <f t="shared" si="149"/>
        <v>0.45488389294780496</v>
      </c>
      <c r="J996" s="58">
        <f>'S(t) modelling'!H988</f>
        <v>110.83142800264443</v>
      </c>
      <c r="K996" s="57">
        <f>MAX(0,$J996-Parameters!$C$13)*Parameters!$D$13</f>
        <v>4083.1428002644429</v>
      </c>
      <c r="L996" s="27">
        <f>MAX(0,$J996-Parameters!$C$14)*Parameters!$D$14</f>
        <v>3083.1428002644429</v>
      </c>
      <c r="M996" s="58">
        <f>MAX(0,$J996-Parameters!$C$15)*Parameters!$D$15</f>
        <v>2083.1428002644429</v>
      </c>
      <c r="N996" s="61">
        <f t="shared" si="142"/>
        <v>9249.4284007933293</v>
      </c>
      <c r="O996" s="59">
        <f>IF(K996=0,0,Parameters!$C$13*Parameters!$D$13)+IF(L996=0,0,Parameters!$C$14*Parameters!$D$14)+IF(M996=0,0,Parameters!$C$15*Parameters!$D$15)</f>
        <v>24000</v>
      </c>
      <c r="P996" s="60">
        <f t="shared" si="144"/>
        <v>0.3853928500330554</v>
      </c>
      <c r="R996" s="56">
        <f t="shared" si="145"/>
        <v>982</v>
      </c>
      <c r="S996" s="57">
        <f>MAX(0,$C996-Parameters!$C$16)*Parameters!$D$16</f>
        <v>2639.0711435824401</v>
      </c>
      <c r="T996" s="58">
        <f>MAX(0,$C996-Parameters!$D$17)*Parameters!$D$17</f>
        <v>1639.0711435824401</v>
      </c>
      <c r="U996" s="70">
        <f t="shared" si="143"/>
        <v>4278.1422871648801</v>
      </c>
      <c r="V996" s="71">
        <f>IF(S996=0,0,Parameters!$C$16*Parameters!$D$16)+IF(T996=0,0,Parameters!$C$17*Parameters!$D$17)</f>
        <v>19000</v>
      </c>
      <c r="W996" s="60">
        <f t="shared" si="146"/>
        <v>0.22516538353499368</v>
      </c>
      <c r="X996" s="57">
        <f>MAX(0,$J996-Parameters!$C$16)*Parameters!$D$16</f>
        <v>2083.1428002644429</v>
      </c>
      <c r="Y996" s="27">
        <f>MAX(0,$J996-Parameters!$C$17)*Parameters!$D$17</f>
        <v>1083.1428002644429</v>
      </c>
      <c r="Z996" s="72">
        <f t="shared" si="147"/>
        <v>3166.2856005288859</v>
      </c>
      <c r="AA996" s="61">
        <f>IF(X996=0,0,Parameters!$C$16*Parameters!$D$16)+IF(Y996=0,0,Parameters!$C$17*Parameters!$D$17)</f>
        <v>19000</v>
      </c>
      <c r="AB996" s="60">
        <f t="shared" si="148"/>
        <v>0.16664661055415189</v>
      </c>
    </row>
    <row r="997" spans="2:28" x14ac:dyDescent="0.3">
      <c r="B997" s="56">
        <f>'S(t) modelling'!A989</f>
        <v>983</v>
      </c>
      <c r="C997" s="57">
        <f>'S(t) modelling'!E989</f>
        <v>110.59922121638364</v>
      </c>
      <c r="D997" s="57">
        <f>MAX(0,$C997-Parameters!$C$13)*Parameters!$D$13</f>
        <v>4059.9221216383639</v>
      </c>
      <c r="E997" s="27">
        <f>MAX(0,$C997-Parameters!$C$14)*Parameters!$D$14</f>
        <v>3059.9221216383639</v>
      </c>
      <c r="F997" s="58">
        <f>MAX(0,$C997-Parameters!$C$15)*Parameters!$D$15</f>
        <v>2059.9221216383639</v>
      </c>
      <c r="G997" s="59">
        <f t="shared" si="141"/>
        <v>9179.7663649150927</v>
      </c>
      <c r="H997" s="59">
        <f>IF(D997=0,0,Parameters!$C$13*Parameters!$D$13)+IF(E997=0,0,Parameters!$C$14*Parameters!$D$14)+IF(F997=0,0,Parameters!$C$15*Parameters!$D$15)</f>
        <v>24000</v>
      </c>
      <c r="I997" s="60">
        <f t="shared" si="149"/>
        <v>0.38249026520479551</v>
      </c>
      <c r="J997" s="58">
        <f>'S(t) modelling'!H989</f>
        <v>110.5988166755546</v>
      </c>
      <c r="K997" s="57">
        <f>MAX(0,$J997-Parameters!$C$13)*Parameters!$D$13</f>
        <v>4059.8816675554604</v>
      </c>
      <c r="L997" s="27">
        <f>MAX(0,$J997-Parameters!$C$14)*Parameters!$D$14</f>
        <v>3059.8816675554604</v>
      </c>
      <c r="M997" s="58">
        <f>MAX(0,$J997-Parameters!$C$15)*Parameters!$D$15</f>
        <v>2059.8816675554604</v>
      </c>
      <c r="N997" s="61">
        <f t="shared" si="142"/>
        <v>9179.6450026663806</v>
      </c>
      <c r="O997" s="59">
        <f>IF(K997=0,0,Parameters!$C$13*Parameters!$D$13)+IF(L997=0,0,Parameters!$C$14*Parameters!$D$14)+IF(M997=0,0,Parameters!$C$15*Parameters!$D$15)</f>
        <v>24000</v>
      </c>
      <c r="P997" s="60">
        <f t="shared" si="144"/>
        <v>0.38248520844443251</v>
      </c>
      <c r="R997" s="56">
        <f t="shared" si="145"/>
        <v>983</v>
      </c>
      <c r="S997" s="57">
        <f>MAX(0,$C997-Parameters!$C$16)*Parameters!$D$16</f>
        <v>2059.9221216383639</v>
      </c>
      <c r="T997" s="58">
        <f>MAX(0,$C997-Parameters!$D$17)*Parameters!$D$17</f>
        <v>1059.9221216383639</v>
      </c>
      <c r="U997" s="70">
        <f t="shared" si="143"/>
        <v>3119.8442432767279</v>
      </c>
      <c r="V997" s="71">
        <f>IF(S997=0,0,Parameters!$C$16*Parameters!$D$16)+IF(T997=0,0,Parameters!$C$17*Parameters!$D$17)</f>
        <v>19000</v>
      </c>
      <c r="W997" s="60">
        <f t="shared" si="146"/>
        <v>0.164202328593512</v>
      </c>
      <c r="X997" s="57">
        <f>MAX(0,$J997-Parameters!$C$16)*Parameters!$D$16</f>
        <v>2059.8816675554604</v>
      </c>
      <c r="Y997" s="27">
        <f>MAX(0,$J997-Parameters!$C$17)*Parameters!$D$17</f>
        <v>1059.8816675554601</v>
      </c>
      <c r="Z997" s="72">
        <f t="shared" si="147"/>
        <v>3119.7633351109207</v>
      </c>
      <c r="AA997" s="61">
        <f>IF(X997=0,0,Parameters!$C$16*Parameters!$D$16)+IF(Y997=0,0,Parameters!$C$17*Parameters!$D$17)</f>
        <v>19000</v>
      </c>
      <c r="AB997" s="60">
        <f t="shared" si="148"/>
        <v>0.16419807026899583</v>
      </c>
    </row>
    <row r="998" spans="2:28" x14ac:dyDescent="0.3">
      <c r="B998" s="56">
        <f>'S(t) modelling'!A990</f>
        <v>984</v>
      </c>
      <c r="C998" s="57">
        <f>'S(t) modelling'!E990</f>
        <v>116.16726615844541</v>
      </c>
      <c r="D998" s="57">
        <f>MAX(0,$C998-Parameters!$C$13)*Parameters!$D$13</f>
        <v>4616.7266158445418</v>
      </c>
      <c r="E998" s="27">
        <f>MAX(0,$C998-Parameters!$C$14)*Parameters!$D$14</f>
        <v>3616.7266158445414</v>
      </c>
      <c r="F998" s="58">
        <f>MAX(0,$C998-Parameters!$C$15)*Parameters!$D$15</f>
        <v>2616.7266158445414</v>
      </c>
      <c r="G998" s="59">
        <f t="shared" si="141"/>
        <v>10850.179847533625</v>
      </c>
      <c r="H998" s="59">
        <f>IF(D998=0,0,Parameters!$C$13*Parameters!$D$13)+IF(E998=0,0,Parameters!$C$14*Parameters!$D$14)+IF(F998=0,0,Parameters!$C$15*Parameters!$D$15)</f>
        <v>24000</v>
      </c>
      <c r="I998" s="60">
        <f t="shared" si="149"/>
        <v>0.45209082698056774</v>
      </c>
      <c r="J998" s="58">
        <f>'S(t) modelling'!H990</f>
        <v>121.32597501667476</v>
      </c>
      <c r="K998" s="57">
        <f>MAX(0,$J998-Parameters!$C$13)*Parameters!$D$13</f>
        <v>5132.5975016674765</v>
      </c>
      <c r="L998" s="27">
        <f>MAX(0,$J998-Parameters!$C$14)*Parameters!$D$14</f>
        <v>4132.5975016674765</v>
      </c>
      <c r="M998" s="58">
        <f>MAX(0,$J998-Parameters!$C$15)*Parameters!$D$15</f>
        <v>3132.5975016674761</v>
      </c>
      <c r="N998" s="61">
        <f t="shared" si="142"/>
        <v>12397.79250500243</v>
      </c>
      <c r="O998" s="59">
        <f>IF(K998=0,0,Parameters!$C$13*Parameters!$D$13)+IF(L998=0,0,Parameters!$C$14*Parameters!$D$14)+IF(M998=0,0,Parameters!$C$15*Parameters!$D$15)</f>
        <v>24000</v>
      </c>
      <c r="P998" s="60">
        <f t="shared" si="144"/>
        <v>0.51657468770843462</v>
      </c>
      <c r="R998" s="56">
        <f t="shared" si="145"/>
        <v>984</v>
      </c>
      <c r="S998" s="57">
        <f>MAX(0,$C998-Parameters!$C$16)*Parameters!$D$16</f>
        <v>2616.7266158445414</v>
      </c>
      <c r="T998" s="58">
        <f>MAX(0,$C998-Parameters!$D$17)*Parameters!$D$17</f>
        <v>1616.7266158445414</v>
      </c>
      <c r="U998" s="70">
        <f t="shared" si="143"/>
        <v>4233.4532316890827</v>
      </c>
      <c r="V998" s="71">
        <f>IF(S998=0,0,Parameters!$C$16*Parameters!$D$16)+IF(T998=0,0,Parameters!$C$17*Parameters!$D$17)</f>
        <v>19000</v>
      </c>
      <c r="W998" s="60">
        <f t="shared" si="146"/>
        <v>0.22281332798363593</v>
      </c>
      <c r="X998" s="57">
        <f>MAX(0,$J998-Parameters!$C$16)*Parameters!$D$16</f>
        <v>3132.5975016674761</v>
      </c>
      <c r="Y998" s="27">
        <f>MAX(0,$J998-Parameters!$C$17)*Parameters!$D$17</f>
        <v>2132.5975016674761</v>
      </c>
      <c r="Z998" s="72">
        <f t="shared" si="147"/>
        <v>5265.1950033349522</v>
      </c>
      <c r="AA998" s="61">
        <f>IF(X998=0,0,Parameters!$C$16*Parameters!$D$16)+IF(Y998=0,0,Parameters!$C$17*Parameters!$D$17)</f>
        <v>19000</v>
      </c>
      <c r="AB998" s="60">
        <f t="shared" si="148"/>
        <v>0.27711552649131327</v>
      </c>
    </row>
    <row r="999" spans="2:28" x14ac:dyDescent="0.3">
      <c r="B999" s="56">
        <f>'S(t) modelling'!A991</f>
        <v>985</v>
      </c>
      <c r="C999" s="57">
        <f>'S(t) modelling'!E991</f>
        <v>103.93692581437942</v>
      </c>
      <c r="D999" s="57">
        <f>MAX(0,$C999-Parameters!$C$13)*Parameters!$D$13</f>
        <v>3393.692581437942</v>
      </c>
      <c r="E999" s="27">
        <f>MAX(0,$C999-Parameters!$C$14)*Parameters!$D$14</f>
        <v>2393.692581437942</v>
      </c>
      <c r="F999" s="58">
        <f>MAX(0,$C999-Parameters!$C$15)*Parameters!$D$15</f>
        <v>1393.6925814379422</v>
      </c>
      <c r="G999" s="59">
        <f t="shared" si="141"/>
        <v>7181.0777443138259</v>
      </c>
      <c r="H999" s="59">
        <f>IF(D999=0,0,Parameters!$C$13*Parameters!$D$13)+IF(E999=0,0,Parameters!$C$14*Parameters!$D$14)+IF(F999=0,0,Parameters!$C$15*Parameters!$D$15)</f>
        <v>24000</v>
      </c>
      <c r="I999" s="60">
        <f t="shared" si="149"/>
        <v>0.29921157267974274</v>
      </c>
      <c r="J999" s="58">
        <f>'S(t) modelling'!H991</f>
        <v>103.18418002166079</v>
      </c>
      <c r="K999" s="57">
        <f>MAX(0,$J999-Parameters!$C$13)*Parameters!$D$13</f>
        <v>3318.4180021660795</v>
      </c>
      <c r="L999" s="27">
        <f>MAX(0,$J999-Parameters!$C$14)*Parameters!$D$14</f>
        <v>2318.4180021660795</v>
      </c>
      <c r="M999" s="58">
        <f>MAX(0,$J999-Parameters!$C$15)*Parameters!$D$15</f>
        <v>1318.4180021660793</v>
      </c>
      <c r="N999" s="61">
        <f t="shared" si="142"/>
        <v>6955.2540064982386</v>
      </c>
      <c r="O999" s="59">
        <f>IF(K999=0,0,Parameters!$C$13*Parameters!$D$13)+IF(L999=0,0,Parameters!$C$14*Parameters!$D$14)+IF(M999=0,0,Parameters!$C$15*Parameters!$D$15)</f>
        <v>24000</v>
      </c>
      <c r="P999" s="60">
        <f t="shared" si="144"/>
        <v>0.28980225027075995</v>
      </c>
      <c r="R999" s="56">
        <f t="shared" si="145"/>
        <v>985</v>
      </c>
      <c r="S999" s="57">
        <f>MAX(0,$C999-Parameters!$C$16)*Parameters!$D$16</f>
        <v>1393.6925814379422</v>
      </c>
      <c r="T999" s="58">
        <f>MAX(0,$C999-Parameters!$D$17)*Parameters!$D$17</f>
        <v>393.69258143794212</v>
      </c>
      <c r="U999" s="70">
        <f t="shared" si="143"/>
        <v>1787.3851628758844</v>
      </c>
      <c r="V999" s="71">
        <f>IF(S999=0,0,Parameters!$C$16*Parameters!$D$16)+IF(T999=0,0,Parameters!$C$17*Parameters!$D$17)</f>
        <v>19000</v>
      </c>
      <c r="W999" s="60">
        <f t="shared" si="146"/>
        <v>9.4072903309257078E-2</v>
      </c>
      <c r="X999" s="57">
        <f>MAX(0,$J999-Parameters!$C$16)*Parameters!$D$16</f>
        <v>1318.4180021660793</v>
      </c>
      <c r="Y999" s="27">
        <f>MAX(0,$J999-Parameters!$C$17)*Parameters!$D$17</f>
        <v>318.41800216607936</v>
      </c>
      <c r="Z999" s="72">
        <f t="shared" si="147"/>
        <v>1636.8360043321586</v>
      </c>
      <c r="AA999" s="61">
        <f>IF(X999=0,0,Parameters!$C$16*Parameters!$D$16)+IF(Y999=0,0,Parameters!$C$17*Parameters!$D$17)</f>
        <v>19000</v>
      </c>
      <c r="AB999" s="60">
        <f t="shared" si="148"/>
        <v>8.6149263385903091E-2</v>
      </c>
    </row>
    <row r="1000" spans="2:28" x14ac:dyDescent="0.3">
      <c r="B1000" s="56">
        <f>'S(t) modelling'!A992</f>
        <v>986</v>
      </c>
      <c r="C1000" s="57">
        <f>'S(t) modelling'!E992</f>
        <v>108.4879681350202</v>
      </c>
      <c r="D1000" s="57">
        <f>MAX(0,$C1000-Parameters!$C$13)*Parameters!$D$13</f>
        <v>3848.7968135020196</v>
      </c>
      <c r="E1000" s="27">
        <f>MAX(0,$C1000-Parameters!$C$14)*Parameters!$D$14</f>
        <v>2848.7968135020196</v>
      </c>
      <c r="F1000" s="58">
        <f>MAX(0,$C1000-Parameters!$C$15)*Parameters!$D$15</f>
        <v>1848.7968135020196</v>
      </c>
      <c r="G1000" s="59">
        <f t="shared" si="141"/>
        <v>8546.3904405060584</v>
      </c>
      <c r="H1000" s="59">
        <f>IF(D1000=0,0,Parameters!$C$13*Parameters!$D$13)+IF(E1000=0,0,Parameters!$C$14*Parameters!$D$14)+IF(F1000=0,0,Parameters!$C$15*Parameters!$D$15)</f>
        <v>24000</v>
      </c>
      <c r="I1000" s="60">
        <f t="shared" si="149"/>
        <v>0.35609960168775245</v>
      </c>
      <c r="J1000" s="58">
        <f>'S(t) modelling'!H992</f>
        <v>103.40420452795824</v>
      </c>
      <c r="K1000" s="57">
        <f>MAX(0,$J1000-Parameters!$C$13)*Parameters!$D$13</f>
        <v>3340.4204527958241</v>
      </c>
      <c r="L1000" s="27">
        <f>MAX(0,$J1000-Parameters!$C$14)*Parameters!$D$14</f>
        <v>2340.4204527958241</v>
      </c>
      <c r="M1000" s="58">
        <f>MAX(0,$J1000-Parameters!$C$15)*Parameters!$D$15</f>
        <v>1340.4204527958243</v>
      </c>
      <c r="N1000" s="61">
        <f t="shared" si="142"/>
        <v>7021.2613583874727</v>
      </c>
      <c r="O1000" s="59">
        <f>IF(K1000=0,0,Parameters!$C$13*Parameters!$D$13)+IF(L1000=0,0,Parameters!$C$14*Parameters!$D$14)+IF(M1000=0,0,Parameters!$C$15*Parameters!$D$15)</f>
        <v>24000</v>
      </c>
      <c r="P1000" s="60">
        <f t="shared" si="144"/>
        <v>0.29255255659947804</v>
      </c>
      <c r="R1000" s="56">
        <f t="shared" si="145"/>
        <v>986</v>
      </c>
      <c r="S1000" s="57">
        <f>MAX(0,$C1000-Parameters!$C$16)*Parameters!$D$16</f>
        <v>1848.7968135020196</v>
      </c>
      <c r="T1000" s="58">
        <f>MAX(0,$C1000-Parameters!$D$17)*Parameters!$D$17</f>
        <v>848.79681350201963</v>
      </c>
      <c r="U1000" s="70">
        <f t="shared" si="143"/>
        <v>2697.5936270040393</v>
      </c>
      <c r="V1000" s="71">
        <f>IF(S1000=0,0,Parameters!$C$16*Parameters!$D$16)+IF(T1000=0,0,Parameters!$C$17*Parameters!$D$17)</f>
        <v>19000</v>
      </c>
      <c r="W1000" s="60">
        <f t="shared" si="146"/>
        <v>0.14197861194758102</v>
      </c>
      <c r="X1000" s="57">
        <f>MAX(0,$J1000-Parameters!$C$16)*Parameters!$D$16</f>
        <v>1340.4204527958243</v>
      </c>
      <c r="Y1000" s="27">
        <f>MAX(0,$J1000-Parameters!$C$17)*Parameters!$D$17</f>
        <v>340.42045279582425</v>
      </c>
      <c r="Z1000" s="72">
        <f t="shared" si="147"/>
        <v>1680.8409055916486</v>
      </c>
      <c r="AA1000" s="61">
        <f>IF(X1000=0,0,Parameters!$C$16*Parameters!$D$16)+IF(Y1000=0,0,Parameters!$C$17*Parameters!$D$17)</f>
        <v>19000</v>
      </c>
      <c r="AB1000" s="60">
        <f t="shared" si="148"/>
        <v>8.8465310820613083E-2</v>
      </c>
    </row>
    <row r="1001" spans="2:28" x14ac:dyDescent="0.3">
      <c r="B1001" s="56">
        <f>'S(t) modelling'!A993</f>
        <v>987</v>
      </c>
      <c r="C1001" s="57">
        <f>'S(t) modelling'!E993</f>
        <v>112.74007001120926</v>
      </c>
      <c r="D1001" s="57">
        <f>MAX(0,$C1001-Parameters!$C$13)*Parameters!$D$13</f>
        <v>4274.0070011209255</v>
      </c>
      <c r="E1001" s="27">
        <f>MAX(0,$C1001-Parameters!$C$14)*Parameters!$D$14</f>
        <v>3274.0070011209255</v>
      </c>
      <c r="F1001" s="58">
        <f>MAX(0,$C1001-Parameters!$C$15)*Parameters!$D$15</f>
        <v>2274.0070011209255</v>
      </c>
      <c r="G1001" s="59">
        <f t="shared" si="141"/>
        <v>9822.0210033627773</v>
      </c>
      <c r="H1001" s="59">
        <f>IF(D1001=0,0,Parameters!$C$13*Parameters!$D$13)+IF(E1001=0,0,Parameters!$C$14*Parameters!$D$14)+IF(F1001=0,0,Parameters!$C$15*Parameters!$D$15)</f>
        <v>24000</v>
      </c>
      <c r="I1001" s="60">
        <f t="shared" si="149"/>
        <v>0.40925087514011571</v>
      </c>
      <c r="J1001" s="58">
        <f>'S(t) modelling'!H993</f>
        <v>132.302951225112</v>
      </c>
      <c r="K1001" s="57">
        <f>MAX(0,$J1001-Parameters!$C$13)*Parameters!$D$13</f>
        <v>6230.2951225111992</v>
      </c>
      <c r="L1001" s="27">
        <f>MAX(0,$J1001-Parameters!$C$14)*Parameters!$D$14</f>
        <v>5230.2951225111992</v>
      </c>
      <c r="M1001" s="58">
        <f>MAX(0,$J1001-Parameters!$C$15)*Parameters!$D$15</f>
        <v>4230.2951225111992</v>
      </c>
      <c r="N1001" s="61">
        <f t="shared" si="142"/>
        <v>15690.885367533598</v>
      </c>
      <c r="O1001" s="59">
        <f>IF(K1001=0,0,Parameters!$C$13*Parameters!$D$13)+IF(L1001=0,0,Parameters!$C$14*Parameters!$D$14)+IF(M1001=0,0,Parameters!$C$15*Parameters!$D$15)</f>
        <v>24000</v>
      </c>
      <c r="P1001" s="60">
        <f t="shared" si="144"/>
        <v>0.65378689031389992</v>
      </c>
      <c r="R1001" s="56">
        <f t="shared" si="145"/>
        <v>987</v>
      </c>
      <c r="S1001" s="57">
        <f>MAX(0,$C1001-Parameters!$C$16)*Parameters!$D$16</f>
        <v>2274.0070011209255</v>
      </c>
      <c r="T1001" s="58">
        <f>MAX(0,$C1001-Parameters!$D$17)*Parameters!$D$17</f>
        <v>1274.0070011209255</v>
      </c>
      <c r="U1001" s="70">
        <f t="shared" si="143"/>
        <v>3548.0140022418509</v>
      </c>
      <c r="V1001" s="71">
        <f>IF(S1001=0,0,Parameters!$C$16*Parameters!$D$16)+IF(T1001=0,0,Parameters!$C$17*Parameters!$D$17)</f>
        <v>19000</v>
      </c>
      <c r="W1001" s="60">
        <f t="shared" si="146"/>
        <v>0.18673757906536056</v>
      </c>
      <c r="X1001" s="57">
        <f>MAX(0,$J1001-Parameters!$C$16)*Parameters!$D$16</f>
        <v>4230.2951225111992</v>
      </c>
      <c r="Y1001" s="27">
        <f>MAX(0,$J1001-Parameters!$C$17)*Parameters!$D$17</f>
        <v>3230.2951225111997</v>
      </c>
      <c r="Z1001" s="72">
        <f t="shared" si="147"/>
        <v>7460.5902450223984</v>
      </c>
      <c r="AA1001" s="61">
        <f>IF(X1001=0,0,Parameters!$C$16*Parameters!$D$16)+IF(Y1001=0,0,Parameters!$C$17*Parameters!$D$17)</f>
        <v>19000</v>
      </c>
      <c r="AB1001" s="60">
        <f t="shared" si="148"/>
        <v>0.3926626444748631</v>
      </c>
    </row>
    <row r="1002" spans="2:28" x14ac:dyDescent="0.3">
      <c r="B1002" s="56">
        <f>'S(t) modelling'!A994</f>
        <v>988</v>
      </c>
      <c r="C1002" s="57">
        <f>'S(t) modelling'!E994</f>
        <v>96.512561640002701</v>
      </c>
      <c r="D1002" s="57">
        <f>MAX(0,$C1002-Parameters!$C$13)*Parameters!$D$13</f>
        <v>2651.25616400027</v>
      </c>
      <c r="E1002" s="27">
        <f>MAX(0,$C1002-Parameters!$C$14)*Parameters!$D$14</f>
        <v>1651.25616400027</v>
      </c>
      <c r="F1002" s="58">
        <f>MAX(0,$C1002-Parameters!$C$15)*Parameters!$D$15</f>
        <v>651.25616400027013</v>
      </c>
      <c r="G1002" s="59">
        <f t="shared" si="141"/>
        <v>4953.7684920008105</v>
      </c>
      <c r="H1002" s="59">
        <f>IF(D1002=0,0,Parameters!$C$13*Parameters!$D$13)+IF(E1002=0,0,Parameters!$C$14*Parameters!$D$14)+IF(F1002=0,0,Parameters!$C$15*Parameters!$D$15)</f>
        <v>24000</v>
      </c>
      <c r="I1002" s="60">
        <f t="shared" si="149"/>
        <v>0.20640702050003376</v>
      </c>
      <c r="J1002" s="58">
        <f>'S(t) modelling'!H994</f>
        <v>92.706726830524957</v>
      </c>
      <c r="K1002" s="57">
        <f>MAX(0,$J1002-Parameters!$C$13)*Parameters!$D$13</f>
        <v>2270.6726830524958</v>
      </c>
      <c r="L1002" s="27">
        <f>MAX(0,$J1002-Parameters!$C$14)*Parameters!$D$14</f>
        <v>1270.6726830524958</v>
      </c>
      <c r="M1002" s="58">
        <f>MAX(0,$J1002-Parameters!$C$15)*Parameters!$D$15</f>
        <v>270.6726830524957</v>
      </c>
      <c r="N1002" s="61">
        <f t="shared" si="142"/>
        <v>3812.0180491574874</v>
      </c>
      <c r="O1002" s="59">
        <f>IF(K1002=0,0,Parameters!$C$13*Parameters!$D$13)+IF(L1002=0,0,Parameters!$C$14*Parameters!$D$14)+IF(M1002=0,0,Parameters!$C$15*Parameters!$D$15)</f>
        <v>24000</v>
      </c>
      <c r="P1002" s="60">
        <f t="shared" si="144"/>
        <v>0.15883408538156199</v>
      </c>
      <c r="R1002" s="56">
        <f t="shared" si="145"/>
        <v>988</v>
      </c>
      <c r="S1002" s="57">
        <f>MAX(0,$C1002-Parameters!$C$16)*Parameters!$D$16</f>
        <v>651.25616400027013</v>
      </c>
      <c r="T1002" s="58">
        <f>MAX(0,$C1002-Parameters!$D$17)*Parameters!$D$17</f>
        <v>0</v>
      </c>
      <c r="U1002" s="70">
        <f t="shared" si="143"/>
        <v>651.25616400027013</v>
      </c>
      <c r="V1002" s="71">
        <f>IF(S1002=0,0,Parameters!$C$16*Parameters!$D$16)+IF(T1002=0,0,Parameters!$C$17*Parameters!$D$17)</f>
        <v>9000</v>
      </c>
      <c r="W1002" s="60">
        <f t="shared" si="146"/>
        <v>7.236179600003001E-2</v>
      </c>
      <c r="X1002" s="57">
        <f>MAX(0,$J1002-Parameters!$C$16)*Parameters!$D$16</f>
        <v>270.6726830524957</v>
      </c>
      <c r="Y1002" s="27">
        <f>MAX(0,$J1002-Parameters!$C$17)*Parameters!$D$17</f>
        <v>0</v>
      </c>
      <c r="Z1002" s="72">
        <f t="shared" si="147"/>
        <v>270.6726830524957</v>
      </c>
      <c r="AA1002" s="61">
        <f>IF(X1002=0,0,Parameters!$C$16*Parameters!$D$16)+IF(Y1002=0,0,Parameters!$C$17*Parameters!$D$17)</f>
        <v>9000</v>
      </c>
      <c r="AB1002" s="60">
        <f t="shared" si="148"/>
        <v>3.007474256138841E-2</v>
      </c>
    </row>
    <row r="1003" spans="2:28" x14ac:dyDescent="0.3">
      <c r="B1003" s="56">
        <f>'S(t) modelling'!A995</f>
        <v>989</v>
      </c>
      <c r="C1003" s="57">
        <f>'S(t) modelling'!E995</f>
        <v>100.25770434449723</v>
      </c>
      <c r="D1003" s="57">
        <f>MAX(0,$C1003-Parameters!$C$13)*Parameters!$D$13</f>
        <v>3025.7704344497229</v>
      </c>
      <c r="E1003" s="27">
        <f>MAX(0,$C1003-Parameters!$C$14)*Parameters!$D$14</f>
        <v>2025.7704344497229</v>
      </c>
      <c r="F1003" s="58">
        <f>MAX(0,$C1003-Parameters!$C$15)*Parameters!$D$15</f>
        <v>1025.7704344497229</v>
      </c>
      <c r="G1003" s="59">
        <f t="shared" si="141"/>
        <v>6077.3113033491682</v>
      </c>
      <c r="H1003" s="59">
        <f>IF(D1003=0,0,Parameters!$C$13*Parameters!$D$13)+IF(E1003=0,0,Parameters!$C$14*Parameters!$D$14)+IF(F1003=0,0,Parameters!$C$15*Parameters!$D$15)</f>
        <v>24000</v>
      </c>
      <c r="I1003" s="60">
        <f t="shared" si="149"/>
        <v>0.25322130430621537</v>
      </c>
      <c r="J1003" s="58">
        <f>'S(t) modelling'!H995</f>
        <v>99.339412818787977</v>
      </c>
      <c r="K1003" s="57">
        <f>MAX(0,$J1003-Parameters!$C$13)*Parameters!$D$13</f>
        <v>2933.9412818787978</v>
      </c>
      <c r="L1003" s="27">
        <f>MAX(0,$J1003-Parameters!$C$14)*Parameters!$D$14</f>
        <v>1933.9412818787978</v>
      </c>
      <c r="M1003" s="58">
        <f>MAX(0,$J1003-Parameters!$C$15)*Parameters!$D$15</f>
        <v>933.94128187879778</v>
      </c>
      <c r="N1003" s="61">
        <f t="shared" si="142"/>
        <v>5801.8238456363933</v>
      </c>
      <c r="O1003" s="59">
        <f>IF(K1003=0,0,Parameters!$C$13*Parameters!$D$13)+IF(L1003=0,0,Parameters!$C$14*Parameters!$D$14)+IF(M1003=0,0,Parameters!$C$15*Parameters!$D$15)</f>
        <v>24000</v>
      </c>
      <c r="P1003" s="60">
        <f t="shared" si="144"/>
        <v>0.24174266023484972</v>
      </c>
      <c r="R1003" s="56">
        <f t="shared" si="145"/>
        <v>989</v>
      </c>
      <c r="S1003" s="57">
        <f>MAX(0,$C1003-Parameters!$C$16)*Parameters!$D$16</f>
        <v>1025.7704344497229</v>
      </c>
      <c r="T1003" s="58">
        <f>MAX(0,$C1003-Parameters!$D$17)*Parameters!$D$17</f>
        <v>25.770434449722757</v>
      </c>
      <c r="U1003" s="70">
        <f t="shared" si="143"/>
        <v>1051.5408688994457</v>
      </c>
      <c r="V1003" s="71">
        <f>IF(S1003=0,0,Parameters!$C$16*Parameters!$D$16)+IF(T1003=0,0,Parameters!$C$17*Parameters!$D$17)</f>
        <v>19000</v>
      </c>
      <c r="W1003" s="60">
        <f t="shared" si="146"/>
        <v>5.5344256257865564E-2</v>
      </c>
      <c r="X1003" s="57">
        <f>MAX(0,$J1003-Parameters!$C$16)*Parameters!$D$16</f>
        <v>933.94128187879778</v>
      </c>
      <c r="Y1003" s="27">
        <f>MAX(0,$J1003-Parameters!$C$17)*Parameters!$D$17</f>
        <v>0</v>
      </c>
      <c r="Z1003" s="72">
        <f t="shared" si="147"/>
        <v>933.94128187879778</v>
      </c>
      <c r="AA1003" s="61">
        <f>IF(X1003=0,0,Parameters!$C$16*Parameters!$D$16)+IF(Y1003=0,0,Parameters!$C$17*Parameters!$D$17)</f>
        <v>9000</v>
      </c>
      <c r="AB1003" s="60">
        <f t="shared" si="148"/>
        <v>0.10377125354208865</v>
      </c>
    </row>
    <row r="1004" spans="2:28" x14ac:dyDescent="0.3">
      <c r="B1004" s="56">
        <f>'S(t) modelling'!A996</f>
        <v>990</v>
      </c>
      <c r="C1004" s="57">
        <f>'S(t) modelling'!E996</f>
        <v>112.43208704839677</v>
      </c>
      <c r="D1004" s="57">
        <f>MAX(0,$C1004-Parameters!$C$13)*Parameters!$D$13</f>
        <v>4243.208704839677</v>
      </c>
      <c r="E1004" s="27">
        <f>MAX(0,$C1004-Parameters!$C$14)*Parameters!$D$14</f>
        <v>3243.2087048396766</v>
      </c>
      <c r="F1004" s="58">
        <f>MAX(0,$C1004-Parameters!$C$15)*Parameters!$D$15</f>
        <v>2243.2087048396766</v>
      </c>
      <c r="G1004" s="59">
        <f t="shared" si="141"/>
        <v>9729.626114519031</v>
      </c>
      <c r="H1004" s="59">
        <f>IF(D1004=0,0,Parameters!$C$13*Parameters!$D$13)+IF(E1004=0,0,Parameters!$C$14*Parameters!$D$14)+IF(F1004=0,0,Parameters!$C$15*Parameters!$D$15)</f>
        <v>24000</v>
      </c>
      <c r="I1004" s="60">
        <f t="shared" si="149"/>
        <v>0.40540108810495962</v>
      </c>
      <c r="J1004" s="58">
        <f>'S(t) modelling'!H996</f>
        <v>105.93216136070421</v>
      </c>
      <c r="K1004" s="57">
        <f>MAX(0,$J1004-Parameters!$C$13)*Parameters!$D$13</f>
        <v>3593.2161360704213</v>
      </c>
      <c r="L1004" s="27">
        <f>MAX(0,$J1004-Parameters!$C$14)*Parameters!$D$14</f>
        <v>2593.2161360704213</v>
      </c>
      <c r="M1004" s="58">
        <f>MAX(0,$J1004-Parameters!$C$15)*Parameters!$D$15</f>
        <v>1593.2161360704213</v>
      </c>
      <c r="N1004" s="61">
        <f t="shared" si="142"/>
        <v>7779.6484082112638</v>
      </c>
      <c r="O1004" s="59">
        <f>IF(K1004=0,0,Parameters!$C$13*Parameters!$D$13)+IF(L1004=0,0,Parameters!$C$14*Parameters!$D$14)+IF(M1004=0,0,Parameters!$C$15*Parameters!$D$15)</f>
        <v>24000</v>
      </c>
      <c r="P1004" s="60">
        <f t="shared" si="144"/>
        <v>0.32415201700880264</v>
      </c>
      <c r="R1004" s="56">
        <f t="shared" si="145"/>
        <v>990</v>
      </c>
      <c r="S1004" s="57">
        <f>MAX(0,$C1004-Parameters!$C$16)*Parameters!$D$16</f>
        <v>2243.2087048396766</v>
      </c>
      <c r="T1004" s="58">
        <f>MAX(0,$C1004-Parameters!$D$17)*Parameters!$D$17</f>
        <v>1243.2087048396766</v>
      </c>
      <c r="U1004" s="70">
        <f t="shared" si="143"/>
        <v>3486.4174096793531</v>
      </c>
      <c r="V1004" s="71">
        <f>IF(S1004=0,0,Parameters!$C$16*Parameters!$D$16)+IF(T1004=0,0,Parameters!$C$17*Parameters!$D$17)</f>
        <v>19000</v>
      </c>
      <c r="W1004" s="60">
        <f t="shared" si="146"/>
        <v>0.18349565314101859</v>
      </c>
      <c r="X1004" s="57">
        <f>MAX(0,$J1004-Parameters!$C$16)*Parameters!$D$16</f>
        <v>1593.2161360704213</v>
      </c>
      <c r="Y1004" s="27">
        <f>MAX(0,$J1004-Parameters!$C$17)*Parameters!$D$17</f>
        <v>593.21613607042138</v>
      </c>
      <c r="Z1004" s="72">
        <f t="shared" si="147"/>
        <v>2186.4322721408425</v>
      </c>
      <c r="AA1004" s="61">
        <f>IF(X1004=0,0,Parameters!$C$16*Parameters!$D$16)+IF(Y1004=0,0,Parameters!$C$17*Parameters!$D$17)</f>
        <v>19000</v>
      </c>
      <c r="AB1004" s="60">
        <f t="shared" si="148"/>
        <v>0.11507538274425487</v>
      </c>
    </row>
    <row r="1005" spans="2:28" x14ac:dyDescent="0.3">
      <c r="B1005" s="56">
        <f>'S(t) modelling'!A997</f>
        <v>991</v>
      </c>
      <c r="C1005" s="57">
        <f>'S(t) modelling'!E997</f>
        <v>104.58575028497012</v>
      </c>
      <c r="D1005" s="57">
        <f>MAX(0,$C1005-Parameters!$C$13)*Parameters!$D$13</f>
        <v>3458.5750284970118</v>
      </c>
      <c r="E1005" s="27">
        <f>MAX(0,$C1005-Parameters!$C$14)*Parameters!$D$14</f>
        <v>2458.5750284970118</v>
      </c>
      <c r="F1005" s="58">
        <f>MAX(0,$C1005-Parameters!$C$15)*Parameters!$D$15</f>
        <v>1458.5750284970118</v>
      </c>
      <c r="G1005" s="59">
        <f t="shared" si="141"/>
        <v>7375.7250854910353</v>
      </c>
      <c r="H1005" s="59">
        <f>IF(D1005=0,0,Parameters!$C$13*Parameters!$D$13)+IF(E1005=0,0,Parameters!$C$14*Parameters!$D$14)+IF(F1005=0,0,Parameters!$C$15*Parameters!$D$15)</f>
        <v>24000</v>
      </c>
      <c r="I1005" s="60">
        <f t="shared" si="149"/>
        <v>0.30732187856212645</v>
      </c>
      <c r="J1005" s="58">
        <f>'S(t) modelling'!H997</f>
        <v>99.177628726651179</v>
      </c>
      <c r="K1005" s="57">
        <f>MAX(0,$J1005-Parameters!$C$13)*Parameters!$D$13</f>
        <v>2917.7628726651178</v>
      </c>
      <c r="L1005" s="27">
        <f>MAX(0,$J1005-Parameters!$C$14)*Parameters!$D$14</f>
        <v>1917.7628726651178</v>
      </c>
      <c r="M1005" s="58">
        <f>MAX(0,$J1005-Parameters!$C$15)*Parameters!$D$15</f>
        <v>917.76287266511781</v>
      </c>
      <c r="N1005" s="61">
        <f t="shared" si="142"/>
        <v>5753.288617995353</v>
      </c>
      <c r="O1005" s="59">
        <f>IF(K1005=0,0,Parameters!$C$13*Parameters!$D$13)+IF(L1005=0,0,Parameters!$C$14*Parameters!$D$14)+IF(M1005=0,0,Parameters!$C$15*Parameters!$D$15)</f>
        <v>24000</v>
      </c>
      <c r="P1005" s="60">
        <f t="shared" si="144"/>
        <v>0.23972035908313971</v>
      </c>
      <c r="R1005" s="56">
        <f t="shared" si="145"/>
        <v>991</v>
      </c>
      <c r="S1005" s="57">
        <f>MAX(0,$C1005-Parameters!$C$16)*Parameters!$D$16</f>
        <v>1458.5750284970118</v>
      </c>
      <c r="T1005" s="58">
        <f>MAX(0,$C1005-Parameters!$D$17)*Parameters!$D$17</f>
        <v>458.57502849701177</v>
      </c>
      <c r="U1005" s="70">
        <f t="shared" si="143"/>
        <v>1917.1500569940235</v>
      </c>
      <c r="V1005" s="71">
        <f>IF(S1005=0,0,Parameters!$C$16*Parameters!$D$16)+IF(T1005=0,0,Parameters!$C$17*Parameters!$D$17)</f>
        <v>19000</v>
      </c>
      <c r="W1005" s="60">
        <f t="shared" si="146"/>
        <v>0.10090263457863281</v>
      </c>
      <c r="X1005" s="57">
        <f>MAX(0,$J1005-Parameters!$C$16)*Parameters!$D$16</f>
        <v>917.76287266511781</v>
      </c>
      <c r="Y1005" s="27">
        <f>MAX(0,$J1005-Parameters!$C$17)*Parameters!$D$17</f>
        <v>0</v>
      </c>
      <c r="Z1005" s="72">
        <f t="shared" si="147"/>
        <v>917.76287266511781</v>
      </c>
      <c r="AA1005" s="61">
        <f>IF(X1005=0,0,Parameters!$C$16*Parameters!$D$16)+IF(Y1005=0,0,Parameters!$C$17*Parameters!$D$17)</f>
        <v>9000</v>
      </c>
      <c r="AB1005" s="60">
        <f t="shared" si="148"/>
        <v>0.10197365251834642</v>
      </c>
    </row>
    <row r="1006" spans="2:28" x14ac:dyDescent="0.3">
      <c r="B1006" s="56">
        <f>'S(t) modelling'!A998</f>
        <v>992</v>
      </c>
      <c r="C1006" s="57">
        <f>'S(t) modelling'!E998</f>
        <v>113.76230228675516</v>
      </c>
      <c r="D1006" s="57">
        <f>MAX(0,$C1006-Parameters!$C$13)*Parameters!$D$13</f>
        <v>4376.2302286755157</v>
      </c>
      <c r="E1006" s="27">
        <f>MAX(0,$C1006-Parameters!$C$14)*Parameters!$D$14</f>
        <v>3376.2302286755157</v>
      </c>
      <c r="F1006" s="58">
        <f>MAX(0,$C1006-Parameters!$C$15)*Parameters!$D$15</f>
        <v>2376.2302286755157</v>
      </c>
      <c r="G1006" s="59">
        <f t="shared" si="141"/>
        <v>10128.690686026548</v>
      </c>
      <c r="H1006" s="59">
        <f>IF(D1006=0,0,Parameters!$C$13*Parameters!$D$13)+IF(E1006=0,0,Parameters!$C$14*Parameters!$D$14)+IF(F1006=0,0,Parameters!$C$15*Parameters!$D$15)</f>
        <v>24000</v>
      </c>
      <c r="I1006" s="60">
        <f t="shared" si="149"/>
        <v>0.42202877858443949</v>
      </c>
      <c r="J1006" s="58">
        <f>'S(t) modelling'!H998</f>
        <v>132.23016016569102</v>
      </c>
      <c r="K1006" s="57">
        <f>MAX(0,$J1006-Parameters!$C$13)*Parameters!$D$13</f>
        <v>6223.0160165691013</v>
      </c>
      <c r="L1006" s="27">
        <f>MAX(0,$J1006-Parameters!$C$14)*Parameters!$D$14</f>
        <v>5223.0160165691013</v>
      </c>
      <c r="M1006" s="58">
        <f>MAX(0,$J1006-Parameters!$C$15)*Parameters!$D$15</f>
        <v>4223.0160165691013</v>
      </c>
      <c r="N1006" s="61">
        <f t="shared" si="142"/>
        <v>15669.048049707304</v>
      </c>
      <c r="O1006" s="59">
        <f>IF(K1006=0,0,Parameters!$C$13*Parameters!$D$13)+IF(L1006=0,0,Parameters!$C$14*Parameters!$D$14)+IF(M1006=0,0,Parameters!$C$15*Parameters!$D$15)</f>
        <v>24000</v>
      </c>
      <c r="P1006" s="60">
        <f t="shared" si="144"/>
        <v>0.65287700207113764</v>
      </c>
      <c r="R1006" s="56">
        <f t="shared" si="145"/>
        <v>992</v>
      </c>
      <c r="S1006" s="57">
        <f>MAX(0,$C1006-Parameters!$C$16)*Parameters!$D$16</f>
        <v>2376.2302286755157</v>
      </c>
      <c r="T1006" s="58">
        <f>MAX(0,$C1006-Parameters!$D$17)*Parameters!$D$17</f>
        <v>1376.2302286755157</v>
      </c>
      <c r="U1006" s="70">
        <f t="shared" si="143"/>
        <v>3752.4604573510314</v>
      </c>
      <c r="V1006" s="71">
        <f>IF(S1006=0,0,Parameters!$C$16*Parameters!$D$16)+IF(T1006=0,0,Parameters!$C$17*Parameters!$D$17)</f>
        <v>19000</v>
      </c>
      <c r="W1006" s="60">
        <f t="shared" si="146"/>
        <v>0.19749791880794904</v>
      </c>
      <c r="X1006" s="57">
        <f>MAX(0,$J1006-Parameters!$C$16)*Parameters!$D$16</f>
        <v>4223.0160165691013</v>
      </c>
      <c r="Y1006" s="27">
        <f>MAX(0,$J1006-Parameters!$C$17)*Parameters!$D$17</f>
        <v>3223.0160165691018</v>
      </c>
      <c r="Z1006" s="72">
        <f t="shared" si="147"/>
        <v>7446.0320331382027</v>
      </c>
      <c r="AA1006" s="61">
        <f>IF(X1006=0,0,Parameters!$C$16*Parameters!$D$16)+IF(Y1006=0,0,Parameters!$C$17*Parameters!$D$17)</f>
        <v>19000</v>
      </c>
      <c r="AB1006" s="60">
        <f t="shared" si="148"/>
        <v>0.39189642279674752</v>
      </c>
    </row>
    <row r="1007" spans="2:28" x14ac:dyDescent="0.3">
      <c r="B1007" s="56">
        <f>'S(t) modelling'!A999</f>
        <v>993</v>
      </c>
      <c r="C1007" s="57">
        <f>'S(t) modelling'!E999</f>
        <v>123.75433034096746</v>
      </c>
      <c r="D1007" s="57">
        <f>MAX(0,$C1007-Parameters!$C$13)*Parameters!$D$13</f>
        <v>5375.4330340967454</v>
      </c>
      <c r="E1007" s="27">
        <f>MAX(0,$C1007-Parameters!$C$14)*Parameters!$D$14</f>
        <v>4375.4330340967454</v>
      </c>
      <c r="F1007" s="58">
        <f>MAX(0,$C1007-Parameters!$C$15)*Parameters!$D$15</f>
        <v>3375.4330340967458</v>
      </c>
      <c r="G1007" s="59">
        <f t="shared" si="141"/>
        <v>13126.299102290237</v>
      </c>
      <c r="H1007" s="59">
        <f>IF(D1007=0,0,Parameters!$C$13*Parameters!$D$13)+IF(E1007=0,0,Parameters!$C$14*Parameters!$D$14)+IF(F1007=0,0,Parameters!$C$15*Parameters!$D$15)</f>
        <v>24000</v>
      </c>
      <c r="I1007" s="60">
        <f t="shared" si="149"/>
        <v>0.54692912926209325</v>
      </c>
      <c r="J1007" s="58">
        <f>'S(t) modelling'!H999</f>
        <v>131.36989708828335</v>
      </c>
      <c r="K1007" s="57">
        <f>MAX(0,$J1007-Parameters!$C$13)*Parameters!$D$13</f>
        <v>6136.9897088283351</v>
      </c>
      <c r="L1007" s="27">
        <f>MAX(0,$J1007-Parameters!$C$14)*Parameters!$D$14</f>
        <v>5136.9897088283351</v>
      </c>
      <c r="M1007" s="58">
        <f>MAX(0,$J1007-Parameters!$C$15)*Parameters!$D$15</f>
        <v>4136.9897088283351</v>
      </c>
      <c r="N1007" s="61">
        <f t="shared" si="142"/>
        <v>15410.969126485004</v>
      </c>
      <c r="O1007" s="59">
        <f>IF(K1007=0,0,Parameters!$C$13*Parameters!$D$13)+IF(L1007=0,0,Parameters!$C$14*Parameters!$D$14)+IF(M1007=0,0,Parameters!$C$15*Parameters!$D$15)</f>
        <v>24000</v>
      </c>
      <c r="P1007" s="60">
        <f t="shared" si="144"/>
        <v>0.64212371360354181</v>
      </c>
      <c r="R1007" s="56">
        <f t="shared" si="145"/>
        <v>993</v>
      </c>
      <c r="S1007" s="57">
        <f>MAX(0,$C1007-Parameters!$C$16)*Parameters!$D$16</f>
        <v>3375.4330340967458</v>
      </c>
      <c r="T1007" s="58">
        <f>MAX(0,$C1007-Parameters!$D$17)*Parameters!$D$17</f>
        <v>2375.4330340967458</v>
      </c>
      <c r="U1007" s="70">
        <f t="shared" si="143"/>
        <v>5750.8660681934916</v>
      </c>
      <c r="V1007" s="71">
        <f>IF(S1007=0,0,Parameters!$C$16*Parameters!$D$16)+IF(T1007=0,0,Parameters!$C$17*Parameters!$D$17)</f>
        <v>19000</v>
      </c>
      <c r="W1007" s="60">
        <f t="shared" si="146"/>
        <v>0.30267716148386797</v>
      </c>
      <c r="X1007" s="57">
        <f>MAX(0,$J1007-Parameters!$C$16)*Parameters!$D$16</f>
        <v>4136.9897088283351</v>
      </c>
      <c r="Y1007" s="27">
        <f>MAX(0,$J1007-Parameters!$C$17)*Parameters!$D$17</f>
        <v>3136.9897088283351</v>
      </c>
      <c r="Z1007" s="72">
        <f t="shared" si="147"/>
        <v>7273.9794176566702</v>
      </c>
      <c r="AA1007" s="61">
        <f>IF(X1007=0,0,Parameters!$C$16*Parameters!$D$16)+IF(Y1007=0,0,Parameters!$C$17*Parameters!$D$17)</f>
        <v>19000</v>
      </c>
      <c r="AB1007" s="60">
        <f t="shared" si="148"/>
        <v>0.38284102198192999</v>
      </c>
    </row>
    <row r="1008" spans="2:28" x14ac:dyDescent="0.3">
      <c r="B1008" s="56">
        <f>'S(t) modelling'!A1000</f>
        <v>994</v>
      </c>
      <c r="C1008" s="57">
        <f>'S(t) modelling'!E1000</f>
        <v>103.00780130597755</v>
      </c>
      <c r="D1008" s="57">
        <f>MAX(0,$C1008-Parameters!$C$13)*Parameters!$D$13</f>
        <v>3300.780130597755</v>
      </c>
      <c r="E1008" s="27">
        <f>MAX(0,$C1008-Parameters!$C$14)*Parameters!$D$14</f>
        <v>2300.780130597755</v>
      </c>
      <c r="F1008" s="58">
        <f>MAX(0,$C1008-Parameters!$C$15)*Parameters!$D$15</f>
        <v>1300.780130597755</v>
      </c>
      <c r="G1008" s="59">
        <f t="shared" si="141"/>
        <v>6902.3403917932646</v>
      </c>
      <c r="H1008" s="59">
        <f>IF(D1008=0,0,Parameters!$C$13*Parameters!$D$13)+IF(E1008=0,0,Parameters!$C$14*Parameters!$D$14)+IF(F1008=0,0,Parameters!$C$15*Parameters!$D$15)</f>
        <v>24000</v>
      </c>
      <c r="I1008" s="60">
        <f t="shared" si="149"/>
        <v>0.28759751632471936</v>
      </c>
      <c r="J1008" s="58">
        <f>'S(t) modelling'!H1000</f>
        <v>120.88023404582702</v>
      </c>
      <c r="K1008" s="57">
        <f>MAX(0,$J1008-Parameters!$C$13)*Parameters!$D$13</f>
        <v>5088.0234045827019</v>
      </c>
      <c r="L1008" s="27">
        <f>MAX(0,$J1008-Parameters!$C$14)*Parameters!$D$14</f>
        <v>4088.0234045827024</v>
      </c>
      <c r="M1008" s="58">
        <f>MAX(0,$J1008-Parameters!$C$15)*Parameters!$D$15</f>
        <v>3088.0234045827024</v>
      </c>
      <c r="N1008" s="61">
        <f t="shared" si="142"/>
        <v>12264.070213748106</v>
      </c>
      <c r="O1008" s="59">
        <f>IF(K1008=0,0,Parameters!$C$13*Parameters!$D$13)+IF(L1008=0,0,Parameters!$C$14*Parameters!$D$14)+IF(M1008=0,0,Parameters!$C$15*Parameters!$D$15)</f>
        <v>24000</v>
      </c>
      <c r="P1008" s="60">
        <f t="shared" si="144"/>
        <v>0.51100292557283777</v>
      </c>
      <c r="R1008" s="56">
        <f t="shared" si="145"/>
        <v>994</v>
      </c>
      <c r="S1008" s="57">
        <f>MAX(0,$C1008-Parameters!$C$16)*Parameters!$D$16</f>
        <v>1300.780130597755</v>
      </c>
      <c r="T1008" s="58">
        <f>MAX(0,$C1008-Parameters!$D$17)*Parameters!$D$17</f>
        <v>300.78013059775515</v>
      </c>
      <c r="U1008" s="70">
        <f t="shared" si="143"/>
        <v>1601.5602611955101</v>
      </c>
      <c r="V1008" s="71">
        <f>IF(S1008=0,0,Parameters!$C$16*Parameters!$D$16)+IF(T1008=0,0,Parameters!$C$17*Parameters!$D$17)</f>
        <v>19000</v>
      </c>
      <c r="W1008" s="60">
        <f t="shared" si="146"/>
        <v>8.4292645326079482E-2</v>
      </c>
      <c r="X1008" s="57">
        <f>MAX(0,$J1008-Parameters!$C$16)*Parameters!$D$16</f>
        <v>3088.0234045827024</v>
      </c>
      <c r="Y1008" s="27">
        <f>MAX(0,$J1008-Parameters!$C$17)*Parameters!$D$17</f>
        <v>2088.0234045827024</v>
      </c>
      <c r="Z1008" s="72">
        <f t="shared" si="147"/>
        <v>5176.0468091654047</v>
      </c>
      <c r="AA1008" s="61">
        <f>IF(X1008=0,0,Parameters!$C$16*Parameters!$D$16)+IF(Y1008=0,0,Parameters!$C$17*Parameters!$D$17)</f>
        <v>19000</v>
      </c>
      <c r="AB1008" s="60">
        <f t="shared" si="148"/>
        <v>0.2724235162718634</v>
      </c>
    </row>
    <row r="1009" spans="2:28" x14ac:dyDescent="0.3">
      <c r="B1009" s="56">
        <f>'S(t) modelling'!A1001</f>
        <v>995</v>
      </c>
      <c r="C1009" s="57">
        <f>'S(t) modelling'!E1001</f>
        <v>102.9351353199683</v>
      </c>
      <c r="D1009" s="57">
        <f>MAX(0,$C1009-Parameters!$C$13)*Parameters!$D$13</f>
        <v>3293.5135319968294</v>
      </c>
      <c r="E1009" s="27">
        <f>MAX(0,$C1009-Parameters!$C$14)*Parameters!$D$14</f>
        <v>2293.5135319968294</v>
      </c>
      <c r="F1009" s="58">
        <f>MAX(0,$C1009-Parameters!$C$15)*Parameters!$D$15</f>
        <v>1293.5135319968297</v>
      </c>
      <c r="G1009" s="59">
        <f t="shared" si="141"/>
        <v>6880.5405959904883</v>
      </c>
      <c r="H1009" s="59">
        <f>IF(D1009=0,0,Parameters!$C$13*Parameters!$D$13)+IF(E1009=0,0,Parameters!$C$14*Parameters!$D$14)+IF(F1009=0,0,Parameters!$C$15*Parameters!$D$15)</f>
        <v>24000</v>
      </c>
      <c r="I1009" s="60">
        <f t="shared" si="149"/>
        <v>0.2866891914996037</v>
      </c>
      <c r="J1009" s="58">
        <f>'S(t) modelling'!H1001</f>
        <v>116.29279161745661</v>
      </c>
      <c r="K1009" s="57">
        <f>MAX(0,$J1009-Parameters!$C$13)*Parameters!$D$13</f>
        <v>4629.2791617456614</v>
      </c>
      <c r="L1009" s="27">
        <f>MAX(0,$J1009-Parameters!$C$14)*Parameters!$D$14</f>
        <v>3629.2791617456614</v>
      </c>
      <c r="M1009" s="58">
        <f>MAX(0,$J1009-Parameters!$C$15)*Parameters!$D$15</f>
        <v>2629.2791617456614</v>
      </c>
      <c r="N1009" s="61">
        <f t="shared" si="142"/>
        <v>10887.837485236985</v>
      </c>
      <c r="O1009" s="59">
        <f>IF(K1009=0,0,Parameters!$C$13*Parameters!$D$13)+IF(L1009=0,0,Parameters!$C$14*Parameters!$D$14)+IF(M1009=0,0,Parameters!$C$15*Parameters!$D$15)</f>
        <v>24000</v>
      </c>
      <c r="P1009" s="60">
        <f t="shared" si="144"/>
        <v>0.45365989521820771</v>
      </c>
      <c r="R1009" s="56">
        <f t="shared" si="145"/>
        <v>995</v>
      </c>
      <c r="S1009" s="57">
        <f>MAX(0,$C1009-Parameters!$C$16)*Parameters!$D$16</f>
        <v>1293.5135319968297</v>
      </c>
      <c r="T1009" s="58">
        <f>MAX(0,$C1009-Parameters!$D$17)*Parameters!$D$17</f>
        <v>293.51353199682961</v>
      </c>
      <c r="U1009" s="70">
        <f t="shared" si="143"/>
        <v>1587.0270639936593</v>
      </c>
      <c r="V1009" s="71">
        <f>IF(S1009=0,0,Parameters!$C$16*Parameters!$D$16)+IF(T1009=0,0,Parameters!$C$17*Parameters!$D$17)</f>
        <v>19000</v>
      </c>
      <c r="W1009" s="60">
        <f t="shared" si="146"/>
        <v>8.3527740210192603E-2</v>
      </c>
      <c r="X1009" s="57">
        <f>MAX(0,$J1009-Parameters!$C$16)*Parameters!$D$16</f>
        <v>2629.2791617456614</v>
      </c>
      <c r="Y1009" s="27">
        <f>MAX(0,$J1009-Parameters!$C$17)*Parameters!$D$17</f>
        <v>1629.2791617456614</v>
      </c>
      <c r="Z1009" s="72">
        <f t="shared" si="147"/>
        <v>4258.5583234913229</v>
      </c>
      <c r="AA1009" s="61">
        <f>IF(X1009=0,0,Parameters!$C$16*Parameters!$D$16)+IF(Y1009=0,0,Parameters!$C$17*Parameters!$D$17)</f>
        <v>19000</v>
      </c>
      <c r="AB1009" s="60">
        <f t="shared" si="148"/>
        <v>0.22413464860480647</v>
      </c>
    </row>
    <row r="1010" spans="2:28" x14ac:dyDescent="0.3">
      <c r="B1010" s="56">
        <f>'S(t) modelling'!A1002</f>
        <v>996</v>
      </c>
      <c r="C1010" s="57">
        <f>'S(t) modelling'!E1002</f>
        <v>104.40248397942861</v>
      </c>
      <c r="D1010" s="57">
        <f>MAX(0,$C1010-Parameters!$C$13)*Parameters!$D$13</f>
        <v>3440.2483979428607</v>
      </c>
      <c r="E1010" s="27">
        <f>MAX(0,$C1010-Parameters!$C$14)*Parameters!$D$14</f>
        <v>2440.2483979428607</v>
      </c>
      <c r="F1010" s="58">
        <f>MAX(0,$C1010-Parameters!$C$15)*Parameters!$D$15</f>
        <v>1440.2483979428609</v>
      </c>
      <c r="G1010" s="59">
        <f t="shared" si="141"/>
        <v>7320.7451938285822</v>
      </c>
      <c r="H1010" s="59">
        <f>IF(D1010=0,0,Parameters!$C$13*Parameters!$D$13)+IF(E1010=0,0,Parameters!$C$14*Parameters!$D$14)+IF(F1010=0,0,Parameters!$C$15*Parameters!$D$15)</f>
        <v>24000</v>
      </c>
      <c r="I1010" s="60">
        <f t="shared" si="149"/>
        <v>0.30503104974285761</v>
      </c>
      <c r="J1010" s="58">
        <f>'S(t) modelling'!H1002</f>
        <v>119.27009008315747</v>
      </c>
      <c r="K1010" s="57">
        <f>MAX(0,$J1010-Parameters!$C$13)*Parameters!$D$13</f>
        <v>4927.0090083157465</v>
      </c>
      <c r="L1010" s="27">
        <f>MAX(0,$J1010-Parameters!$C$14)*Parameters!$D$14</f>
        <v>3927.009008315747</v>
      </c>
      <c r="M1010" s="58">
        <f>MAX(0,$J1010-Parameters!$C$15)*Parameters!$D$15</f>
        <v>2927.009008315747</v>
      </c>
      <c r="N1010" s="61">
        <f t="shared" si="142"/>
        <v>11781.02702494724</v>
      </c>
      <c r="O1010" s="59">
        <f>IF(K1010=0,0,Parameters!$C$13*Parameters!$D$13)+IF(L1010=0,0,Parameters!$C$14*Parameters!$D$14)+IF(M1010=0,0,Parameters!$C$15*Parameters!$D$15)</f>
        <v>24000</v>
      </c>
      <c r="P1010" s="60">
        <f t="shared" si="144"/>
        <v>0.49087612603946834</v>
      </c>
      <c r="R1010" s="56">
        <f t="shared" si="145"/>
        <v>996</v>
      </c>
      <c r="S1010" s="57">
        <f>MAX(0,$C1010-Parameters!$C$16)*Parameters!$D$16</f>
        <v>1440.2483979428609</v>
      </c>
      <c r="T1010" s="58">
        <f>MAX(0,$C1010-Parameters!$D$17)*Parameters!$D$17</f>
        <v>440.24839794286095</v>
      </c>
      <c r="U1010" s="70">
        <f t="shared" si="143"/>
        <v>1880.4967958857219</v>
      </c>
      <c r="V1010" s="71">
        <f>IF(S1010=0,0,Parameters!$C$16*Parameters!$D$16)+IF(T1010=0,0,Parameters!$C$17*Parameters!$D$17)</f>
        <v>19000</v>
      </c>
      <c r="W1010" s="60">
        <f t="shared" si="146"/>
        <v>9.8973515572932727E-2</v>
      </c>
      <c r="X1010" s="57">
        <f>MAX(0,$J1010-Parameters!$C$16)*Parameters!$D$16</f>
        <v>2927.009008315747</v>
      </c>
      <c r="Y1010" s="27">
        <f>MAX(0,$J1010-Parameters!$C$17)*Parameters!$D$17</f>
        <v>1927.009008315747</v>
      </c>
      <c r="Z1010" s="72">
        <f t="shared" si="147"/>
        <v>4854.018016631494</v>
      </c>
      <c r="AA1010" s="61">
        <f>IF(X1010=0,0,Parameters!$C$16*Parameters!$D$16)+IF(Y1010=0,0,Parameters!$C$17*Parameters!$D$17)</f>
        <v>19000</v>
      </c>
      <c r="AB1010" s="60">
        <f t="shared" si="148"/>
        <v>0.25547463245428914</v>
      </c>
    </row>
    <row r="1011" spans="2:28" x14ac:dyDescent="0.3">
      <c r="B1011" s="56">
        <f>'S(t) modelling'!A1003</f>
        <v>997</v>
      </c>
      <c r="C1011" s="57">
        <f>'S(t) modelling'!E1003</f>
        <v>97.867670422430777</v>
      </c>
      <c r="D1011" s="57">
        <f>MAX(0,$C1011-Parameters!$C$13)*Parameters!$D$13</f>
        <v>2786.7670422430779</v>
      </c>
      <c r="E1011" s="27">
        <f>MAX(0,$C1011-Parameters!$C$14)*Parameters!$D$14</f>
        <v>1786.7670422430776</v>
      </c>
      <c r="F1011" s="58">
        <f>MAX(0,$C1011-Parameters!$C$15)*Parameters!$D$15</f>
        <v>786.76704224307764</v>
      </c>
      <c r="G1011" s="59">
        <f t="shared" ref="G1011:G1014" si="150">SUM(D1011:F1011)</f>
        <v>5360.3011267292331</v>
      </c>
      <c r="H1011" s="59">
        <f>IF(D1011=0,0,Parameters!$C$13*Parameters!$D$13)+IF(E1011=0,0,Parameters!$C$14*Parameters!$D$14)+IF(F1011=0,0,Parameters!$C$15*Parameters!$D$15)</f>
        <v>24000</v>
      </c>
      <c r="I1011" s="60">
        <f t="shared" si="149"/>
        <v>0.22334588028038471</v>
      </c>
      <c r="J1011" s="58">
        <f>'S(t) modelling'!H1003</f>
        <v>108.87939814194738</v>
      </c>
      <c r="K1011" s="57">
        <f>MAX(0,$J1011-Parameters!$C$13)*Parameters!$D$13</f>
        <v>3887.9398141947377</v>
      </c>
      <c r="L1011" s="27">
        <f>MAX(0,$J1011-Parameters!$C$14)*Parameters!$D$14</f>
        <v>2887.9398141947377</v>
      </c>
      <c r="M1011" s="58">
        <f>MAX(0,$J1011-Parameters!$C$15)*Parameters!$D$15</f>
        <v>1887.9398141947377</v>
      </c>
      <c r="N1011" s="61">
        <f t="shared" ref="N1011:N1014" si="151">SUM(K1011:M1011)</f>
        <v>8663.8194425842121</v>
      </c>
      <c r="O1011" s="59">
        <f>IF(K1011=0,0,Parameters!$C$13*Parameters!$D$13)+IF(L1011=0,0,Parameters!$C$14*Parameters!$D$14)+IF(M1011=0,0,Parameters!$C$15*Parameters!$D$15)</f>
        <v>24000</v>
      </c>
      <c r="P1011" s="60">
        <f t="shared" si="144"/>
        <v>0.36099247677434215</v>
      </c>
      <c r="R1011" s="56">
        <f t="shared" si="145"/>
        <v>997</v>
      </c>
      <c r="S1011" s="57">
        <f>MAX(0,$C1011-Parameters!$C$16)*Parameters!$D$16</f>
        <v>786.76704224307764</v>
      </c>
      <c r="T1011" s="58">
        <f>MAX(0,$C1011-Parameters!$D$17)*Parameters!$D$17</f>
        <v>0</v>
      </c>
      <c r="U1011" s="70">
        <f t="shared" ref="U1011:U1014" si="152">SUM(S1011:T1011)</f>
        <v>786.76704224307764</v>
      </c>
      <c r="V1011" s="71">
        <f>IF(S1011=0,0,Parameters!$C$16*Parameters!$D$16)+IF(T1011=0,0,Parameters!$C$17*Parameters!$D$17)</f>
        <v>9000</v>
      </c>
      <c r="W1011" s="60">
        <f t="shared" si="146"/>
        <v>8.7418560249230851E-2</v>
      </c>
      <c r="X1011" s="57">
        <f>MAX(0,$J1011-Parameters!$C$16)*Parameters!$D$16</f>
        <v>1887.9398141947377</v>
      </c>
      <c r="Y1011" s="27">
        <f>MAX(0,$J1011-Parameters!$C$17)*Parameters!$D$17</f>
        <v>887.93981419473766</v>
      </c>
      <c r="Z1011" s="72">
        <f t="shared" si="147"/>
        <v>2775.8796283894753</v>
      </c>
      <c r="AA1011" s="61">
        <f>IF(X1011=0,0,Parameters!$C$16*Parameters!$D$16)+IF(Y1011=0,0,Parameters!$C$17*Parameters!$D$17)</f>
        <v>19000</v>
      </c>
      <c r="AB1011" s="60">
        <f t="shared" si="148"/>
        <v>0.14609892780997238</v>
      </c>
    </row>
    <row r="1012" spans="2:28" x14ac:dyDescent="0.3">
      <c r="B1012" s="56">
        <f>'S(t) modelling'!A1004</f>
        <v>998</v>
      </c>
      <c r="C1012" s="57">
        <f>'S(t) modelling'!E1004</f>
        <v>90.719533286991734</v>
      </c>
      <c r="D1012" s="57">
        <f>MAX(0,$C1012-Parameters!$C$13)*Parameters!$D$13</f>
        <v>2071.9533286991732</v>
      </c>
      <c r="E1012" s="27">
        <f>MAX(0,$C1012-Parameters!$C$14)*Parameters!$D$14</f>
        <v>1071.9533286991734</v>
      </c>
      <c r="F1012" s="58">
        <f>MAX(0,$C1012-Parameters!$C$15)*Parameters!$D$15</f>
        <v>71.953328699173369</v>
      </c>
      <c r="G1012" s="59">
        <f t="shared" si="150"/>
        <v>3215.8599860975196</v>
      </c>
      <c r="H1012" s="59">
        <f>IF(D1012=0,0,Parameters!$C$13*Parameters!$D$13)+IF(E1012=0,0,Parameters!$C$14*Parameters!$D$14)+IF(F1012=0,0,Parameters!$C$15*Parameters!$D$15)</f>
        <v>24000</v>
      </c>
      <c r="I1012" s="60">
        <f t="shared" si="149"/>
        <v>0.13399416608739664</v>
      </c>
      <c r="J1012" s="58">
        <f>'S(t) modelling'!H1004</f>
        <v>78.298375835398232</v>
      </c>
      <c r="K1012" s="57">
        <f>MAX(0,$J1012-Parameters!$C$13)*Parameters!$D$13</f>
        <v>829.8375835398233</v>
      </c>
      <c r="L1012" s="27">
        <f>MAX(0,$J1012-Parameters!$C$14)*Parameters!$D$14</f>
        <v>0</v>
      </c>
      <c r="M1012" s="58">
        <f>MAX(0,$J1012-Parameters!$C$15)*Parameters!$D$15</f>
        <v>0</v>
      </c>
      <c r="N1012" s="61">
        <f t="shared" si="151"/>
        <v>829.8375835398233</v>
      </c>
      <c r="O1012" s="59">
        <f>IF(K1012=0,0,Parameters!$C$13*Parameters!$D$13)+IF(L1012=0,0,Parameters!$C$14*Parameters!$D$14)+IF(M1012=0,0,Parameters!$C$15*Parameters!$D$15)</f>
        <v>7000</v>
      </c>
      <c r="P1012" s="60">
        <f t="shared" si="144"/>
        <v>0.11854822621997475</v>
      </c>
      <c r="R1012" s="56">
        <f t="shared" si="145"/>
        <v>998</v>
      </c>
      <c r="S1012" s="57">
        <f>MAX(0,$C1012-Parameters!$C$16)*Parameters!$D$16</f>
        <v>71.953328699173369</v>
      </c>
      <c r="T1012" s="58">
        <f>MAX(0,$C1012-Parameters!$D$17)*Parameters!$D$17</f>
        <v>0</v>
      </c>
      <c r="U1012" s="70">
        <f t="shared" si="152"/>
        <v>71.953328699173369</v>
      </c>
      <c r="V1012" s="71">
        <f>IF(S1012=0,0,Parameters!$C$16*Parameters!$D$16)+IF(T1012=0,0,Parameters!$C$17*Parameters!$D$17)</f>
        <v>9000</v>
      </c>
      <c r="W1012" s="60">
        <f t="shared" si="146"/>
        <v>7.9948142999081515E-3</v>
      </c>
      <c r="X1012" s="57">
        <f>MAX(0,$J1012-Parameters!$C$16)*Parameters!$D$16</f>
        <v>0</v>
      </c>
      <c r="Y1012" s="27">
        <f>MAX(0,$J1012-Parameters!$C$17)*Parameters!$D$17</f>
        <v>0</v>
      </c>
      <c r="Z1012" s="72">
        <f t="shared" si="147"/>
        <v>0</v>
      </c>
      <c r="AA1012" s="61">
        <f>IF(X1012=0,0,Parameters!$C$16*Parameters!$D$16)+IF(Y1012=0,0,Parameters!$C$17*Parameters!$D$17)</f>
        <v>0</v>
      </c>
      <c r="AB1012" s="60">
        <f t="shared" si="148"/>
        <v>0</v>
      </c>
    </row>
    <row r="1013" spans="2:28" x14ac:dyDescent="0.3">
      <c r="B1013" s="56">
        <f>'S(t) modelling'!A1005</f>
        <v>999</v>
      </c>
      <c r="C1013" s="57">
        <f>'S(t) modelling'!E1005</f>
        <v>99.014649359986052</v>
      </c>
      <c r="D1013" s="57">
        <f>MAX(0,$C1013-Parameters!$C$13)*Parameters!$D$13</f>
        <v>2901.4649359986051</v>
      </c>
      <c r="E1013" s="27">
        <f>MAX(0,$C1013-Parameters!$C$14)*Parameters!$D$14</f>
        <v>1901.4649359986051</v>
      </c>
      <c r="F1013" s="58">
        <f>MAX(0,$C1013-Parameters!$C$15)*Parameters!$D$15</f>
        <v>901.46493599860514</v>
      </c>
      <c r="G1013" s="59">
        <f t="shared" si="150"/>
        <v>5704.3948079958154</v>
      </c>
      <c r="H1013" s="59">
        <f>IF(D1013=0,0,Parameters!$C$13*Parameters!$D$13)+IF(E1013=0,0,Parameters!$C$14*Parameters!$D$14)+IF(F1013=0,0,Parameters!$C$15*Parameters!$D$15)</f>
        <v>24000</v>
      </c>
      <c r="I1013" s="60">
        <f t="shared" si="149"/>
        <v>0.23768311699982564</v>
      </c>
      <c r="J1013" s="58">
        <f>'S(t) modelling'!H1005</f>
        <v>125.97017641989888</v>
      </c>
      <c r="K1013" s="57">
        <f>MAX(0,$J1013-Parameters!$C$13)*Parameters!$D$13</f>
        <v>5597.017641989888</v>
      </c>
      <c r="L1013" s="27">
        <f>MAX(0,$J1013-Parameters!$C$14)*Parameters!$D$14</f>
        <v>4597.017641989888</v>
      </c>
      <c r="M1013" s="58">
        <f>MAX(0,$J1013-Parameters!$C$15)*Parameters!$D$15</f>
        <v>3597.0176419898876</v>
      </c>
      <c r="N1013" s="61">
        <f t="shared" si="151"/>
        <v>13791.052925969663</v>
      </c>
      <c r="O1013" s="59">
        <f>IF(K1013=0,0,Parameters!$C$13*Parameters!$D$13)+IF(L1013=0,0,Parameters!$C$14*Parameters!$D$14)+IF(M1013=0,0,Parameters!$C$15*Parameters!$D$15)</f>
        <v>24000</v>
      </c>
      <c r="P1013" s="60">
        <f t="shared" si="144"/>
        <v>0.57462720524873601</v>
      </c>
      <c r="R1013" s="56">
        <f t="shared" si="145"/>
        <v>999</v>
      </c>
      <c r="S1013" s="57">
        <f>MAX(0,$C1013-Parameters!$C$16)*Parameters!$D$16</f>
        <v>901.46493599860514</v>
      </c>
      <c r="T1013" s="58">
        <f>MAX(0,$C1013-Parameters!$D$17)*Parameters!$D$17</f>
        <v>0</v>
      </c>
      <c r="U1013" s="70">
        <f t="shared" si="152"/>
        <v>901.46493599860514</v>
      </c>
      <c r="V1013" s="71">
        <f>IF(S1013=0,0,Parameters!$C$16*Parameters!$D$16)+IF(T1013=0,0,Parameters!$C$17*Parameters!$D$17)</f>
        <v>9000</v>
      </c>
      <c r="W1013" s="60">
        <f t="shared" si="146"/>
        <v>0.10016277066651168</v>
      </c>
      <c r="X1013" s="57">
        <f>MAX(0,$J1013-Parameters!$C$16)*Parameters!$D$16</f>
        <v>3597.0176419898876</v>
      </c>
      <c r="Y1013" s="27">
        <f>MAX(0,$J1013-Parameters!$C$17)*Parameters!$D$17</f>
        <v>2597.0176419898876</v>
      </c>
      <c r="Z1013" s="72">
        <f t="shared" si="147"/>
        <v>6194.0352839797752</v>
      </c>
      <c r="AA1013" s="61">
        <f>IF(X1013=0,0,Parameters!$C$16*Parameters!$D$16)+IF(Y1013=0,0,Parameters!$C$17*Parameters!$D$17)</f>
        <v>19000</v>
      </c>
      <c r="AB1013" s="60">
        <f t="shared" si="148"/>
        <v>0.32600185705156709</v>
      </c>
    </row>
    <row r="1014" spans="2:28" x14ac:dyDescent="0.3">
      <c r="B1014" s="73">
        <f>'S(t) modelling'!A1006</f>
        <v>1000</v>
      </c>
      <c r="C1014" s="74">
        <f>'S(t) modelling'!E1006</f>
        <v>103.07099537283338</v>
      </c>
      <c r="D1014" s="74">
        <f>MAX(0,$C1014-Parameters!$C$13)*Parameters!$D$13</f>
        <v>3307.0995372833381</v>
      </c>
      <c r="E1014" s="75">
        <f>MAX(0,$C1014-Parameters!$C$14)*Parameters!$D$14</f>
        <v>2307.0995372833381</v>
      </c>
      <c r="F1014" s="76">
        <f>MAX(0,$C1014-Parameters!$C$15)*Parameters!$D$15</f>
        <v>1307.0995372833381</v>
      </c>
      <c r="G1014" s="77">
        <f t="shared" si="150"/>
        <v>6921.2986118500139</v>
      </c>
      <c r="H1014" s="59">
        <f>IF(D1014=0,0,Parameters!$C$13*Parameters!$D$13)+IF(E1014=0,0,Parameters!$C$14*Parameters!$D$14)+IF(F1014=0,0,Parameters!$C$15*Parameters!$D$15)</f>
        <v>24000</v>
      </c>
      <c r="I1014" s="78">
        <f t="shared" si="149"/>
        <v>0.28838744216041723</v>
      </c>
      <c r="J1014" s="76">
        <f>'S(t) modelling'!H1006</f>
        <v>107.28791151716325</v>
      </c>
      <c r="K1014" s="74">
        <f>MAX(0,$J1014-Parameters!$C$13)*Parameters!$D$13</f>
        <v>3728.7911517163252</v>
      </c>
      <c r="L1014" s="75">
        <f>MAX(0,$J1014-Parameters!$C$14)*Parameters!$D$14</f>
        <v>2728.7911517163252</v>
      </c>
      <c r="M1014" s="76">
        <f>MAX(0,$J1014-Parameters!$C$15)*Parameters!$D$15</f>
        <v>1728.7911517163252</v>
      </c>
      <c r="N1014" s="79">
        <f t="shared" si="151"/>
        <v>8186.3734551489761</v>
      </c>
      <c r="O1014" s="77">
        <f>IF(K1014=0,0,Parameters!$C$13*Parameters!$D$13)+IF(L1014=0,0,Parameters!$C$14*Parameters!$D$14)+IF(M1014=0,0,Parameters!$C$15*Parameters!$D$15)</f>
        <v>24000</v>
      </c>
      <c r="P1014" s="60">
        <f t="shared" si="144"/>
        <v>0.34109889396454068</v>
      </c>
      <c r="R1014" s="73">
        <f t="shared" si="145"/>
        <v>1000</v>
      </c>
      <c r="S1014" s="74">
        <f>MAX(0,$C1014-Parameters!$C$16)*Parameters!$D$16</f>
        <v>1307.0995372833381</v>
      </c>
      <c r="T1014" s="76">
        <f>MAX(0,$C1014-Parameters!$D$17)*Parameters!$D$17</f>
        <v>307.09953728333801</v>
      </c>
      <c r="U1014" s="80">
        <f t="shared" si="152"/>
        <v>1614.1990745666762</v>
      </c>
      <c r="V1014" s="81">
        <f>IF(S1014=0,0,Parameters!$C$16*Parameters!$D$16)+IF(T1014=0,0,Parameters!$C$17*Parameters!$D$17)</f>
        <v>19000</v>
      </c>
      <c r="W1014" s="78">
        <f t="shared" si="146"/>
        <v>8.4957846029825063E-2</v>
      </c>
      <c r="X1014" s="74">
        <f>MAX(0,$J1014-Parameters!$C$16)*Parameters!$D$16</f>
        <v>1728.7911517163252</v>
      </c>
      <c r="Y1014" s="75">
        <f>MAX(0,$J1014-Parameters!$C$17)*Parameters!$D$17</f>
        <v>728.7911517163252</v>
      </c>
      <c r="Z1014" s="82">
        <f t="shared" si="147"/>
        <v>2457.5823034326504</v>
      </c>
      <c r="AA1014" s="79">
        <f>IF(X1014=0,0,Parameters!$C$16*Parameters!$D$16)+IF(Y1014=0,0,Parameters!$C$17*Parameters!$D$17)</f>
        <v>19000</v>
      </c>
      <c r="AB1014" s="60">
        <f t="shared" si="148"/>
        <v>0.12934643702277107</v>
      </c>
    </row>
    <row r="1015" spans="2:28" x14ac:dyDescent="0.3">
      <c r="D1015" s="27"/>
      <c r="G1015" s="83"/>
      <c r="H1015" s="83"/>
      <c r="I1015" s="83"/>
      <c r="J1015" s="83"/>
      <c r="O1015"/>
      <c r="S1015" s="27"/>
      <c r="U1015" s="83"/>
      <c r="V1015" s="83"/>
      <c r="W1015" s="83"/>
      <c r="AA1015"/>
    </row>
    <row r="1016" spans="2:28" x14ac:dyDescent="0.3">
      <c r="D1016" s="27"/>
      <c r="G1016" s="83"/>
      <c r="H1016" s="83"/>
      <c r="I1016" s="83"/>
      <c r="J1016" s="83"/>
      <c r="O1016"/>
      <c r="S1016" s="27"/>
      <c r="U1016" s="83"/>
      <c r="V1016" s="83"/>
      <c r="W1016" s="83"/>
      <c r="AA1016"/>
    </row>
    <row r="1017" spans="2:28" x14ac:dyDescent="0.3">
      <c r="D1017" s="27"/>
      <c r="G1017" s="83"/>
      <c r="H1017" s="83"/>
      <c r="I1017" s="83"/>
      <c r="J1017" s="83"/>
      <c r="O1017"/>
      <c r="S1017" s="27"/>
      <c r="U1017" s="83"/>
      <c r="V1017" s="83"/>
      <c r="W1017" s="83"/>
      <c r="AA1017"/>
    </row>
    <row r="1018" spans="2:28" x14ac:dyDescent="0.3">
      <c r="D1018" s="27"/>
      <c r="G1018" s="83"/>
      <c r="H1018" s="83"/>
      <c r="I1018" s="83"/>
      <c r="J1018" s="83"/>
      <c r="O1018"/>
      <c r="S1018" s="27"/>
      <c r="U1018" s="83"/>
      <c r="V1018" s="83"/>
      <c r="W1018" s="83"/>
      <c r="AA1018"/>
    </row>
    <row r="1019" spans="2:28" x14ac:dyDescent="0.3">
      <c r="D1019" s="27"/>
      <c r="G1019" s="83"/>
      <c r="H1019" s="83"/>
      <c r="I1019" s="83"/>
      <c r="J1019" s="83"/>
      <c r="O1019"/>
      <c r="S1019" s="27"/>
      <c r="U1019" s="83"/>
      <c r="V1019" s="83"/>
      <c r="W1019" s="83"/>
      <c r="AA1019"/>
    </row>
    <row r="1020" spans="2:28" x14ac:dyDescent="0.3">
      <c r="D1020" s="27"/>
      <c r="G1020" s="83"/>
      <c r="H1020" s="83"/>
      <c r="I1020" s="83"/>
      <c r="J1020" s="83"/>
      <c r="O1020"/>
      <c r="S1020" s="27"/>
      <c r="U1020" s="83"/>
      <c r="V1020" s="83"/>
      <c r="W1020" s="83"/>
      <c r="AA1020"/>
    </row>
    <row r="1021" spans="2:28" x14ac:dyDescent="0.3">
      <c r="D1021" s="27"/>
      <c r="G1021" s="83"/>
      <c r="H1021" s="83"/>
      <c r="I1021" s="83"/>
      <c r="J1021" s="83"/>
      <c r="O1021"/>
      <c r="S1021" s="27"/>
      <c r="U1021" s="83"/>
      <c r="V1021" s="83"/>
      <c r="W1021" s="83"/>
      <c r="AA1021"/>
    </row>
    <row r="1022" spans="2:28" x14ac:dyDescent="0.3">
      <c r="D1022" s="27"/>
      <c r="G1022" s="83"/>
      <c r="H1022" s="83"/>
      <c r="I1022" s="83"/>
      <c r="J1022" s="83"/>
      <c r="O1022"/>
      <c r="S1022" s="27"/>
      <c r="U1022" s="83"/>
      <c r="V1022" s="83"/>
      <c r="W1022" s="83"/>
      <c r="AA1022"/>
    </row>
    <row r="1023" spans="2:28" x14ac:dyDescent="0.3">
      <c r="D1023" s="27"/>
      <c r="G1023" s="83"/>
      <c r="H1023" s="83"/>
      <c r="I1023" s="83"/>
      <c r="J1023" s="83"/>
      <c r="O1023"/>
      <c r="S1023" s="27"/>
      <c r="U1023" s="83"/>
      <c r="V1023" s="83"/>
      <c r="W1023" s="83"/>
      <c r="AA1023"/>
    </row>
    <row r="1024" spans="2:28" x14ac:dyDescent="0.3">
      <c r="D1024" s="27"/>
      <c r="G1024" s="83"/>
      <c r="H1024" s="83"/>
      <c r="I1024" s="83"/>
      <c r="J1024" s="83"/>
      <c r="O1024"/>
      <c r="S1024" s="27"/>
      <c r="U1024" s="83"/>
      <c r="V1024" s="83"/>
      <c r="W1024" s="83"/>
      <c r="AA1024"/>
    </row>
    <row r="1025" spans="4:27" x14ac:dyDescent="0.3">
      <c r="D1025" s="27"/>
      <c r="G1025" s="83"/>
      <c r="H1025" s="83"/>
      <c r="I1025" s="83"/>
      <c r="J1025" s="83"/>
      <c r="O1025"/>
      <c r="S1025" s="27"/>
      <c r="U1025" s="83"/>
      <c r="V1025" s="83"/>
      <c r="W1025" s="83"/>
      <c r="AA1025"/>
    </row>
    <row r="1026" spans="4:27" x14ac:dyDescent="0.3">
      <c r="D1026" s="27"/>
      <c r="G1026" s="83"/>
      <c r="H1026" s="83"/>
      <c r="I1026" s="83"/>
      <c r="J1026" s="83"/>
      <c r="O1026"/>
      <c r="S1026" s="27"/>
      <c r="U1026" s="83"/>
      <c r="V1026" s="83"/>
      <c r="W1026" s="83"/>
      <c r="AA1026"/>
    </row>
    <row r="1027" spans="4:27" x14ac:dyDescent="0.3">
      <c r="D1027" s="27"/>
      <c r="G1027" s="83"/>
      <c r="H1027" s="83"/>
      <c r="I1027" s="83"/>
      <c r="J1027" s="83"/>
      <c r="O1027"/>
      <c r="S1027" s="27"/>
      <c r="U1027" s="83"/>
      <c r="V1027" s="83"/>
      <c r="W1027" s="83"/>
      <c r="AA1027"/>
    </row>
    <row r="1028" spans="4:27" x14ac:dyDescent="0.3">
      <c r="D1028" s="27"/>
      <c r="G1028" s="83"/>
      <c r="H1028" s="83"/>
      <c r="I1028" s="83"/>
      <c r="J1028" s="83"/>
      <c r="O1028"/>
      <c r="S1028" s="27"/>
      <c r="U1028" s="83"/>
      <c r="V1028" s="83"/>
      <c r="W1028" s="83"/>
      <c r="AA1028"/>
    </row>
    <row r="1029" spans="4:27" x14ac:dyDescent="0.3">
      <c r="D1029" s="27"/>
      <c r="G1029" s="83"/>
      <c r="H1029" s="83"/>
      <c r="I1029" s="83"/>
      <c r="J1029" s="83"/>
      <c r="O1029"/>
      <c r="S1029" s="27"/>
      <c r="U1029" s="83"/>
      <c r="V1029" s="83"/>
      <c r="W1029" s="83"/>
      <c r="AA1029"/>
    </row>
    <row r="1030" spans="4:27" x14ac:dyDescent="0.3">
      <c r="D1030" s="27"/>
      <c r="G1030" s="83"/>
      <c r="H1030" s="83"/>
      <c r="I1030" s="83"/>
      <c r="J1030" s="83"/>
      <c r="O1030"/>
      <c r="S1030" s="27"/>
      <c r="U1030" s="83"/>
      <c r="V1030" s="83"/>
      <c r="W1030" s="83"/>
      <c r="AA1030"/>
    </row>
    <row r="1031" spans="4:27" x14ac:dyDescent="0.3">
      <c r="D1031" s="27"/>
      <c r="G1031" s="83"/>
      <c r="H1031" s="83"/>
      <c r="I1031" s="83"/>
      <c r="J1031" s="83"/>
      <c r="O1031"/>
      <c r="S1031" s="27"/>
      <c r="U1031" s="83"/>
      <c r="V1031" s="83"/>
      <c r="W1031" s="83"/>
      <c r="AA1031"/>
    </row>
    <row r="1032" spans="4:27" x14ac:dyDescent="0.3">
      <c r="D1032" s="27"/>
      <c r="G1032" s="83"/>
      <c r="H1032" s="83"/>
      <c r="I1032" s="83"/>
      <c r="J1032" s="83"/>
      <c r="O1032"/>
      <c r="S1032" s="27"/>
      <c r="U1032" s="83"/>
      <c r="V1032" s="83"/>
      <c r="W1032" s="83"/>
      <c r="AA1032"/>
    </row>
    <row r="1033" spans="4:27" x14ac:dyDescent="0.3">
      <c r="D1033" s="27"/>
      <c r="G1033" s="83"/>
      <c r="H1033" s="83"/>
      <c r="I1033" s="83"/>
      <c r="J1033" s="83"/>
      <c r="O1033"/>
      <c r="S1033" s="27"/>
      <c r="U1033" s="83"/>
      <c r="V1033" s="83"/>
      <c r="W1033" s="83"/>
      <c r="AA1033"/>
    </row>
    <row r="1034" spans="4:27" x14ac:dyDescent="0.3">
      <c r="D1034" s="27"/>
      <c r="G1034" s="83"/>
      <c r="H1034" s="83"/>
      <c r="I1034" s="83"/>
      <c r="J1034" s="83"/>
      <c r="O1034"/>
      <c r="S1034" s="27"/>
      <c r="U1034" s="83"/>
      <c r="V1034" s="83"/>
      <c r="W1034" s="83"/>
      <c r="AA1034"/>
    </row>
    <row r="1035" spans="4:27" x14ac:dyDescent="0.3">
      <c r="D1035" s="27"/>
      <c r="G1035" s="83"/>
      <c r="H1035" s="83"/>
      <c r="I1035" s="83"/>
      <c r="J1035" s="83"/>
      <c r="O1035"/>
      <c r="S1035" s="27"/>
      <c r="U1035" s="83"/>
      <c r="V1035" s="83"/>
      <c r="W1035" s="83"/>
      <c r="AA1035"/>
    </row>
    <row r="1036" spans="4:27" x14ac:dyDescent="0.3">
      <c r="D1036" s="27"/>
      <c r="G1036" s="83"/>
      <c r="H1036" s="83"/>
      <c r="I1036" s="83"/>
      <c r="J1036" s="83"/>
      <c r="O1036"/>
      <c r="S1036" s="27"/>
      <c r="U1036" s="83"/>
      <c r="V1036" s="83"/>
      <c r="W1036" s="83"/>
      <c r="AA1036"/>
    </row>
    <row r="1037" spans="4:27" x14ac:dyDescent="0.3">
      <c r="D1037" s="27"/>
      <c r="G1037" s="83"/>
      <c r="H1037" s="83"/>
      <c r="I1037" s="83"/>
      <c r="J1037" s="83"/>
      <c r="O1037"/>
      <c r="S1037" s="27"/>
      <c r="U1037" s="83"/>
      <c r="V1037" s="83"/>
      <c r="W1037" s="83"/>
      <c r="AA1037"/>
    </row>
    <row r="1038" spans="4:27" x14ac:dyDescent="0.3">
      <c r="D1038" s="27"/>
      <c r="G1038" s="83"/>
      <c r="H1038" s="83"/>
      <c r="I1038" s="83"/>
      <c r="J1038" s="83"/>
      <c r="O1038"/>
      <c r="S1038" s="27"/>
      <c r="U1038" s="83"/>
      <c r="V1038" s="83"/>
      <c r="W1038" s="83"/>
      <c r="AA1038"/>
    </row>
    <row r="1039" spans="4:27" x14ac:dyDescent="0.3">
      <c r="D1039" s="27"/>
      <c r="G1039" s="83"/>
      <c r="H1039" s="83"/>
      <c r="I1039" s="83"/>
      <c r="J1039" s="83"/>
      <c r="O1039"/>
      <c r="S1039" s="27"/>
      <c r="U1039" s="83"/>
      <c r="V1039" s="83"/>
      <c r="W1039" s="83"/>
      <c r="AA1039"/>
    </row>
    <row r="1040" spans="4:27" x14ac:dyDescent="0.3">
      <c r="D1040" s="27"/>
      <c r="G1040" s="83"/>
      <c r="H1040" s="83"/>
      <c r="I1040" s="83"/>
      <c r="J1040" s="83"/>
      <c r="O1040"/>
      <c r="S1040" s="27"/>
      <c r="U1040" s="83"/>
      <c r="V1040" s="83"/>
      <c r="W1040" s="83"/>
      <c r="AA1040"/>
    </row>
    <row r="1041" spans="4:27" x14ac:dyDescent="0.3">
      <c r="D1041" s="27"/>
      <c r="G1041" s="83"/>
      <c r="H1041" s="83"/>
      <c r="I1041" s="83"/>
      <c r="J1041" s="83"/>
      <c r="O1041"/>
      <c r="S1041" s="27"/>
      <c r="U1041" s="83"/>
      <c r="V1041" s="83"/>
      <c r="W1041" s="83"/>
      <c r="AA1041"/>
    </row>
    <row r="1042" spans="4:27" x14ac:dyDescent="0.3">
      <c r="D1042" s="27"/>
      <c r="G1042" s="83"/>
      <c r="H1042" s="83"/>
      <c r="I1042" s="83"/>
      <c r="J1042" s="83"/>
      <c r="O1042"/>
      <c r="S1042" s="27"/>
      <c r="U1042" s="83"/>
      <c r="V1042" s="83"/>
      <c r="W1042" s="83"/>
      <c r="AA1042"/>
    </row>
    <row r="1043" spans="4:27" x14ac:dyDescent="0.3">
      <c r="D1043" s="27"/>
      <c r="G1043" s="83"/>
      <c r="H1043" s="83"/>
      <c r="I1043" s="83"/>
      <c r="J1043" s="83"/>
      <c r="O1043"/>
      <c r="S1043" s="27"/>
      <c r="U1043" s="83"/>
      <c r="V1043" s="83"/>
      <c r="W1043" s="83"/>
      <c r="AA1043"/>
    </row>
    <row r="1044" spans="4:27" x14ac:dyDescent="0.3">
      <c r="D1044" s="27"/>
      <c r="G1044" s="83"/>
      <c r="H1044" s="83"/>
      <c r="I1044" s="83"/>
      <c r="J1044" s="83"/>
      <c r="O1044"/>
      <c r="S1044" s="27"/>
      <c r="U1044" s="83"/>
      <c r="V1044" s="83"/>
      <c r="W1044" s="83"/>
      <c r="AA1044"/>
    </row>
    <row r="1045" spans="4:27" x14ac:dyDescent="0.3">
      <c r="D1045" s="27"/>
      <c r="G1045" s="83"/>
      <c r="H1045" s="83"/>
      <c r="I1045" s="83"/>
      <c r="J1045" s="83"/>
      <c r="O1045"/>
      <c r="S1045" s="27"/>
      <c r="U1045" s="83"/>
      <c r="V1045" s="83"/>
      <c r="W1045" s="83"/>
      <c r="AA1045"/>
    </row>
    <row r="1046" spans="4:27" x14ac:dyDescent="0.3">
      <c r="D1046" s="27"/>
      <c r="G1046" s="83"/>
      <c r="H1046" s="83"/>
      <c r="I1046" s="83"/>
      <c r="J1046" s="83"/>
      <c r="O1046"/>
      <c r="S1046" s="27"/>
      <c r="U1046" s="83"/>
      <c r="V1046" s="83"/>
      <c r="W1046" s="83"/>
      <c r="AA1046"/>
    </row>
    <row r="1047" spans="4:27" x14ac:dyDescent="0.3">
      <c r="D1047" s="27"/>
      <c r="G1047" s="83"/>
      <c r="H1047" s="83"/>
      <c r="I1047" s="83"/>
      <c r="J1047" s="83"/>
      <c r="O1047"/>
      <c r="S1047" s="27"/>
      <c r="U1047" s="83"/>
      <c r="V1047" s="83"/>
      <c r="W1047" s="83"/>
      <c r="AA1047"/>
    </row>
    <row r="1048" spans="4:27" x14ac:dyDescent="0.3">
      <c r="D1048" s="27"/>
      <c r="G1048" s="83"/>
      <c r="H1048" s="83"/>
      <c r="I1048" s="83"/>
      <c r="J1048" s="83"/>
      <c r="O1048"/>
      <c r="S1048" s="27"/>
      <c r="U1048" s="83"/>
      <c r="V1048" s="83"/>
      <c r="W1048" s="83"/>
      <c r="AA1048"/>
    </row>
    <row r="1049" spans="4:27" x14ac:dyDescent="0.3">
      <c r="D1049" s="27"/>
      <c r="G1049" s="83"/>
      <c r="H1049" s="83"/>
      <c r="I1049" s="83"/>
      <c r="J1049" s="83"/>
      <c r="O1049"/>
      <c r="S1049" s="27"/>
      <c r="U1049" s="83"/>
      <c r="V1049" s="83"/>
      <c r="W1049" s="83"/>
      <c r="AA1049"/>
    </row>
    <row r="1050" spans="4:27" x14ac:dyDescent="0.3">
      <c r="D1050" s="27"/>
      <c r="G1050" s="83"/>
      <c r="H1050" s="83"/>
      <c r="I1050" s="83"/>
      <c r="J1050" s="83"/>
      <c r="O1050"/>
      <c r="S1050" s="27"/>
      <c r="U1050" s="83"/>
      <c r="V1050" s="83"/>
      <c r="W1050" s="83"/>
      <c r="AA1050"/>
    </row>
    <row r="1051" spans="4:27" x14ac:dyDescent="0.3">
      <c r="D1051" s="27"/>
      <c r="G1051" s="83"/>
      <c r="H1051" s="83"/>
      <c r="I1051" s="83"/>
      <c r="J1051" s="83"/>
      <c r="O1051"/>
      <c r="S1051" s="27"/>
      <c r="U1051" s="83"/>
      <c r="V1051" s="83"/>
      <c r="W1051" s="83"/>
      <c r="AA1051"/>
    </row>
    <row r="1052" spans="4:27" x14ac:dyDescent="0.3">
      <c r="D1052" s="27"/>
      <c r="G1052" s="83"/>
      <c r="H1052" s="83"/>
      <c r="I1052" s="83"/>
      <c r="J1052" s="83"/>
      <c r="O1052"/>
      <c r="S1052" s="27"/>
      <c r="U1052" s="83"/>
      <c r="V1052" s="83"/>
      <c r="W1052" s="83"/>
      <c r="AA1052"/>
    </row>
    <row r="1053" spans="4:27" x14ac:dyDescent="0.3">
      <c r="D1053" s="27"/>
      <c r="G1053" s="83"/>
      <c r="H1053" s="83"/>
      <c r="I1053" s="83"/>
      <c r="J1053" s="83"/>
      <c r="O1053"/>
      <c r="S1053" s="27"/>
      <c r="U1053" s="83"/>
      <c r="V1053" s="83"/>
      <c r="W1053" s="83"/>
      <c r="AA1053"/>
    </row>
    <row r="1054" spans="4:27" x14ac:dyDescent="0.3">
      <c r="D1054" s="27"/>
      <c r="G1054" s="83"/>
      <c r="H1054" s="83"/>
      <c r="I1054" s="83"/>
      <c r="J1054" s="83"/>
      <c r="O1054"/>
      <c r="S1054" s="27"/>
      <c r="U1054" s="83"/>
      <c r="V1054" s="83"/>
      <c r="W1054" s="83"/>
      <c r="AA1054"/>
    </row>
    <row r="1055" spans="4:27" x14ac:dyDescent="0.3">
      <c r="D1055" s="27"/>
      <c r="G1055" s="83"/>
      <c r="H1055" s="83"/>
      <c r="I1055" s="83"/>
      <c r="J1055" s="83"/>
      <c r="O1055"/>
      <c r="S1055" s="27"/>
      <c r="U1055" s="83"/>
      <c r="V1055" s="83"/>
      <c r="W1055" s="83"/>
      <c r="AA1055"/>
    </row>
    <row r="1056" spans="4:27" x14ac:dyDescent="0.3">
      <c r="D1056" s="27"/>
      <c r="G1056" s="83"/>
      <c r="H1056" s="83"/>
      <c r="I1056" s="83"/>
      <c r="J1056" s="83"/>
      <c r="O1056"/>
      <c r="S1056" s="27"/>
      <c r="U1056" s="83"/>
      <c r="V1056" s="83"/>
      <c r="W1056" s="83"/>
      <c r="AA1056"/>
    </row>
    <row r="1057" spans="4:27" x14ac:dyDescent="0.3">
      <c r="D1057" s="27"/>
      <c r="G1057" s="83"/>
      <c r="H1057" s="83"/>
      <c r="I1057" s="83"/>
      <c r="J1057" s="83"/>
      <c r="O1057"/>
      <c r="S1057" s="27"/>
      <c r="U1057" s="83"/>
      <c r="V1057" s="83"/>
      <c r="W1057" s="83"/>
      <c r="AA1057"/>
    </row>
    <row r="1058" spans="4:27" x14ac:dyDescent="0.3">
      <c r="D1058" s="27"/>
      <c r="G1058" s="83"/>
      <c r="H1058" s="83"/>
      <c r="I1058" s="83"/>
      <c r="J1058" s="83"/>
      <c r="O1058"/>
      <c r="S1058" s="27"/>
      <c r="U1058" s="83"/>
      <c r="V1058" s="83"/>
      <c r="W1058" s="83"/>
      <c r="AA1058"/>
    </row>
    <row r="1059" spans="4:27" x14ac:dyDescent="0.3">
      <c r="D1059" s="27"/>
      <c r="G1059" s="83"/>
      <c r="H1059" s="83"/>
      <c r="I1059" s="83"/>
      <c r="J1059" s="83"/>
      <c r="O1059"/>
      <c r="S1059" s="27"/>
      <c r="U1059" s="83"/>
      <c r="V1059" s="83"/>
      <c r="W1059" s="83"/>
      <c r="AA1059"/>
    </row>
    <row r="1060" spans="4:27" x14ac:dyDescent="0.3">
      <c r="D1060" s="27"/>
      <c r="G1060" s="83"/>
      <c r="H1060" s="83"/>
      <c r="I1060" s="83"/>
      <c r="J1060" s="83"/>
      <c r="O1060"/>
      <c r="S1060" s="27"/>
      <c r="U1060" s="83"/>
      <c r="V1060" s="83"/>
      <c r="W1060" s="83"/>
      <c r="AA1060"/>
    </row>
    <row r="1061" spans="4:27" x14ac:dyDescent="0.3">
      <c r="D1061" s="27"/>
      <c r="G1061" s="83"/>
      <c r="H1061" s="83"/>
      <c r="I1061" s="83"/>
      <c r="J1061" s="83"/>
      <c r="O1061"/>
      <c r="S1061" s="27"/>
      <c r="U1061" s="83"/>
      <c r="V1061" s="83"/>
      <c r="W1061" s="83"/>
      <c r="AA1061"/>
    </row>
    <row r="1062" spans="4:27" x14ac:dyDescent="0.3">
      <c r="D1062" s="27"/>
      <c r="G1062" s="83"/>
      <c r="H1062" s="83"/>
      <c r="I1062" s="83"/>
      <c r="J1062" s="83"/>
      <c r="O1062"/>
      <c r="S1062" s="27"/>
      <c r="U1062" s="83"/>
      <c r="V1062" s="83"/>
      <c r="W1062" s="83"/>
      <c r="AA1062"/>
    </row>
    <row r="1063" spans="4:27" x14ac:dyDescent="0.3">
      <c r="D1063" s="27"/>
      <c r="G1063" s="83"/>
      <c r="H1063" s="83"/>
      <c r="I1063" s="83"/>
      <c r="J1063" s="83"/>
      <c r="O1063"/>
      <c r="S1063" s="27"/>
      <c r="U1063" s="83"/>
      <c r="V1063" s="83"/>
      <c r="W1063" s="83"/>
      <c r="AA1063"/>
    </row>
    <row r="1064" spans="4:27" x14ac:dyDescent="0.3">
      <c r="D1064" s="27"/>
      <c r="G1064" s="83"/>
      <c r="H1064" s="83"/>
      <c r="I1064" s="83"/>
      <c r="J1064" s="83"/>
      <c r="O1064"/>
      <c r="S1064" s="27"/>
      <c r="U1064" s="83"/>
      <c r="V1064" s="83"/>
      <c r="W1064" s="83"/>
      <c r="AA1064"/>
    </row>
    <row r="1065" spans="4:27" x14ac:dyDescent="0.3">
      <c r="D1065" s="27"/>
      <c r="G1065" s="83"/>
      <c r="H1065" s="83"/>
      <c r="I1065" s="83"/>
      <c r="J1065" s="83"/>
      <c r="O1065"/>
      <c r="S1065" s="27"/>
      <c r="U1065" s="83"/>
      <c r="V1065" s="83"/>
      <c r="W1065" s="83"/>
      <c r="AA1065"/>
    </row>
    <row r="1066" spans="4:27" x14ac:dyDescent="0.3">
      <c r="D1066" s="27"/>
      <c r="G1066" s="83"/>
      <c r="H1066" s="83"/>
      <c r="I1066" s="83"/>
      <c r="J1066" s="83"/>
      <c r="O1066"/>
      <c r="S1066" s="27"/>
      <c r="U1066" s="83"/>
      <c r="V1066" s="83"/>
      <c r="W1066" s="83"/>
      <c r="AA1066"/>
    </row>
    <row r="1067" spans="4:27" x14ac:dyDescent="0.3">
      <c r="D1067" s="27"/>
      <c r="G1067" s="83"/>
      <c r="H1067" s="83"/>
      <c r="I1067" s="83"/>
      <c r="J1067" s="83"/>
      <c r="O1067"/>
      <c r="S1067" s="27"/>
      <c r="U1067" s="83"/>
      <c r="V1067" s="83"/>
      <c r="W1067" s="83"/>
      <c r="AA1067"/>
    </row>
    <row r="1068" spans="4:27" x14ac:dyDescent="0.3">
      <c r="D1068" s="27"/>
      <c r="G1068" s="83"/>
      <c r="H1068" s="83"/>
      <c r="I1068" s="83"/>
      <c r="J1068" s="83"/>
      <c r="O1068"/>
      <c r="S1068" s="27"/>
      <c r="U1068" s="83"/>
      <c r="V1068" s="83"/>
      <c r="W1068" s="83"/>
      <c r="AA1068"/>
    </row>
    <row r="1069" spans="4:27" x14ac:dyDescent="0.3">
      <c r="D1069" s="27"/>
      <c r="G1069" s="83"/>
      <c r="H1069" s="83"/>
      <c r="I1069" s="83"/>
      <c r="J1069" s="83"/>
      <c r="O1069"/>
      <c r="S1069" s="27"/>
      <c r="U1069" s="83"/>
      <c r="V1069" s="83"/>
      <c r="W1069" s="83"/>
      <c r="AA1069"/>
    </row>
    <row r="1070" spans="4:27" x14ac:dyDescent="0.3">
      <c r="D1070" s="27"/>
      <c r="G1070" s="83"/>
      <c r="H1070" s="83"/>
      <c r="I1070" s="83"/>
      <c r="J1070" s="83"/>
      <c r="O1070"/>
      <c r="S1070" s="27"/>
      <c r="U1070" s="83"/>
      <c r="V1070" s="83"/>
      <c r="W1070" s="83"/>
      <c r="AA1070"/>
    </row>
    <row r="1071" spans="4:27" x14ac:dyDescent="0.3">
      <c r="D1071" s="27"/>
      <c r="G1071" s="83"/>
      <c r="H1071" s="83"/>
      <c r="I1071" s="83"/>
      <c r="J1071" s="83"/>
      <c r="O1071"/>
      <c r="S1071" s="27"/>
      <c r="U1071" s="83"/>
      <c r="V1071" s="83"/>
      <c r="W1071" s="83"/>
      <c r="AA1071"/>
    </row>
    <row r="1072" spans="4:27" x14ac:dyDescent="0.3">
      <c r="D1072" s="27"/>
      <c r="G1072" s="83"/>
      <c r="H1072" s="83"/>
      <c r="I1072" s="83"/>
      <c r="J1072" s="83"/>
      <c r="O1072"/>
      <c r="S1072" s="27"/>
      <c r="U1072" s="83"/>
      <c r="V1072" s="83"/>
      <c r="W1072" s="83"/>
      <c r="AA1072"/>
    </row>
    <row r="1073" spans="4:27" x14ac:dyDescent="0.3">
      <c r="D1073" s="27"/>
      <c r="G1073" s="83"/>
      <c r="H1073" s="83"/>
      <c r="I1073" s="83"/>
      <c r="J1073" s="83"/>
      <c r="O1073"/>
      <c r="S1073" s="27"/>
      <c r="U1073" s="83"/>
      <c r="V1073" s="83"/>
      <c r="W1073" s="83"/>
      <c r="AA1073"/>
    </row>
    <row r="1074" spans="4:27" x14ac:dyDescent="0.3">
      <c r="D1074" s="27"/>
      <c r="G1074" s="83"/>
      <c r="H1074" s="83"/>
      <c r="I1074" s="83"/>
      <c r="J1074" s="83"/>
      <c r="O1074"/>
      <c r="S1074" s="27"/>
      <c r="U1074" s="83"/>
      <c r="V1074" s="83"/>
      <c r="W1074" s="83"/>
      <c r="AA1074"/>
    </row>
    <row r="1075" spans="4:27" x14ac:dyDescent="0.3">
      <c r="D1075" s="27"/>
      <c r="G1075" s="83"/>
      <c r="H1075" s="83"/>
      <c r="I1075" s="83"/>
      <c r="J1075" s="83"/>
      <c r="O1075"/>
      <c r="S1075" s="27"/>
      <c r="U1075" s="83"/>
      <c r="V1075" s="83"/>
      <c r="W1075" s="83"/>
      <c r="AA1075"/>
    </row>
    <row r="1076" spans="4:27" x14ac:dyDescent="0.3">
      <c r="D1076" s="27"/>
      <c r="G1076" s="83"/>
      <c r="H1076" s="83"/>
      <c r="I1076" s="83"/>
      <c r="J1076" s="83"/>
      <c r="O1076"/>
      <c r="S1076" s="27"/>
      <c r="U1076" s="83"/>
      <c r="V1076" s="83"/>
      <c r="W1076" s="83"/>
      <c r="AA1076"/>
    </row>
    <row r="1077" spans="4:27" x14ac:dyDescent="0.3">
      <c r="D1077" s="27"/>
      <c r="G1077" s="83"/>
      <c r="H1077" s="83"/>
      <c r="I1077" s="83"/>
      <c r="J1077" s="83"/>
      <c r="O1077"/>
      <c r="S1077" s="27"/>
      <c r="U1077" s="83"/>
      <c r="V1077" s="83"/>
      <c r="W1077" s="83"/>
      <c r="AA1077"/>
    </row>
    <row r="1078" spans="4:27" x14ac:dyDescent="0.3">
      <c r="D1078" s="27"/>
      <c r="G1078" s="83"/>
      <c r="H1078" s="83"/>
      <c r="I1078" s="83"/>
      <c r="J1078" s="83"/>
      <c r="O1078"/>
      <c r="S1078" s="27"/>
      <c r="U1078" s="83"/>
      <c r="V1078" s="83"/>
      <c r="W1078" s="83"/>
      <c r="AA1078"/>
    </row>
    <row r="1079" spans="4:27" x14ac:dyDescent="0.3">
      <c r="D1079" s="27"/>
      <c r="G1079" s="83"/>
      <c r="H1079" s="83"/>
      <c r="I1079" s="83"/>
      <c r="J1079" s="83"/>
      <c r="O1079"/>
      <c r="S1079" s="27"/>
      <c r="U1079" s="83"/>
      <c r="V1079" s="83"/>
      <c r="W1079" s="83"/>
      <c r="AA1079"/>
    </row>
    <row r="1080" spans="4:27" x14ac:dyDescent="0.3">
      <c r="D1080" s="27"/>
      <c r="G1080" s="83"/>
      <c r="H1080" s="83"/>
      <c r="I1080" s="83"/>
      <c r="J1080" s="83"/>
      <c r="O1080"/>
      <c r="S1080" s="27"/>
      <c r="U1080" s="83"/>
      <c r="V1080" s="83"/>
      <c r="W1080" s="83"/>
      <c r="AA1080"/>
    </row>
    <row r="1081" spans="4:27" x14ac:dyDescent="0.3">
      <c r="D1081" s="27"/>
      <c r="G1081" s="83"/>
      <c r="H1081" s="83"/>
      <c r="I1081" s="83"/>
      <c r="J1081" s="83"/>
      <c r="O1081"/>
      <c r="S1081" s="27"/>
      <c r="U1081" s="83"/>
      <c r="V1081" s="83"/>
      <c r="W1081" s="83"/>
      <c r="AA1081"/>
    </row>
    <row r="1082" spans="4:27" x14ac:dyDescent="0.3">
      <c r="D1082" s="27"/>
      <c r="G1082" s="83"/>
      <c r="H1082" s="83"/>
      <c r="I1082" s="83"/>
      <c r="J1082" s="83"/>
      <c r="O1082"/>
      <c r="S1082" s="27"/>
      <c r="U1082" s="83"/>
      <c r="V1082" s="83"/>
      <c r="W1082" s="83"/>
      <c r="AA1082"/>
    </row>
    <row r="1083" spans="4:27" x14ac:dyDescent="0.3">
      <c r="D1083" s="27"/>
      <c r="G1083" s="83"/>
      <c r="H1083" s="83"/>
      <c r="I1083" s="83"/>
      <c r="J1083" s="83"/>
      <c r="O1083"/>
      <c r="S1083" s="27"/>
      <c r="U1083" s="83"/>
      <c r="V1083" s="83"/>
      <c r="W1083" s="83"/>
      <c r="AA1083"/>
    </row>
    <row r="1084" spans="4:27" x14ac:dyDescent="0.3">
      <c r="D1084" s="27"/>
      <c r="G1084" s="83"/>
      <c r="H1084" s="83"/>
      <c r="I1084" s="83"/>
      <c r="J1084" s="83"/>
      <c r="O1084"/>
      <c r="S1084" s="27"/>
      <c r="U1084" s="83"/>
      <c r="V1084" s="83"/>
      <c r="W1084" s="83"/>
      <c r="AA1084"/>
    </row>
    <row r="1085" spans="4:27" x14ac:dyDescent="0.3">
      <c r="D1085" s="27"/>
      <c r="G1085" s="83"/>
      <c r="H1085" s="83"/>
      <c r="I1085" s="83"/>
      <c r="J1085" s="83"/>
      <c r="O1085"/>
      <c r="S1085" s="27"/>
      <c r="U1085" s="83"/>
      <c r="V1085" s="83"/>
      <c r="W1085" s="83"/>
      <c r="AA1085"/>
    </row>
    <row r="1086" spans="4:27" x14ac:dyDescent="0.3">
      <c r="D1086" s="27"/>
      <c r="G1086" s="83"/>
      <c r="H1086" s="83"/>
      <c r="I1086" s="83"/>
      <c r="J1086" s="83"/>
      <c r="O1086"/>
      <c r="S1086" s="27"/>
      <c r="U1086" s="83"/>
      <c r="V1086" s="83"/>
      <c r="W1086" s="83"/>
      <c r="AA1086"/>
    </row>
    <row r="1087" spans="4:27" x14ac:dyDescent="0.3">
      <c r="D1087" s="27"/>
      <c r="G1087" s="83"/>
      <c r="H1087" s="83"/>
      <c r="I1087" s="83"/>
      <c r="J1087" s="83"/>
      <c r="O1087"/>
      <c r="S1087" s="27"/>
      <c r="U1087" s="83"/>
      <c r="V1087" s="83"/>
      <c r="W1087" s="83"/>
      <c r="AA1087"/>
    </row>
    <row r="1088" spans="4:27" x14ac:dyDescent="0.3">
      <c r="D1088" s="27"/>
      <c r="O1088"/>
      <c r="S1088" s="27"/>
      <c r="AA1088"/>
    </row>
    <row r="1089" spans="4:27" x14ac:dyDescent="0.3">
      <c r="D1089" s="27"/>
      <c r="O1089"/>
      <c r="S1089" s="27"/>
      <c r="AA1089"/>
    </row>
    <row r="1090" spans="4:27" x14ac:dyDescent="0.3">
      <c r="D1090" s="27"/>
      <c r="O1090"/>
      <c r="S1090" s="27"/>
      <c r="AA1090"/>
    </row>
    <row r="1091" spans="4:27" x14ac:dyDescent="0.3">
      <c r="D1091" s="27"/>
      <c r="O1091"/>
      <c r="S1091" s="27"/>
      <c r="AA1091"/>
    </row>
    <row r="1092" spans="4:27" x14ac:dyDescent="0.3">
      <c r="D1092" s="27"/>
      <c r="O1092"/>
      <c r="S1092" s="27"/>
      <c r="AA1092"/>
    </row>
    <row r="1093" spans="4:27" x14ac:dyDescent="0.3">
      <c r="D1093" s="27"/>
      <c r="O1093"/>
      <c r="S1093" s="27"/>
      <c r="AA1093"/>
    </row>
    <row r="1094" spans="4:27" x14ac:dyDescent="0.3">
      <c r="D1094" s="27"/>
      <c r="O1094"/>
      <c r="S1094" s="27"/>
      <c r="AA1094"/>
    </row>
    <row r="1095" spans="4:27" x14ac:dyDescent="0.3">
      <c r="D1095" s="27"/>
      <c r="O1095"/>
      <c r="S1095" s="27"/>
      <c r="AA1095"/>
    </row>
    <row r="1096" spans="4:27" x14ac:dyDescent="0.3">
      <c r="D1096" s="27"/>
      <c r="O1096"/>
      <c r="S1096" s="27"/>
      <c r="AA1096"/>
    </row>
    <row r="1097" spans="4:27" x14ac:dyDescent="0.3">
      <c r="D1097" s="27"/>
      <c r="O1097"/>
      <c r="S1097" s="27"/>
      <c r="AA1097"/>
    </row>
    <row r="1098" spans="4:27" x14ac:dyDescent="0.3">
      <c r="D1098" s="27"/>
      <c r="O1098"/>
      <c r="S1098" s="27"/>
      <c r="AA1098"/>
    </row>
    <row r="1099" spans="4:27" x14ac:dyDescent="0.3">
      <c r="D1099" s="27"/>
      <c r="O1099"/>
      <c r="S1099" s="27"/>
      <c r="AA1099"/>
    </row>
    <row r="1100" spans="4:27" x14ac:dyDescent="0.3">
      <c r="D1100" s="27"/>
      <c r="O1100"/>
      <c r="S1100" s="27"/>
      <c r="AA1100"/>
    </row>
    <row r="1101" spans="4:27" x14ac:dyDescent="0.3">
      <c r="D1101" s="27"/>
      <c r="O1101"/>
      <c r="S1101" s="27"/>
      <c r="AA1101"/>
    </row>
    <row r="1102" spans="4:27" x14ac:dyDescent="0.3">
      <c r="D1102" s="27"/>
      <c r="O1102"/>
      <c r="S1102" s="27"/>
      <c r="AA1102"/>
    </row>
    <row r="1103" spans="4:27" x14ac:dyDescent="0.3">
      <c r="D1103" s="27"/>
      <c r="O1103"/>
      <c r="S1103" s="27"/>
      <c r="AA1103"/>
    </row>
    <row r="1104" spans="4:27" x14ac:dyDescent="0.3">
      <c r="D1104" s="27"/>
      <c r="O1104"/>
      <c r="S1104" s="27"/>
      <c r="AA1104"/>
    </row>
    <row r="1105" spans="4:27" x14ac:dyDescent="0.3">
      <c r="D1105" s="27"/>
      <c r="O1105"/>
      <c r="S1105" s="27"/>
      <c r="AA1105"/>
    </row>
    <row r="1106" spans="4:27" x14ac:dyDescent="0.3">
      <c r="D1106" s="27"/>
      <c r="O1106"/>
      <c r="S1106" s="27"/>
      <c r="AA1106"/>
    </row>
    <row r="1107" spans="4:27" x14ac:dyDescent="0.3">
      <c r="D1107" s="27"/>
      <c r="O1107"/>
      <c r="S1107" s="27"/>
      <c r="AA1107"/>
    </row>
    <row r="1108" spans="4:27" x14ac:dyDescent="0.3">
      <c r="D1108" s="27"/>
      <c r="O1108"/>
      <c r="S1108" s="27"/>
      <c r="AA1108"/>
    </row>
    <row r="1109" spans="4:27" x14ac:dyDescent="0.3">
      <c r="D1109" s="27"/>
      <c r="O1109"/>
      <c r="S1109" s="27"/>
      <c r="AA1109"/>
    </row>
    <row r="1110" spans="4:27" x14ac:dyDescent="0.3">
      <c r="D1110" s="27"/>
      <c r="O1110"/>
      <c r="S1110" s="27"/>
      <c r="AA1110"/>
    </row>
    <row r="1111" spans="4:27" x14ac:dyDescent="0.3">
      <c r="D1111" s="27"/>
      <c r="O1111"/>
      <c r="S1111" s="27"/>
      <c r="AA1111"/>
    </row>
    <row r="1112" spans="4:27" x14ac:dyDescent="0.3">
      <c r="D1112" s="27"/>
      <c r="O1112"/>
      <c r="S1112" s="27"/>
      <c r="AA1112"/>
    </row>
    <row r="1113" spans="4:27" x14ac:dyDescent="0.3">
      <c r="D1113" s="27"/>
      <c r="O1113"/>
      <c r="S1113" s="27"/>
      <c r="AA1113"/>
    </row>
    <row r="1114" spans="4:27" x14ac:dyDescent="0.3">
      <c r="D1114" s="27"/>
      <c r="O1114"/>
      <c r="S1114" s="27"/>
      <c r="AA1114"/>
    </row>
    <row r="1115" spans="4:27" x14ac:dyDescent="0.3">
      <c r="D1115" s="27"/>
      <c r="O1115"/>
      <c r="S1115" s="27"/>
      <c r="AA1115"/>
    </row>
    <row r="1116" spans="4:27" x14ac:dyDescent="0.3">
      <c r="D1116" s="27"/>
      <c r="O1116"/>
      <c r="S1116" s="27"/>
      <c r="AA1116"/>
    </row>
    <row r="1117" spans="4:27" x14ac:dyDescent="0.3">
      <c r="D1117" s="27"/>
      <c r="O1117"/>
      <c r="S1117" s="27"/>
      <c r="AA1117"/>
    </row>
    <row r="1118" spans="4:27" x14ac:dyDescent="0.3">
      <c r="D1118" s="27"/>
      <c r="O1118"/>
      <c r="S1118" s="27"/>
      <c r="AA1118"/>
    </row>
    <row r="1119" spans="4:27" x14ac:dyDescent="0.3">
      <c r="D1119" s="27"/>
      <c r="O1119"/>
      <c r="S1119" s="27"/>
      <c r="AA1119"/>
    </row>
    <row r="1120" spans="4:27" x14ac:dyDescent="0.3">
      <c r="D1120" s="27"/>
      <c r="O1120"/>
      <c r="S1120" s="27"/>
      <c r="AA1120"/>
    </row>
    <row r="1121" spans="4:27" x14ac:dyDescent="0.3">
      <c r="D1121" s="27"/>
      <c r="O1121"/>
      <c r="S1121" s="27"/>
      <c r="AA1121"/>
    </row>
    <row r="1122" spans="4:27" x14ac:dyDescent="0.3">
      <c r="D1122" s="27"/>
      <c r="O1122"/>
      <c r="S1122" s="27"/>
      <c r="AA1122"/>
    </row>
    <row r="1123" spans="4:27" x14ac:dyDescent="0.3">
      <c r="D1123" s="27"/>
      <c r="O1123"/>
      <c r="S1123" s="27"/>
      <c r="AA1123"/>
    </row>
    <row r="1124" spans="4:27" x14ac:dyDescent="0.3">
      <c r="D1124" s="27"/>
      <c r="O1124"/>
      <c r="S1124" s="27"/>
      <c r="AA1124"/>
    </row>
    <row r="1125" spans="4:27" x14ac:dyDescent="0.3">
      <c r="D1125" s="27"/>
      <c r="O1125"/>
      <c r="S1125" s="27"/>
      <c r="AA1125"/>
    </row>
    <row r="1126" spans="4:27" x14ac:dyDescent="0.3">
      <c r="D1126" s="27"/>
      <c r="O1126"/>
      <c r="S1126" s="27"/>
      <c r="AA1126"/>
    </row>
    <row r="1127" spans="4:27" x14ac:dyDescent="0.3">
      <c r="D1127" s="27"/>
      <c r="O1127"/>
      <c r="S1127" s="27"/>
      <c r="AA1127"/>
    </row>
    <row r="1128" spans="4:27" x14ac:dyDescent="0.3">
      <c r="D1128" s="27"/>
      <c r="O1128"/>
      <c r="S1128" s="27"/>
      <c r="AA1128"/>
    </row>
    <row r="1129" spans="4:27" x14ac:dyDescent="0.3">
      <c r="D1129" s="27"/>
      <c r="O1129"/>
      <c r="S1129" s="27"/>
      <c r="AA1129"/>
    </row>
    <row r="1130" spans="4:27" x14ac:dyDescent="0.3">
      <c r="D1130" s="27"/>
      <c r="O1130"/>
      <c r="S1130" s="27"/>
      <c r="AA1130"/>
    </row>
    <row r="1131" spans="4:27" x14ac:dyDescent="0.3">
      <c r="D1131" s="27"/>
      <c r="O1131"/>
      <c r="S1131" s="27"/>
      <c r="AA1131"/>
    </row>
    <row r="1132" spans="4:27" x14ac:dyDescent="0.3">
      <c r="D1132" s="27"/>
      <c r="O1132"/>
      <c r="S1132" s="27"/>
      <c r="AA1132"/>
    </row>
    <row r="1133" spans="4:27" x14ac:dyDescent="0.3">
      <c r="D1133" s="27"/>
      <c r="O1133"/>
      <c r="S1133" s="27"/>
      <c r="AA1133"/>
    </row>
    <row r="1134" spans="4:27" x14ac:dyDescent="0.3">
      <c r="D1134" s="27"/>
      <c r="O1134"/>
      <c r="S1134" s="27"/>
      <c r="AA1134"/>
    </row>
    <row r="1135" spans="4:27" x14ac:dyDescent="0.3">
      <c r="D1135" s="27"/>
      <c r="O1135"/>
      <c r="S1135" s="27"/>
      <c r="AA1135"/>
    </row>
    <row r="1136" spans="4:27" x14ac:dyDescent="0.3">
      <c r="D1136" s="27"/>
      <c r="O1136"/>
      <c r="S1136" s="27"/>
      <c r="AA1136"/>
    </row>
    <row r="1137" spans="4:27" x14ac:dyDescent="0.3">
      <c r="D1137" s="27"/>
      <c r="O1137"/>
      <c r="S1137" s="27"/>
      <c r="AA1137"/>
    </row>
    <row r="1138" spans="4:27" x14ac:dyDescent="0.3">
      <c r="D1138" s="27"/>
      <c r="O1138"/>
      <c r="S1138" s="27"/>
      <c r="AA1138"/>
    </row>
    <row r="1139" spans="4:27" x14ac:dyDescent="0.3">
      <c r="D1139" s="27"/>
      <c r="O1139"/>
      <c r="S1139" s="27"/>
      <c r="AA1139"/>
    </row>
    <row r="1140" spans="4:27" x14ac:dyDescent="0.3">
      <c r="D1140" s="27"/>
      <c r="O1140"/>
      <c r="S1140" s="27"/>
      <c r="AA1140"/>
    </row>
    <row r="1141" spans="4:27" x14ac:dyDescent="0.3">
      <c r="D1141" s="27"/>
      <c r="O1141"/>
      <c r="S1141" s="27"/>
      <c r="AA1141"/>
    </row>
    <row r="1142" spans="4:27" x14ac:dyDescent="0.3">
      <c r="D1142" s="27"/>
      <c r="O1142"/>
      <c r="S1142" s="27"/>
      <c r="AA1142"/>
    </row>
    <row r="1143" spans="4:27" x14ac:dyDescent="0.3">
      <c r="D1143" s="27"/>
      <c r="O1143"/>
      <c r="S1143" s="27"/>
      <c r="AA1143"/>
    </row>
    <row r="1144" spans="4:27" x14ac:dyDescent="0.3">
      <c r="D1144" s="27"/>
      <c r="O1144"/>
      <c r="S1144" s="27"/>
      <c r="AA1144"/>
    </row>
    <row r="1145" spans="4:27" x14ac:dyDescent="0.3">
      <c r="D1145" s="27"/>
      <c r="O1145"/>
      <c r="S1145" s="27"/>
      <c r="AA1145"/>
    </row>
    <row r="1146" spans="4:27" x14ac:dyDescent="0.3">
      <c r="D1146" s="27"/>
      <c r="O1146"/>
      <c r="S1146" s="27"/>
      <c r="AA1146"/>
    </row>
    <row r="1147" spans="4:27" x14ac:dyDescent="0.3">
      <c r="D1147" s="27"/>
      <c r="O1147"/>
      <c r="S1147" s="27"/>
      <c r="AA1147"/>
    </row>
    <row r="1148" spans="4:27" x14ac:dyDescent="0.3">
      <c r="D1148" s="27"/>
      <c r="O1148"/>
      <c r="S1148" s="27"/>
      <c r="AA1148"/>
    </row>
    <row r="1149" spans="4:27" x14ac:dyDescent="0.3">
      <c r="D1149" s="27"/>
      <c r="O1149"/>
      <c r="S1149" s="27"/>
      <c r="AA1149"/>
    </row>
    <row r="1150" spans="4:27" x14ac:dyDescent="0.3">
      <c r="D1150" s="27"/>
      <c r="O1150"/>
      <c r="S1150" s="27"/>
      <c r="AA1150"/>
    </row>
    <row r="1151" spans="4:27" x14ac:dyDescent="0.3">
      <c r="D1151" s="27"/>
      <c r="O1151"/>
      <c r="S1151" s="27"/>
      <c r="AA1151"/>
    </row>
    <row r="1152" spans="4:27" x14ac:dyDescent="0.3">
      <c r="D1152" s="27"/>
      <c r="O1152"/>
      <c r="S1152" s="27"/>
      <c r="AA1152"/>
    </row>
    <row r="1153" spans="4:27" x14ac:dyDescent="0.3">
      <c r="D1153" s="27"/>
      <c r="O1153"/>
      <c r="S1153" s="27"/>
      <c r="AA1153"/>
    </row>
    <row r="1154" spans="4:27" x14ac:dyDescent="0.3">
      <c r="D1154" s="27"/>
      <c r="O1154"/>
      <c r="S1154" s="27"/>
      <c r="AA1154"/>
    </row>
    <row r="1155" spans="4:27" x14ac:dyDescent="0.3">
      <c r="D1155" s="27"/>
      <c r="O1155"/>
      <c r="S1155" s="27"/>
      <c r="AA1155"/>
    </row>
    <row r="1156" spans="4:27" x14ac:dyDescent="0.3">
      <c r="D1156" s="27"/>
      <c r="O1156"/>
      <c r="S1156" s="27"/>
      <c r="AA1156"/>
    </row>
    <row r="1157" spans="4:27" x14ac:dyDescent="0.3">
      <c r="D1157" s="27"/>
      <c r="O1157"/>
      <c r="S1157" s="27"/>
      <c r="AA1157"/>
    </row>
    <row r="1158" spans="4:27" x14ac:dyDescent="0.3">
      <c r="D1158" s="27"/>
      <c r="O1158"/>
      <c r="S1158" s="27"/>
      <c r="AA1158"/>
    </row>
    <row r="1159" spans="4:27" x14ac:dyDescent="0.3">
      <c r="D1159" s="27"/>
      <c r="O1159"/>
      <c r="S1159" s="27"/>
      <c r="AA1159"/>
    </row>
    <row r="1160" spans="4:27" x14ac:dyDescent="0.3">
      <c r="D1160" s="27"/>
      <c r="O1160"/>
      <c r="S1160" s="27"/>
      <c r="AA1160"/>
    </row>
    <row r="1161" spans="4:27" x14ac:dyDescent="0.3">
      <c r="D1161" s="27"/>
      <c r="O1161"/>
      <c r="S1161" s="27"/>
      <c r="AA1161"/>
    </row>
    <row r="1162" spans="4:27" x14ac:dyDescent="0.3">
      <c r="D1162" s="27"/>
      <c r="O1162"/>
      <c r="S1162" s="27"/>
      <c r="AA1162"/>
    </row>
    <row r="1163" spans="4:27" x14ac:dyDescent="0.3">
      <c r="D1163" s="27"/>
      <c r="O1163"/>
      <c r="S1163" s="27"/>
      <c r="AA1163"/>
    </row>
    <row r="1164" spans="4:27" x14ac:dyDescent="0.3">
      <c r="D1164" s="27"/>
      <c r="O1164"/>
      <c r="S1164" s="27"/>
      <c r="AA1164"/>
    </row>
    <row r="1165" spans="4:27" x14ac:dyDescent="0.3">
      <c r="D1165" s="27"/>
      <c r="O1165"/>
      <c r="S1165" s="27"/>
      <c r="AA1165"/>
    </row>
    <row r="1166" spans="4:27" x14ac:dyDescent="0.3">
      <c r="D1166" s="27"/>
      <c r="O1166"/>
      <c r="S1166" s="27"/>
      <c r="AA1166"/>
    </row>
    <row r="1167" spans="4:27" x14ac:dyDescent="0.3">
      <c r="D1167" s="27"/>
      <c r="O1167"/>
      <c r="S1167" s="27"/>
      <c r="AA1167"/>
    </row>
    <row r="1168" spans="4:27" x14ac:dyDescent="0.3">
      <c r="D1168" s="27"/>
      <c r="O1168"/>
      <c r="S1168" s="27"/>
      <c r="AA1168"/>
    </row>
    <row r="1169" spans="4:27" x14ac:dyDescent="0.3">
      <c r="D1169" s="27"/>
      <c r="O1169"/>
      <c r="S1169" s="27"/>
      <c r="AA1169"/>
    </row>
    <row r="1170" spans="4:27" x14ac:dyDescent="0.3">
      <c r="D1170" s="27"/>
      <c r="O1170"/>
      <c r="S1170" s="27"/>
      <c r="AA1170"/>
    </row>
    <row r="1171" spans="4:27" x14ac:dyDescent="0.3">
      <c r="D1171" s="27"/>
      <c r="O1171"/>
      <c r="S1171" s="27"/>
      <c r="AA1171"/>
    </row>
    <row r="1172" spans="4:27" x14ac:dyDescent="0.3">
      <c r="D1172" s="27"/>
      <c r="O1172"/>
      <c r="S1172" s="27"/>
      <c r="AA1172"/>
    </row>
    <row r="1173" spans="4:27" x14ac:dyDescent="0.3">
      <c r="D1173" s="27"/>
      <c r="O1173"/>
      <c r="S1173" s="27"/>
      <c r="AA1173"/>
    </row>
    <row r="1174" spans="4:27" x14ac:dyDescent="0.3">
      <c r="D1174" s="27"/>
      <c r="O1174"/>
      <c r="S1174" s="27"/>
      <c r="AA1174"/>
    </row>
    <row r="1175" spans="4:27" x14ac:dyDescent="0.3">
      <c r="D1175" s="27"/>
      <c r="O1175"/>
      <c r="S1175" s="27"/>
      <c r="AA1175"/>
    </row>
    <row r="1176" spans="4:27" x14ac:dyDescent="0.3">
      <c r="D1176" s="27"/>
      <c r="O1176"/>
      <c r="S1176" s="27"/>
      <c r="AA1176"/>
    </row>
    <row r="1177" spans="4:27" x14ac:dyDescent="0.3">
      <c r="D1177" s="27"/>
      <c r="O1177"/>
      <c r="S1177" s="27"/>
      <c r="AA1177"/>
    </row>
    <row r="1178" spans="4:27" x14ac:dyDescent="0.3">
      <c r="D1178" s="27"/>
      <c r="O1178"/>
      <c r="S1178" s="27"/>
      <c r="AA1178"/>
    </row>
    <row r="1179" spans="4:27" x14ac:dyDescent="0.3">
      <c r="D1179" s="27"/>
      <c r="O1179"/>
      <c r="S1179" s="27"/>
      <c r="AA1179"/>
    </row>
    <row r="1180" spans="4:27" x14ac:dyDescent="0.3">
      <c r="D1180" s="27"/>
      <c r="O1180"/>
      <c r="S1180" s="27"/>
      <c r="AA1180"/>
    </row>
    <row r="1181" spans="4:27" x14ac:dyDescent="0.3">
      <c r="D1181" s="27"/>
      <c r="O1181"/>
      <c r="S1181" s="27"/>
      <c r="AA1181"/>
    </row>
    <row r="1182" spans="4:27" x14ac:dyDescent="0.3">
      <c r="D1182" s="27"/>
      <c r="O1182"/>
      <c r="S1182" s="27"/>
      <c r="AA1182"/>
    </row>
    <row r="1183" spans="4:27" x14ac:dyDescent="0.3">
      <c r="D1183" s="27"/>
      <c r="O1183"/>
      <c r="S1183" s="27"/>
      <c r="AA1183"/>
    </row>
    <row r="1184" spans="4:27" x14ac:dyDescent="0.3">
      <c r="D1184" s="27"/>
      <c r="O1184"/>
      <c r="S1184" s="27"/>
      <c r="AA1184"/>
    </row>
    <row r="1185" spans="4:27" x14ac:dyDescent="0.3">
      <c r="D1185" s="27"/>
      <c r="O1185"/>
      <c r="S1185" s="27"/>
      <c r="AA1185"/>
    </row>
    <row r="1186" spans="4:27" x14ac:dyDescent="0.3">
      <c r="D1186" s="27"/>
      <c r="O1186"/>
      <c r="S1186" s="27"/>
      <c r="AA1186"/>
    </row>
    <row r="1187" spans="4:27" x14ac:dyDescent="0.3">
      <c r="D1187" s="27"/>
      <c r="O1187"/>
      <c r="S1187" s="27"/>
      <c r="AA1187"/>
    </row>
    <row r="1188" spans="4:27" x14ac:dyDescent="0.3">
      <c r="D1188" s="27"/>
      <c r="O1188"/>
      <c r="S1188" s="27"/>
      <c r="AA1188"/>
    </row>
    <row r="1189" spans="4:27" x14ac:dyDescent="0.3">
      <c r="D1189" s="27"/>
      <c r="O1189"/>
      <c r="S1189" s="27"/>
      <c r="AA1189"/>
    </row>
    <row r="1190" spans="4:27" x14ac:dyDescent="0.3">
      <c r="D1190" s="27"/>
      <c r="O1190"/>
      <c r="S1190" s="27"/>
      <c r="AA1190"/>
    </row>
    <row r="1191" spans="4:27" x14ac:dyDescent="0.3">
      <c r="D1191" s="27"/>
      <c r="O1191"/>
      <c r="S1191" s="27"/>
      <c r="AA1191"/>
    </row>
    <row r="1192" spans="4:27" x14ac:dyDescent="0.3">
      <c r="D1192" s="27"/>
      <c r="O1192"/>
      <c r="S1192" s="27"/>
      <c r="AA1192"/>
    </row>
    <row r="1193" spans="4:27" x14ac:dyDescent="0.3">
      <c r="D1193" s="27"/>
      <c r="O1193"/>
      <c r="S1193" s="27"/>
      <c r="AA1193"/>
    </row>
    <row r="1194" spans="4:27" x14ac:dyDescent="0.3">
      <c r="D1194" s="27"/>
      <c r="O1194"/>
      <c r="S1194" s="27"/>
      <c r="AA1194"/>
    </row>
    <row r="1195" spans="4:27" x14ac:dyDescent="0.3">
      <c r="D1195" s="27"/>
      <c r="O1195"/>
      <c r="S1195" s="27"/>
      <c r="AA1195"/>
    </row>
    <row r="1196" spans="4:27" x14ac:dyDescent="0.3">
      <c r="D1196" s="27"/>
      <c r="O1196"/>
      <c r="S1196" s="27"/>
      <c r="AA1196"/>
    </row>
    <row r="1197" spans="4:27" x14ac:dyDescent="0.3">
      <c r="D1197" s="27"/>
      <c r="O1197"/>
      <c r="S1197" s="27"/>
      <c r="AA1197"/>
    </row>
    <row r="1198" spans="4:27" x14ac:dyDescent="0.3">
      <c r="D1198" s="27"/>
      <c r="O1198"/>
      <c r="S1198" s="27"/>
      <c r="AA1198"/>
    </row>
    <row r="1199" spans="4:27" x14ac:dyDescent="0.3">
      <c r="D1199" s="27"/>
      <c r="O1199"/>
      <c r="S1199" s="27"/>
      <c r="AA1199"/>
    </row>
    <row r="1200" spans="4:27" x14ac:dyDescent="0.3">
      <c r="D1200" s="27"/>
      <c r="O1200"/>
      <c r="S1200" s="27"/>
      <c r="AA1200"/>
    </row>
    <row r="1201" spans="4:27" x14ac:dyDescent="0.3">
      <c r="D1201" s="27"/>
      <c r="O1201"/>
      <c r="S1201" s="27"/>
      <c r="AA1201"/>
    </row>
    <row r="1202" spans="4:27" x14ac:dyDescent="0.3">
      <c r="D1202" s="27"/>
      <c r="O1202"/>
      <c r="S1202" s="27"/>
      <c r="AA1202"/>
    </row>
    <row r="1203" spans="4:27" x14ac:dyDescent="0.3">
      <c r="D1203" s="27"/>
      <c r="O1203"/>
      <c r="S1203" s="27"/>
      <c r="AA1203"/>
    </row>
    <row r="1204" spans="4:27" x14ac:dyDescent="0.3">
      <c r="D1204" s="27"/>
      <c r="O1204"/>
      <c r="S1204" s="27"/>
      <c r="AA1204"/>
    </row>
    <row r="1205" spans="4:27" x14ac:dyDescent="0.3">
      <c r="D1205" s="27"/>
      <c r="O1205"/>
      <c r="S1205" s="27"/>
      <c r="AA1205"/>
    </row>
    <row r="1206" spans="4:27" x14ac:dyDescent="0.3">
      <c r="D1206" s="27"/>
      <c r="O1206"/>
      <c r="S1206" s="27"/>
      <c r="AA1206"/>
    </row>
    <row r="1207" spans="4:27" x14ac:dyDescent="0.3">
      <c r="D1207" s="27"/>
      <c r="O1207"/>
      <c r="S1207" s="27"/>
      <c r="AA1207"/>
    </row>
    <row r="1208" spans="4:27" x14ac:dyDescent="0.3">
      <c r="D1208" s="27"/>
      <c r="O1208"/>
      <c r="S1208" s="27"/>
      <c r="AA1208"/>
    </row>
    <row r="1209" spans="4:27" x14ac:dyDescent="0.3">
      <c r="D1209" s="27"/>
      <c r="O1209"/>
      <c r="S1209" s="27"/>
      <c r="AA1209"/>
    </row>
    <row r="1210" spans="4:27" x14ac:dyDescent="0.3">
      <c r="D1210" s="27"/>
      <c r="O1210"/>
      <c r="S1210" s="27"/>
      <c r="AA1210"/>
    </row>
    <row r="1211" spans="4:27" x14ac:dyDescent="0.3">
      <c r="D1211" s="27"/>
      <c r="O1211"/>
      <c r="S1211" s="27"/>
      <c r="AA1211"/>
    </row>
    <row r="1212" spans="4:27" x14ac:dyDescent="0.3">
      <c r="D1212" s="27"/>
      <c r="O1212"/>
      <c r="S1212" s="27"/>
      <c r="AA1212"/>
    </row>
    <row r="1213" spans="4:27" x14ac:dyDescent="0.3">
      <c r="D1213" s="27"/>
      <c r="O1213"/>
      <c r="S1213" s="27"/>
      <c r="AA1213"/>
    </row>
    <row r="1214" spans="4:27" x14ac:dyDescent="0.3">
      <c r="D1214" s="27"/>
      <c r="O1214"/>
      <c r="S1214" s="27"/>
      <c r="AA1214"/>
    </row>
    <row r="1215" spans="4:27" x14ac:dyDescent="0.3">
      <c r="D1215" s="27"/>
      <c r="O1215"/>
      <c r="S1215" s="27"/>
      <c r="AA1215"/>
    </row>
    <row r="1216" spans="4:27" x14ac:dyDescent="0.3">
      <c r="D1216" s="27"/>
      <c r="O1216"/>
      <c r="S1216" s="27"/>
      <c r="AA1216"/>
    </row>
    <row r="1217" spans="4:27" x14ac:dyDescent="0.3">
      <c r="D1217" s="27"/>
      <c r="O1217"/>
      <c r="S1217" s="27"/>
      <c r="AA1217"/>
    </row>
    <row r="1218" spans="4:27" x14ac:dyDescent="0.3">
      <c r="D1218" s="27"/>
      <c r="O1218"/>
      <c r="S1218" s="27"/>
      <c r="AA1218"/>
    </row>
    <row r="1219" spans="4:27" x14ac:dyDescent="0.3">
      <c r="D1219" s="27"/>
      <c r="O1219"/>
      <c r="S1219" s="27"/>
      <c r="AA1219"/>
    </row>
    <row r="1220" spans="4:27" x14ac:dyDescent="0.3">
      <c r="D1220" s="27"/>
      <c r="O1220"/>
      <c r="S1220" s="27"/>
      <c r="AA1220"/>
    </row>
    <row r="1221" spans="4:27" x14ac:dyDescent="0.3">
      <c r="D1221" s="27"/>
      <c r="O1221"/>
      <c r="S1221" s="27"/>
      <c r="AA1221"/>
    </row>
    <row r="1222" spans="4:27" x14ac:dyDescent="0.3">
      <c r="D1222" s="27"/>
      <c r="O1222"/>
      <c r="S1222" s="27"/>
      <c r="AA1222"/>
    </row>
    <row r="1223" spans="4:27" x14ac:dyDescent="0.3">
      <c r="D1223" s="27"/>
      <c r="O1223"/>
      <c r="S1223" s="27"/>
      <c r="AA1223"/>
    </row>
    <row r="1224" spans="4:27" x14ac:dyDescent="0.3">
      <c r="D1224" s="27"/>
      <c r="O1224"/>
      <c r="S1224" s="27"/>
      <c r="AA1224"/>
    </row>
    <row r="1225" spans="4:27" x14ac:dyDescent="0.3">
      <c r="D1225" s="27"/>
      <c r="O1225"/>
      <c r="S1225" s="27"/>
      <c r="AA1225"/>
    </row>
    <row r="1226" spans="4:27" x14ac:dyDescent="0.3">
      <c r="D1226" s="27"/>
      <c r="O1226"/>
      <c r="S1226" s="27"/>
      <c r="AA1226"/>
    </row>
    <row r="1227" spans="4:27" x14ac:dyDescent="0.3">
      <c r="D1227" s="27"/>
      <c r="O1227"/>
      <c r="S1227" s="27"/>
      <c r="AA1227"/>
    </row>
    <row r="1228" spans="4:27" x14ac:dyDescent="0.3">
      <c r="D1228" s="27"/>
      <c r="O1228"/>
      <c r="S1228" s="27"/>
      <c r="AA1228"/>
    </row>
    <row r="1229" spans="4:27" x14ac:dyDescent="0.3">
      <c r="D1229" s="27"/>
      <c r="O1229"/>
      <c r="S1229" s="27"/>
      <c r="AA1229"/>
    </row>
    <row r="1230" spans="4:27" x14ac:dyDescent="0.3">
      <c r="D1230" s="27"/>
      <c r="O1230"/>
      <c r="S1230" s="27"/>
      <c r="AA1230"/>
    </row>
    <row r="1231" spans="4:27" x14ac:dyDescent="0.3">
      <c r="D1231" s="27"/>
      <c r="O1231"/>
      <c r="S1231" s="27"/>
      <c r="AA1231"/>
    </row>
    <row r="1232" spans="4:27" x14ac:dyDescent="0.3">
      <c r="D1232" s="27"/>
      <c r="O1232"/>
      <c r="S1232" s="27"/>
      <c r="AA1232"/>
    </row>
    <row r="1233" spans="4:27" x14ac:dyDescent="0.3">
      <c r="D1233" s="27"/>
      <c r="O1233"/>
      <c r="S1233" s="27"/>
      <c r="AA1233"/>
    </row>
    <row r="1234" spans="4:27" x14ac:dyDescent="0.3">
      <c r="D1234" s="27"/>
      <c r="O1234"/>
      <c r="S1234" s="27"/>
      <c r="AA1234"/>
    </row>
    <row r="1235" spans="4:27" x14ac:dyDescent="0.3">
      <c r="D1235" s="27"/>
      <c r="O1235"/>
      <c r="S1235" s="27"/>
      <c r="AA1235"/>
    </row>
    <row r="1236" spans="4:27" x14ac:dyDescent="0.3">
      <c r="D1236" s="27"/>
      <c r="O1236"/>
      <c r="S1236" s="27"/>
      <c r="AA1236"/>
    </row>
    <row r="1237" spans="4:27" x14ac:dyDescent="0.3">
      <c r="D1237" s="27"/>
      <c r="O1237"/>
      <c r="S1237" s="27"/>
      <c r="AA1237"/>
    </row>
    <row r="1238" spans="4:27" x14ac:dyDescent="0.3">
      <c r="D1238" s="27"/>
      <c r="O1238"/>
      <c r="S1238" s="27"/>
      <c r="AA1238"/>
    </row>
    <row r="1239" spans="4:27" x14ac:dyDescent="0.3">
      <c r="D1239" s="27"/>
      <c r="O1239"/>
      <c r="S1239" s="27"/>
      <c r="AA1239"/>
    </row>
    <row r="1240" spans="4:27" x14ac:dyDescent="0.3">
      <c r="D1240" s="27"/>
      <c r="O1240"/>
      <c r="S1240" s="27"/>
      <c r="AA1240"/>
    </row>
    <row r="1241" spans="4:27" x14ac:dyDescent="0.3">
      <c r="D1241" s="27"/>
      <c r="O1241"/>
      <c r="S1241" s="27"/>
      <c r="AA1241"/>
    </row>
    <row r="1242" spans="4:27" x14ac:dyDescent="0.3">
      <c r="D1242" s="27"/>
      <c r="O1242"/>
      <c r="S1242" s="27"/>
      <c r="AA1242"/>
    </row>
    <row r="1243" spans="4:27" x14ac:dyDescent="0.3">
      <c r="D1243" s="27"/>
      <c r="O1243"/>
      <c r="S1243" s="27"/>
      <c r="AA1243"/>
    </row>
    <row r="1244" spans="4:27" x14ac:dyDescent="0.3">
      <c r="D1244" s="27"/>
      <c r="O1244"/>
      <c r="S1244" s="27"/>
      <c r="AA1244"/>
    </row>
    <row r="1245" spans="4:27" x14ac:dyDescent="0.3">
      <c r="D1245" s="27"/>
      <c r="O1245"/>
      <c r="S1245" s="27"/>
      <c r="AA1245"/>
    </row>
    <row r="1246" spans="4:27" x14ac:dyDescent="0.3">
      <c r="D1246" s="27"/>
      <c r="O1246"/>
      <c r="S1246" s="27"/>
      <c r="AA1246"/>
    </row>
    <row r="1247" spans="4:27" x14ac:dyDescent="0.3">
      <c r="D1247" s="27"/>
      <c r="O1247"/>
      <c r="S1247" s="27"/>
      <c r="AA1247"/>
    </row>
    <row r="1248" spans="4:27" x14ac:dyDescent="0.3">
      <c r="D1248" s="27"/>
      <c r="O1248"/>
      <c r="S1248" s="27"/>
      <c r="AA1248"/>
    </row>
    <row r="1249" spans="4:27" x14ac:dyDescent="0.3">
      <c r="D1249" s="27"/>
      <c r="O1249"/>
      <c r="S1249" s="27"/>
      <c r="AA1249"/>
    </row>
    <row r="1250" spans="4:27" x14ac:dyDescent="0.3">
      <c r="D1250" s="27"/>
      <c r="O1250"/>
      <c r="S1250" s="27"/>
      <c r="AA1250"/>
    </row>
    <row r="1251" spans="4:27" x14ac:dyDescent="0.3">
      <c r="D1251" s="27"/>
      <c r="O1251"/>
      <c r="S1251" s="27"/>
      <c r="AA1251"/>
    </row>
    <row r="1252" spans="4:27" x14ac:dyDescent="0.3">
      <c r="D1252" s="27"/>
      <c r="O1252"/>
      <c r="S1252" s="27"/>
      <c r="AA1252"/>
    </row>
    <row r="1253" spans="4:27" x14ac:dyDescent="0.3">
      <c r="D1253" s="27"/>
      <c r="O1253"/>
      <c r="S1253" s="27"/>
      <c r="AA1253"/>
    </row>
    <row r="1254" spans="4:27" x14ac:dyDescent="0.3">
      <c r="D1254" s="27"/>
      <c r="O1254"/>
      <c r="S1254" s="27"/>
      <c r="AA1254"/>
    </row>
    <row r="1255" spans="4:27" x14ac:dyDescent="0.3">
      <c r="D1255" s="27"/>
      <c r="O1255"/>
      <c r="S1255" s="27"/>
      <c r="AA1255"/>
    </row>
    <row r="1256" spans="4:27" x14ac:dyDescent="0.3">
      <c r="D1256" s="27"/>
      <c r="O1256"/>
      <c r="S1256" s="27"/>
      <c r="AA1256"/>
    </row>
    <row r="1257" spans="4:27" x14ac:dyDescent="0.3">
      <c r="D1257" s="27"/>
      <c r="O1257"/>
      <c r="S1257" s="27"/>
      <c r="AA1257"/>
    </row>
    <row r="1258" spans="4:27" x14ac:dyDescent="0.3">
      <c r="D1258" s="27"/>
      <c r="O1258"/>
      <c r="S1258" s="27"/>
      <c r="AA1258"/>
    </row>
    <row r="1259" spans="4:27" x14ac:dyDescent="0.3">
      <c r="D1259" s="27"/>
      <c r="O1259"/>
      <c r="S1259" s="27"/>
      <c r="AA1259"/>
    </row>
    <row r="1260" spans="4:27" x14ac:dyDescent="0.3">
      <c r="D1260" s="27"/>
      <c r="O1260"/>
      <c r="S1260" s="27"/>
      <c r="AA1260"/>
    </row>
    <row r="1261" spans="4:27" x14ac:dyDescent="0.3">
      <c r="D1261" s="27"/>
      <c r="O1261"/>
      <c r="S1261" s="27"/>
      <c r="AA1261"/>
    </row>
    <row r="1262" spans="4:27" x14ac:dyDescent="0.3">
      <c r="D1262" s="27"/>
      <c r="O1262"/>
      <c r="S1262" s="27"/>
      <c r="AA1262"/>
    </row>
    <row r="1263" spans="4:27" x14ac:dyDescent="0.3">
      <c r="D1263" s="27"/>
      <c r="O1263"/>
      <c r="S1263" s="27"/>
      <c r="AA1263"/>
    </row>
    <row r="1264" spans="4:27" x14ac:dyDescent="0.3">
      <c r="D1264" s="27"/>
      <c r="O1264"/>
      <c r="S1264" s="27"/>
      <c r="AA1264"/>
    </row>
    <row r="1265" spans="4:27" x14ac:dyDescent="0.3">
      <c r="D1265" s="27"/>
      <c r="O1265"/>
      <c r="S1265" s="27"/>
      <c r="AA1265"/>
    </row>
    <row r="1266" spans="4:27" x14ac:dyDescent="0.3">
      <c r="D1266" s="27"/>
      <c r="O1266"/>
      <c r="S1266" s="27"/>
      <c r="AA1266"/>
    </row>
    <row r="1267" spans="4:27" x14ac:dyDescent="0.3">
      <c r="D1267" s="27"/>
      <c r="O1267"/>
      <c r="S1267" s="27"/>
      <c r="AA1267"/>
    </row>
    <row r="1268" spans="4:27" x14ac:dyDescent="0.3">
      <c r="D1268" s="27"/>
      <c r="O1268"/>
      <c r="S1268" s="27"/>
      <c r="AA1268"/>
    </row>
    <row r="1269" spans="4:27" x14ac:dyDescent="0.3">
      <c r="D1269" s="27"/>
      <c r="O1269"/>
      <c r="S1269" s="27"/>
      <c r="AA1269"/>
    </row>
    <row r="1270" spans="4:27" x14ac:dyDescent="0.3">
      <c r="D1270" s="27"/>
      <c r="O1270"/>
      <c r="S1270" s="27"/>
      <c r="AA1270"/>
    </row>
    <row r="1271" spans="4:27" x14ac:dyDescent="0.3">
      <c r="D1271" s="27"/>
      <c r="O1271"/>
      <c r="S1271" s="27"/>
      <c r="AA1271"/>
    </row>
    <row r="1272" spans="4:27" x14ac:dyDescent="0.3">
      <c r="D1272" s="27"/>
      <c r="O1272"/>
      <c r="S1272" s="27"/>
      <c r="AA1272"/>
    </row>
    <row r="1273" spans="4:27" x14ac:dyDescent="0.3">
      <c r="D1273" s="27"/>
      <c r="O1273"/>
      <c r="S1273" s="27"/>
      <c r="AA1273"/>
    </row>
    <row r="1274" spans="4:27" x14ac:dyDescent="0.3">
      <c r="D1274" s="27"/>
      <c r="O1274"/>
      <c r="S1274" s="27"/>
      <c r="AA1274"/>
    </row>
    <row r="1275" spans="4:27" x14ac:dyDescent="0.3">
      <c r="D1275" s="27"/>
      <c r="O1275"/>
      <c r="S1275" s="27"/>
      <c r="AA1275"/>
    </row>
    <row r="1276" spans="4:27" x14ac:dyDescent="0.3">
      <c r="D1276" s="27"/>
      <c r="O1276"/>
      <c r="S1276" s="27"/>
      <c r="AA1276"/>
    </row>
    <row r="1277" spans="4:27" x14ac:dyDescent="0.3">
      <c r="D1277" s="27"/>
      <c r="O1277"/>
      <c r="S1277" s="27"/>
      <c r="AA1277"/>
    </row>
    <row r="1278" spans="4:27" x14ac:dyDescent="0.3">
      <c r="D1278" s="27"/>
      <c r="O1278"/>
      <c r="S1278" s="27"/>
      <c r="AA1278"/>
    </row>
    <row r="1279" spans="4:27" x14ac:dyDescent="0.3">
      <c r="D1279" s="27"/>
      <c r="O1279"/>
      <c r="S1279" s="27"/>
      <c r="AA1279"/>
    </row>
    <row r="1280" spans="4:27" x14ac:dyDescent="0.3">
      <c r="D1280" s="27"/>
      <c r="O1280"/>
      <c r="S1280" s="27"/>
      <c r="AA1280"/>
    </row>
    <row r="1281" spans="4:27" x14ac:dyDescent="0.3">
      <c r="D1281" s="27"/>
      <c r="O1281"/>
      <c r="S1281" s="27"/>
      <c r="AA1281"/>
    </row>
    <row r="1282" spans="4:27" x14ac:dyDescent="0.3">
      <c r="D1282" s="27"/>
      <c r="O1282"/>
      <c r="S1282" s="27"/>
      <c r="AA1282"/>
    </row>
    <row r="1283" spans="4:27" x14ac:dyDescent="0.3">
      <c r="D1283" s="27"/>
      <c r="O1283"/>
      <c r="S1283" s="27"/>
      <c r="AA1283"/>
    </row>
    <row r="1284" spans="4:27" x14ac:dyDescent="0.3">
      <c r="D1284" s="27"/>
      <c r="O1284"/>
      <c r="S1284" s="27"/>
      <c r="AA1284"/>
    </row>
    <row r="1285" spans="4:27" x14ac:dyDescent="0.3">
      <c r="D1285" s="27"/>
      <c r="O1285"/>
      <c r="S1285" s="27"/>
      <c r="AA1285"/>
    </row>
    <row r="1286" spans="4:27" x14ac:dyDescent="0.3">
      <c r="D1286" s="27"/>
      <c r="O1286"/>
      <c r="S1286" s="27"/>
      <c r="AA1286"/>
    </row>
    <row r="1287" spans="4:27" x14ac:dyDescent="0.3">
      <c r="D1287" s="27"/>
      <c r="O1287"/>
      <c r="S1287" s="27"/>
      <c r="AA1287"/>
    </row>
    <row r="1288" spans="4:27" x14ac:dyDescent="0.3">
      <c r="D1288" s="27"/>
      <c r="O1288"/>
      <c r="S1288" s="27"/>
      <c r="AA1288"/>
    </row>
    <row r="1289" spans="4:27" x14ac:dyDescent="0.3">
      <c r="D1289" s="27"/>
      <c r="O1289"/>
      <c r="S1289" s="27"/>
      <c r="AA1289"/>
    </row>
    <row r="1290" spans="4:27" x14ac:dyDescent="0.3">
      <c r="D1290" s="27"/>
      <c r="O1290"/>
      <c r="S1290" s="27"/>
      <c r="AA1290"/>
    </row>
    <row r="1291" spans="4:27" x14ac:dyDescent="0.3">
      <c r="D1291" s="27"/>
      <c r="O1291"/>
      <c r="S1291" s="27"/>
      <c r="AA1291"/>
    </row>
    <row r="1292" spans="4:27" x14ac:dyDescent="0.3">
      <c r="D1292" s="27"/>
      <c r="O1292"/>
      <c r="S1292" s="27"/>
      <c r="AA1292"/>
    </row>
    <row r="1293" spans="4:27" x14ac:dyDescent="0.3">
      <c r="D1293" s="27"/>
      <c r="O1293"/>
      <c r="S1293" s="27"/>
      <c r="AA1293"/>
    </row>
    <row r="1294" spans="4:27" x14ac:dyDescent="0.3">
      <c r="D1294" s="27"/>
      <c r="O1294"/>
      <c r="S1294" s="27"/>
      <c r="AA1294"/>
    </row>
    <row r="1295" spans="4:27" x14ac:dyDescent="0.3">
      <c r="D1295" s="27"/>
      <c r="O1295"/>
      <c r="S1295" s="27"/>
      <c r="AA1295"/>
    </row>
    <row r="1296" spans="4:27" x14ac:dyDescent="0.3">
      <c r="D1296" s="27"/>
      <c r="O1296"/>
      <c r="S1296" s="27"/>
      <c r="AA1296"/>
    </row>
    <row r="1297" spans="4:27" x14ac:dyDescent="0.3">
      <c r="D1297" s="27"/>
      <c r="O1297"/>
      <c r="S1297" s="27"/>
      <c r="AA1297"/>
    </row>
    <row r="1298" spans="4:27" x14ac:dyDescent="0.3">
      <c r="D1298" s="27"/>
      <c r="O1298"/>
      <c r="S1298" s="27"/>
      <c r="AA1298"/>
    </row>
    <row r="1299" spans="4:27" x14ac:dyDescent="0.3">
      <c r="D1299" s="27"/>
      <c r="O1299"/>
      <c r="S1299" s="27"/>
      <c r="AA1299"/>
    </row>
    <row r="1300" spans="4:27" x14ac:dyDescent="0.3">
      <c r="D1300" s="27"/>
      <c r="O1300"/>
      <c r="S1300" s="27"/>
      <c r="AA1300"/>
    </row>
    <row r="1301" spans="4:27" x14ac:dyDescent="0.3">
      <c r="D1301" s="27"/>
      <c r="O1301"/>
      <c r="S1301" s="27"/>
      <c r="AA1301"/>
    </row>
    <row r="1302" spans="4:27" x14ac:dyDescent="0.3">
      <c r="D1302" s="27"/>
      <c r="O1302"/>
      <c r="S1302" s="27"/>
      <c r="AA1302"/>
    </row>
    <row r="1303" spans="4:27" x14ac:dyDescent="0.3">
      <c r="D1303" s="27"/>
      <c r="O1303"/>
      <c r="S1303" s="27"/>
      <c r="AA1303"/>
    </row>
    <row r="1304" spans="4:27" x14ac:dyDescent="0.3">
      <c r="D1304" s="27"/>
      <c r="O1304"/>
      <c r="S1304" s="27"/>
      <c r="AA1304"/>
    </row>
    <row r="1305" spans="4:27" x14ac:dyDescent="0.3">
      <c r="D1305" s="27"/>
      <c r="O1305"/>
      <c r="S1305" s="27"/>
      <c r="AA1305"/>
    </row>
    <row r="1306" spans="4:27" x14ac:dyDescent="0.3">
      <c r="D1306" s="27"/>
      <c r="O1306"/>
      <c r="S1306" s="27"/>
      <c r="AA1306"/>
    </row>
    <row r="1307" spans="4:27" x14ac:dyDescent="0.3">
      <c r="D1307" s="27"/>
      <c r="O1307"/>
      <c r="S1307" s="27"/>
      <c r="AA1307"/>
    </row>
    <row r="1308" spans="4:27" x14ac:dyDescent="0.3">
      <c r="D1308" s="27"/>
      <c r="O1308"/>
      <c r="S1308" s="27"/>
      <c r="AA1308"/>
    </row>
    <row r="1309" spans="4:27" x14ac:dyDescent="0.3">
      <c r="D1309" s="27"/>
      <c r="O1309"/>
      <c r="S1309" s="27"/>
      <c r="AA1309"/>
    </row>
    <row r="1310" spans="4:27" x14ac:dyDescent="0.3">
      <c r="D1310" s="27"/>
      <c r="O1310"/>
      <c r="S1310" s="27"/>
      <c r="AA1310"/>
    </row>
    <row r="1311" spans="4:27" x14ac:dyDescent="0.3">
      <c r="D1311" s="27"/>
      <c r="O1311"/>
      <c r="S1311" s="27"/>
      <c r="AA1311"/>
    </row>
    <row r="1312" spans="4:27" x14ac:dyDescent="0.3">
      <c r="D1312" s="27"/>
      <c r="O1312"/>
      <c r="S1312" s="27"/>
      <c r="AA1312"/>
    </row>
    <row r="1313" spans="4:27" x14ac:dyDescent="0.3">
      <c r="D1313" s="27"/>
      <c r="O1313"/>
      <c r="S1313" s="27"/>
      <c r="AA1313"/>
    </row>
    <row r="1314" spans="4:27" x14ac:dyDescent="0.3">
      <c r="D1314" s="27"/>
      <c r="O1314"/>
      <c r="S1314" s="27"/>
      <c r="AA1314"/>
    </row>
    <row r="1315" spans="4:27" x14ac:dyDescent="0.3">
      <c r="D1315" s="27"/>
      <c r="O1315"/>
      <c r="S1315" s="27"/>
      <c r="AA1315"/>
    </row>
    <row r="1316" spans="4:27" x14ac:dyDescent="0.3">
      <c r="D1316" s="27"/>
      <c r="O1316"/>
      <c r="S1316" s="27"/>
      <c r="AA1316"/>
    </row>
    <row r="1317" spans="4:27" x14ac:dyDescent="0.3">
      <c r="D1317" s="27"/>
      <c r="O1317"/>
      <c r="S1317" s="27"/>
      <c r="AA1317"/>
    </row>
    <row r="1318" spans="4:27" x14ac:dyDescent="0.3">
      <c r="D1318" s="27"/>
      <c r="O1318"/>
      <c r="S1318" s="27"/>
      <c r="AA1318"/>
    </row>
    <row r="1319" spans="4:27" x14ac:dyDescent="0.3">
      <c r="D1319" s="27"/>
      <c r="O1319"/>
      <c r="S1319" s="27"/>
      <c r="AA1319"/>
    </row>
    <row r="1320" spans="4:27" x14ac:dyDescent="0.3">
      <c r="D1320" s="27"/>
      <c r="O1320"/>
      <c r="S1320" s="27"/>
      <c r="AA1320"/>
    </row>
    <row r="1321" spans="4:27" x14ac:dyDescent="0.3">
      <c r="D1321" s="27"/>
      <c r="O1321"/>
      <c r="S1321" s="27"/>
      <c r="AA1321"/>
    </row>
    <row r="1322" spans="4:27" x14ac:dyDescent="0.3">
      <c r="D1322" s="27"/>
      <c r="O1322"/>
      <c r="S1322" s="27"/>
      <c r="AA1322"/>
    </row>
    <row r="1323" spans="4:27" x14ac:dyDescent="0.3">
      <c r="D1323" s="27"/>
      <c r="O1323"/>
      <c r="S1323" s="27"/>
      <c r="AA1323"/>
    </row>
    <row r="1324" spans="4:27" x14ac:dyDescent="0.3">
      <c r="D1324" s="27"/>
      <c r="O1324"/>
      <c r="S1324" s="27"/>
      <c r="AA1324"/>
    </row>
    <row r="1325" spans="4:27" x14ac:dyDescent="0.3">
      <c r="D1325" s="27"/>
      <c r="O1325"/>
      <c r="S1325" s="27"/>
      <c r="AA1325"/>
    </row>
    <row r="1326" spans="4:27" x14ac:dyDescent="0.3">
      <c r="D1326" s="27"/>
      <c r="O1326"/>
      <c r="S1326" s="27"/>
      <c r="AA1326"/>
    </row>
    <row r="1327" spans="4:27" x14ac:dyDescent="0.3">
      <c r="D1327" s="27"/>
      <c r="O1327"/>
      <c r="S1327" s="27"/>
      <c r="AA1327"/>
    </row>
    <row r="1328" spans="4:27" x14ac:dyDescent="0.3">
      <c r="D1328" s="27"/>
      <c r="O1328"/>
      <c r="S1328" s="27"/>
      <c r="AA1328"/>
    </row>
    <row r="1329" spans="4:27" x14ac:dyDescent="0.3">
      <c r="D1329" s="27"/>
      <c r="O1329"/>
      <c r="S1329" s="27"/>
      <c r="AA1329"/>
    </row>
    <row r="1330" spans="4:27" x14ac:dyDescent="0.3">
      <c r="D1330" s="27"/>
      <c r="O1330"/>
      <c r="S1330" s="27"/>
      <c r="AA1330"/>
    </row>
    <row r="1331" spans="4:27" x14ac:dyDescent="0.3">
      <c r="D1331" s="27"/>
      <c r="O1331"/>
      <c r="S1331" s="27"/>
      <c r="AA1331"/>
    </row>
    <row r="1332" spans="4:27" x14ac:dyDescent="0.3">
      <c r="D1332" s="27"/>
      <c r="O1332"/>
      <c r="S1332" s="27"/>
      <c r="AA1332"/>
    </row>
    <row r="1333" spans="4:27" x14ac:dyDescent="0.3">
      <c r="D1333" s="27"/>
      <c r="O1333"/>
      <c r="S1333" s="27"/>
      <c r="AA1333"/>
    </row>
    <row r="1334" spans="4:27" x14ac:dyDescent="0.3">
      <c r="D1334" s="27"/>
      <c r="O1334"/>
      <c r="S1334" s="27"/>
      <c r="AA1334"/>
    </row>
    <row r="1335" spans="4:27" x14ac:dyDescent="0.3">
      <c r="D1335" s="27"/>
      <c r="O1335"/>
      <c r="S1335" s="27"/>
      <c r="AA1335"/>
    </row>
    <row r="1336" spans="4:27" x14ac:dyDescent="0.3">
      <c r="D1336" s="27"/>
      <c r="O1336"/>
      <c r="S1336" s="27"/>
      <c r="AA1336"/>
    </row>
    <row r="1337" spans="4:27" x14ac:dyDescent="0.3">
      <c r="D1337" s="27"/>
      <c r="O1337"/>
      <c r="S1337" s="27"/>
      <c r="AA1337"/>
    </row>
    <row r="1338" spans="4:27" x14ac:dyDescent="0.3">
      <c r="D1338" s="27"/>
      <c r="O1338"/>
      <c r="S1338" s="27"/>
      <c r="AA1338"/>
    </row>
    <row r="1339" spans="4:27" x14ac:dyDescent="0.3">
      <c r="D1339" s="27"/>
      <c r="O1339"/>
      <c r="S1339" s="27"/>
      <c r="AA1339"/>
    </row>
    <row r="1340" spans="4:27" x14ac:dyDescent="0.3">
      <c r="D1340" s="27"/>
      <c r="O1340"/>
      <c r="S1340" s="27"/>
      <c r="AA1340"/>
    </row>
    <row r="1341" spans="4:27" x14ac:dyDescent="0.3">
      <c r="D1341" s="27"/>
      <c r="O1341"/>
      <c r="S1341" s="27"/>
      <c r="AA1341"/>
    </row>
    <row r="1342" spans="4:27" x14ac:dyDescent="0.3">
      <c r="D1342" s="27"/>
      <c r="O1342"/>
      <c r="S1342" s="27"/>
      <c r="AA1342"/>
    </row>
    <row r="1343" spans="4:27" x14ac:dyDescent="0.3">
      <c r="D1343" s="27"/>
      <c r="O1343"/>
      <c r="S1343" s="27"/>
      <c r="AA1343"/>
    </row>
    <row r="1344" spans="4:27" x14ac:dyDescent="0.3">
      <c r="D1344" s="27"/>
      <c r="O1344"/>
      <c r="S1344" s="27"/>
      <c r="AA1344"/>
    </row>
    <row r="1345" spans="4:27" x14ac:dyDescent="0.3">
      <c r="D1345" s="27"/>
      <c r="O1345"/>
      <c r="S1345" s="27"/>
      <c r="AA1345"/>
    </row>
    <row r="1346" spans="4:27" x14ac:dyDescent="0.3">
      <c r="D1346" s="27"/>
      <c r="O1346"/>
      <c r="S1346" s="27"/>
      <c r="AA1346"/>
    </row>
    <row r="1347" spans="4:27" x14ac:dyDescent="0.3">
      <c r="D1347" s="27"/>
      <c r="O1347"/>
      <c r="S1347" s="27"/>
      <c r="AA1347"/>
    </row>
    <row r="1348" spans="4:27" x14ac:dyDescent="0.3">
      <c r="D1348" s="27"/>
      <c r="O1348"/>
      <c r="S1348" s="27"/>
      <c r="AA1348"/>
    </row>
    <row r="1349" spans="4:27" x14ac:dyDescent="0.3">
      <c r="D1349" s="27"/>
      <c r="O1349"/>
      <c r="S1349" s="27"/>
      <c r="AA1349"/>
    </row>
    <row r="1350" spans="4:27" x14ac:dyDescent="0.3">
      <c r="D1350" s="27"/>
      <c r="O1350"/>
      <c r="S1350" s="27"/>
      <c r="AA1350"/>
    </row>
    <row r="1351" spans="4:27" x14ac:dyDescent="0.3">
      <c r="D1351" s="27"/>
      <c r="O1351"/>
      <c r="S1351" s="27"/>
      <c r="AA1351"/>
    </row>
    <row r="1352" spans="4:27" x14ac:dyDescent="0.3">
      <c r="D1352" s="27"/>
      <c r="O1352"/>
      <c r="S1352" s="27"/>
      <c r="AA1352"/>
    </row>
    <row r="1353" spans="4:27" x14ac:dyDescent="0.3">
      <c r="D1353" s="27"/>
      <c r="O1353"/>
      <c r="S1353" s="27"/>
      <c r="AA1353"/>
    </row>
    <row r="1354" spans="4:27" x14ac:dyDescent="0.3">
      <c r="D1354" s="27"/>
      <c r="O1354"/>
      <c r="S1354" s="27"/>
      <c r="AA1354"/>
    </row>
    <row r="1355" spans="4:27" x14ac:dyDescent="0.3">
      <c r="D1355" s="27"/>
      <c r="O1355"/>
      <c r="S1355" s="27"/>
      <c r="AA1355"/>
    </row>
    <row r="1356" spans="4:27" x14ac:dyDescent="0.3">
      <c r="D1356" s="27"/>
      <c r="O1356"/>
      <c r="S1356" s="27"/>
      <c r="AA1356"/>
    </row>
    <row r="1357" spans="4:27" x14ac:dyDescent="0.3">
      <c r="D1357" s="27"/>
      <c r="O1357"/>
      <c r="S1357" s="27"/>
      <c r="AA1357"/>
    </row>
    <row r="1358" spans="4:27" x14ac:dyDescent="0.3">
      <c r="D1358" s="27"/>
      <c r="O1358"/>
      <c r="S1358" s="27"/>
      <c r="AA1358"/>
    </row>
    <row r="1359" spans="4:27" x14ac:dyDescent="0.3">
      <c r="D1359" s="27"/>
      <c r="O1359"/>
      <c r="S1359" s="27"/>
      <c r="AA1359"/>
    </row>
    <row r="1360" spans="4:27" x14ac:dyDescent="0.3">
      <c r="D1360" s="27"/>
      <c r="O1360"/>
      <c r="S1360" s="27"/>
      <c r="AA1360"/>
    </row>
    <row r="1361" spans="4:27" x14ac:dyDescent="0.3">
      <c r="D1361" s="27"/>
      <c r="O1361"/>
      <c r="S1361" s="27"/>
      <c r="AA1361"/>
    </row>
    <row r="1362" spans="4:27" x14ac:dyDescent="0.3">
      <c r="D1362" s="27"/>
      <c r="O1362"/>
      <c r="S1362" s="27"/>
      <c r="AA1362"/>
    </row>
    <row r="1363" spans="4:27" x14ac:dyDescent="0.3">
      <c r="D1363" s="27"/>
      <c r="O1363"/>
      <c r="S1363" s="27"/>
      <c r="AA1363"/>
    </row>
    <row r="1364" spans="4:27" x14ac:dyDescent="0.3">
      <c r="D1364" s="27"/>
      <c r="O1364"/>
      <c r="S1364" s="27"/>
      <c r="AA1364"/>
    </row>
    <row r="1365" spans="4:27" x14ac:dyDescent="0.3">
      <c r="D1365" s="27"/>
      <c r="O1365"/>
      <c r="S1365" s="27"/>
      <c r="AA1365"/>
    </row>
    <row r="1366" spans="4:27" x14ac:dyDescent="0.3">
      <c r="D1366" s="27"/>
      <c r="O1366"/>
      <c r="S1366" s="27"/>
      <c r="AA1366"/>
    </row>
    <row r="1367" spans="4:27" x14ac:dyDescent="0.3">
      <c r="D1367" s="27"/>
      <c r="O1367"/>
      <c r="S1367" s="27"/>
      <c r="AA1367"/>
    </row>
    <row r="1368" spans="4:27" x14ac:dyDescent="0.3">
      <c r="D1368" s="27"/>
      <c r="O1368"/>
      <c r="S1368" s="27"/>
      <c r="AA1368"/>
    </row>
    <row r="1369" spans="4:27" x14ac:dyDescent="0.3">
      <c r="D1369" s="27"/>
      <c r="O1369"/>
      <c r="S1369" s="27"/>
      <c r="AA1369"/>
    </row>
    <row r="1370" spans="4:27" x14ac:dyDescent="0.3">
      <c r="D1370" s="27"/>
      <c r="O1370"/>
      <c r="S1370" s="27"/>
      <c r="AA1370"/>
    </row>
    <row r="1371" spans="4:27" x14ac:dyDescent="0.3">
      <c r="D1371" s="27"/>
      <c r="O1371"/>
      <c r="S1371" s="27"/>
      <c r="AA1371"/>
    </row>
    <row r="1372" spans="4:27" x14ac:dyDescent="0.3">
      <c r="D1372" s="27"/>
      <c r="O1372"/>
      <c r="S1372" s="27"/>
      <c r="AA1372"/>
    </row>
    <row r="1373" spans="4:27" x14ac:dyDescent="0.3">
      <c r="D1373" s="27"/>
      <c r="O1373"/>
      <c r="S1373" s="27"/>
      <c r="AA1373"/>
    </row>
    <row r="1374" spans="4:27" x14ac:dyDescent="0.3">
      <c r="D1374" s="27"/>
      <c r="O1374"/>
      <c r="S1374" s="27"/>
      <c r="AA1374"/>
    </row>
    <row r="1375" spans="4:27" x14ac:dyDescent="0.3">
      <c r="D1375" s="27"/>
      <c r="O1375"/>
      <c r="S1375" s="27"/>
      <c r="AA1375"/>
    </row>
    <row r="1376" spans="4:27" x14ac:dyDescent="0.3">
      <c r="D1376" s="27"/>
      <c r="O1376"/>
      <c r="S1376" s="27"/>
      <c r="AA1376"/>
    </row>
    <row r="1377" spans="4:27" x14ac:dyDescent="0.3">
      <c r="D1377" s="27"/>
      <c r="O1377"/>
      <c r="S1377" s="27"/>
      <c r="AA1377"/>
    </row>
    <row r="1378" spans="4:27" x14ac:dyDescent="0.3">
      <c r="D1378" s="27"/>
      <c r="O1378"/>
      <c r="S1378" s="27"/>
      <c r="AA1378"/>
    </row>
    <row r="1379" spans="4:27" x14ac:dyDescent="0.3">
      <c r="D1379" s="27"/>
      <c r="O1379"/>
      <c r="S1379" s="27"/>
      <c r="AA1379"/>
    </row>
    <row r="1380" spans="4:27" x14ac:dyDescent="0.3">
      <c r="D1380" s="27"/>
      <c r="O1380"/>
      <c r="S1380" s="27"/>
      <c r="AA1380"/>
    </row>
    <row r="1381" spans="4:27" x14ac:dyDescent="0.3">
      <c r="D1381" s="27"/>
      <c r="O1381"/>
      <c r="S1381" s="27"/>
      <c r="AA1381"/>
    </row>
    <row r="1382" spans="4:27" x14ac:dyDescent="0.3">
      <c r="D1382" s="27"/>
      <c r="O1382"/>
      <c r="S1382" s="27"/>
      <c r="AA1382"/>
    </row>
    <row r="1383" spans="4:27" x14ac:dyDescent="0.3">
      <c r="D1383" s="27"/>
      <c r="O1383"/>
      <c r="S1383" s="27"/>
      <c r="AA1383"/>
    </row>
    <row r="1384" spans="4:27" x14ac:dyDescent="0.3">
      <c r="D1384" s="27"/>
      <c r="O1384"/>
      <c r="S1384" s="27"/>
      <c r="AA1384"/>
    </row>
    <row r="1385" spans="4:27" x14ac:dyDescent="0.3">
      <c r="D1385" s="27"/>
      <c r="O1385"/>
      <c r="S1385" s="27"/>
      <c r="AA1385"/>
    </row>
    <row r="1386" spans="4:27" x14ac:dyDescent="0.3">
      <c r="D1386" s="27"/>
      <c r="O1386"/>
      <c r="S1386" s="27"/>
      <c r="AA1386"/>
    </row>
    <row r="1387" spans="4:27" x14ac:dyDescent="0.3">
      <c r="D1387" s="27"/>
      <c r="O1387"/>
      <c r="S1387" s="27"/>
      <c r="AA1387"/>
    </row>
    <row r="1388" spans="4:27" x14ac:dyDescent="0.3">
      <c r="D1388" s="27"/>
      <c r="O1388"/>
      <c r="S1388" s="27"/>
      <c r="AA1388"/>
    </row>
    <row r="1389" spans="4:27" x14ac:dyDescent="0.3">
      <c r="D1389" s="27"/>
      <c r="O1389"/>
      <c r="S1389" s="27"/>
      <c r="AA1389"/>
    </row>
    <row r="1390" spans="4:27" x14ac:dyDescent="0.3">
      <c r="D1390" s="27"/>
      <c r="O1390"/>
      <c r="S1390" s="27"/>
      <c r="AA1390"/>
    </row>
    <row r="1391" spans="4:27" x14ac:dyDescent="0.3">
      <c r="D1391" s="27"/>
      <c r="O1391"/>
      <c r="S1391" s="27"/>
      <c r="AA1391"/>
    </row>
    <row r="1392" spans="4:27" x14ac:dyDescent="0.3">
      <c r="D1392" s="27"/>
      <c r="O1392"/>
      <c r="S1392" s="27"/>
      <c r="AA1392"/>
    </row>
    <row r="1393" spans="4:27" x14ac:dyDescent="0.3">
      <c r="D1393" s="27"/>
      <c r="O1393"/>
      <c r="S1393" s="27"/>
      <c r="AA1393"/>
    </row>
    <row r="1394" spans="4:27" x14ac:dyDescent="0.3">
      <c r="D1394" s="27"/>
      <c r="O1394"/>
      <c r="S1394" s="27"/>
      <c r="AA1394"/>
    </row>
    <row r="1395" spans="4:27" x14ac:dyDescent="0.3">
      <c r="D1395" s="27"/>
      <c r="O1395"/>
      <c r="S1395" s="27"/>
      <c r="AA1395"/>
    </row>
    <row r="1396" spans="4:27" x14ac:dyDescent="0.3">
      <c r="D1396" s="27"/>
      <c r="O1396"/>
      <c r="S1396" s="27"/>
      <c r="AA1396"/>
    </row>
    <row r="1397" spans="4:27" x14ac:dyDescent="0.3">
      <c r="D1397" s="27"/>
      <c r="O1397"/>
      <c r="S1397" s="27"/>
      <c r="AA1397"/>
    </row>
    <row r="1398" spans="4:27" x14ac:dyDescent="0.3">
      <c r="D1398" s="27"/>
      <c r="O1398"/>
      <c r="S1398" s="27"/>
      <c r="AA1398"/>
    </row>
    <row r="1399" spans="4:27" x14ac:dyDescent="0.3">
      <c r="D1399" s="27"/>
      <c r="O1399"/>
      <c r="S1399" s="27"/>
      <c r="AA1399"/>
    </row>
    <row r="1400" spans="4:27" x14ac:dyDescent="0.3">
      <c r="D1400" s="27"/>
      <c r="O1400"/>
      <c r="S1400" s="27"/>
      <c r="AA1400"/>
    </row>
    <row r="1401" spans="4:27" x14ac:dyDescent="0.3">
      <c r="D1401" s="27"/>
      <c r="O1401"/>
      <c r="S1401" s="27"/>
      <c r="AA1401"/>
    </row>
    <row r="1402" spans="4:27" x14ac:dyDescent="0.3">
      <c r="D1402" s="27"/>
      <c r="O1402"/>
      <c r="S1402" s="27"/>
      <c r="AA1402"/>
    </row>
    <row r="1403" spans="4:27" x14ac:dyDescent="0.3">
      <c r="D1403" s="27"/>
      <c r="O1403"/>
      <c r="S1403" s="27"/>
      <c r="AA1403"/>
    </row>
    <row r="1404" spans="4:27" x14ac:dyDescent="0.3">
      <c r="D1404" s="27"/>
      <c r="O1404"/>
      <c r="S1404" s="27"/>
      <c r="AA1404"/>
    </row>
    <row r="1405" spans="4:27" x14ac:dyDescent="0.3">
      <c r="D1405" s="27"/>
      <c r="O1405"/>
      <c r="S1405" s="27"/>
      <c r="AA1405"/>
    </row>
    <row r="1406" spans="4:27" x14ac:dyDescent="0.3">
      <c r="D1406" s="27"/>
      <c r="O1406"/>
      <c r="S1406" s="27"/>
      <c r="AA1406"/>
    </row>
    <row r="1407" spans="4:27" x14ac:dyDescent="0.3">
      <c r="D1407" s="27"/>
      <c r="O1407"/>
      <c r="S1407" s="27"/>
      <c r="AA1407"/>
    </row>
    <row r="1408" spans="4:27" x14ac:dyDescent="0.3">
      <c r="D1408" s="27"/>
      <c r="O1408"/>
      <c r="S1408" s="27"/>
      <c r="AA1408"/>
    </row>
    <row r="1409" spans="4:27" x14ac:dyDescent="0.3">
      <c r="D1409" s="27"/>
      <c r="O1409"/>
      <c r="S1409" s="27"/>
      <c r="AA1409"/>
    </row>
    <row r="1410" spans="4:27" x14ac:dyDescent="0.3">
      <c r="D1410" s="27"/>
      <c r="O1410"/>
      <c r="S1410" s="27"/>
      <c r="AA1410"/>
    </row>
    <row r="1411" spans="4:27" x14ac:dyDescent="0.3">
      <c r="D1411" s="27"/>
      <c r="O1411"/>
      <c r="S1411" s="27"/>
      <c r="AA1411"/>
    </row>
    <row r="1412" spans="4:27" x14ac:dyDescent="0.3">
      <c r="D1412" s="27"/>
      <c r="O1412"/>
      <c r="S1412" s="27"/>
      <c r="AA1412"/>
    </row>
    <row r="1413" spans="4:27" x14ac:dyDescent="0.3">
      <c r="D1413" s="27"/>
      <c r="O1413"/>
      <c r="S1413" s="27"/>
      <c r="AA1413"/>
    </row>
    <row r="1414" spans="4:27" x14ac:dyDescent="0.3">
      <c r="D1414" s="27"/>
      <c r="O1414"/>
      <c r="S1414" s="27"/>
      <c r="AA1414"/>
    </row>
    <row r="1415" spans="4:27" x14ac:dyDescent="0.3">
      <c r="D1415" s="27"/>
      <c r="O1415"/>
      <c r="S1415" s="27"/>
      <c r="AA1415"/>
    </row>
    <row r="1416" spans="4:27" x14ac:dyDescent="0.3">
      <c r="D1416" s="27"/>
      <c r="O1416"/>
      <c r="S1416" s="27"/>
      <c r="AA1416"/>
    </row>
    <row r="1417" spans="4:27" x14ac:dyDescent="0.3">
      <c r="D1417" s="27"/>
      <c r="O1417"/>
      <c r="S1417" s="27"/>
      <c r="AA1417"/>
    </row>
    <row r="1418" spans="4:27" x14ac:dyDescent="0.3">
      <c r="D1418" s="27"/>
      <c r="O1418"/>
      <c r="S1418" s="27"/>
      <c r="AA1418"/>
    </row>
    <row r="1419" spans="4:27" x14ac:dyDescent="0.3">
      <c r="D1419" s="27"/>
      <c r="O1419"/>
      <c r="S1419" s="27"/>
      <c r="AA1419"/>
    </row>
    <row r="1420" spans="4:27" x14ac:dyDescent="0.3">
      <c r="D1420" s="27"/>
      <c r="O1420"/>
      <c r="S1420" s="27"/>
      <c r="AA1420"/>
    </row>
    <row r="1421" spans="4:27" x14ac:dyDescent="0.3">
      <c r="D1421" s="27"/>
      <c r="O1421"/>
      <c r="S1421" s="27"/>
      <c r="AA1421"/>
    </row>
    <row r="1422" spans="4:27" x14ac:dyDescent="0.3">
      <c r="D1422" s="27"/>
      <c r="O1422"/>
      <c r="S1422" s="27"/>
      <c r="AA1422"/>
    </row>
    <row r="1423" spans="4:27" x14ac:dyDescent="0.3">
      <c r="D1423" s="27"/>
      <c r="O1423"/>
      <c r="S1423" s="27"/>
      <c r="AA1423"/>
    </row>
    <row r="1424" spans="4:27" x14ac:dyDescent="0.3">
      <c r="D1424" s="27"/>
      <c r="O1424"/>
      <c r="S1424" s="27"/>
      <c r="AA1424"/>
    </row>
    <row r="1425" spans="4:27" x14ac:dyDescent="0.3">
      <c r="D1425" s="27"/>
      <c r="O1425"/>
      <c r="S1425" s="27"/>
      <c r="AA1425"/>
    </row>
    <row r="1426" spans="4:27" x14ac:dyDescent="0.3">
      <c r="D1426" s="27"/>
      <c r="O1426"/>
      <c r="S1426" s="27"/>
      <c r="AA1426"/>
    </row>
    <row r="1427" spans="4:27" x14ac:dyDescent="0.3">
      <c r="D1427" s="27"/>
      <c r="O1427"/>
      <c r="S1427" s="27"/>
      <c r="AA1427"/>
    </row>
    <row r="1428" spans="4:27" x14ac:dyDescent="0.3">
      <c r="D1428" s="27"/>
      <c r="O1428"/>
      <c r="S1428" s="27"/>
      <c r="AA1428"/>
    </row>
    <row r="1429" spans="4:27" x14ac:dyDescent="0.3">
      <c r="D1429" s="27"/>
      <c r="O1429"/>
      <c r="S1429" s="27"/>
      <c r="AA1429"/>
    </row>
    <row r="1430" spans="4:27" x14ac:dyDescent="0.3">
      <c r="D1430" s="27"/>
      <c r="O1430"/>
      <c r="S1430" s="27"/>
      <c r="AA1430"/>
    </row>
    <row r="1431" spans="4:27" x14ac:dyDescent="0.3">
      <c r="D1431" s="27"/>
      <c r="O1431"/>
      <c r="S1431" s="27"/>
      <c r="AA1431"/>
    </row>
    <row r="1432" spans="4:27" x14ac:dyDescent="0.3">
      <c r="D1432" s="27"/>
      <c r="O1432"/>
      <c r="S1432" s="27"/>
      <c r="AA1432"/>
    </row>
    <row r="1433" spans="4:27" x14ac:dyDescent="0.3">
      <c r="D1433" s="27"/>
      <c r="O1433"/>
      <c r="S1433" s="27"/>
      <c r="AA1433"/>
    </row>
    <row r="1434" spans="4:27" x14ac:dyDescent="0.3">
      <c r="D1434" s="27"/>
      <c r="O1434"/>
      <c r="S1434" s="27"/>
      <c r="AA1434"/>
    </row>
    <row r="1435" spans="4:27" x14ac:dyDescent="0.3">
      <c r="D1435" s="27"/>
      <c r="O1435"/>
      <c r="S1435" s="27"/>
      <c r="AA1435"/>
    </row>
    <row r="1436" spans="4:27" x14ac:dyDescent="0.3">
      <c r="D1436" s="27"/>
      <c r="O1436"/>
      <c r="S1436" s="27"/>
      <c r="AA1436"/>
    </row>
    <row r="1437" spans="4:27" x14ac:dyDescent="0.3">
      <c r="D1437" s="27"/>
      <c r="O1437"/>
      <c r="S1437" s="27"/>
      <c r="AA1437"/>
    </row>
    <row r="1438" spans="4:27" x14ac:dyDescent="0.3">
      <c r="D1438" s="27"/>
      <c r="O1438"/>
      <c r="S1438" s="27"/>
      <c r="AA1438"/>
    </row>
    <row r="1439" spans="4:27" x14ac:dyDescent="0.3">
      <c r="D1439" s="27"/>
      <c r="O1439"/>
      <c r="S1439" s="27"/>
      <c r="AA1439"/>
    </row>
    <row r="1440" spans="4:27" x14ac:dyDescent="0.3">
      <c r="D1440" s="27"/>
      <c r="O1440"/>
      <c r="S1440" s="27"/>
      <c r="AA1440"/>
    </row>
    <row r="1441" spans="4:27" x14ac:dyDescent="0.3">
      <c r="D1441" s="27"/>
      <c r="O1441"/>
      <c r="S1441" s="27"/>
      <c r="AA1441"/>
    </row>
    <row r="1442" spans="4:27" x14ac:dyDescent="0.3">
      <c r="D1442" s="27"/>
      <c r="O1442"/>
      <c r="S1442" s="27"/>
      <c r="AA1442"/>
    </row>
    <row r="1443" spans="4:27" x14ac:dyDescent="0.3">
      <c r="D1443" s="27"/>
      <c r="O1443"/>
      <c r="S1443" s="27"/>
      <c r="AA1443"/>
    </row>
    <row r="1444" spans="4:27" x14ac:dyDescent="0.3">
      <c r="D1444" s="27"/>
      <c r="O1444"/>
      <c r="S1444" s="27"/>
      <c r="AA1444"/>
    </row>
    <row r="1445" spans="4:27" x14ac:dyDescent="0.3">
      <c r="D1445" s="27"/>
      <c r="O1445"/>
      <c r="S1445" s="27"/>
      <c r="AA1445"/>
    </row>
    <row r="1446" spans="4:27" x14ac:dyDescent="0.3">
      <c r="D1446" s="27"/>
      <c r="O1446"/>
      <c r="S1446" s="27"/>
      <c r="AA1446"/>
    </row>
    <row r="1447" spans="4:27" x14ac:dyDescent="0.3">
      <c r="D1447" s="27"/>
      <c r="O1447"/>
      <c r="S1447" s="27"/>
      <c r="AA1447"/>
    </row>
    <row r="1448" spans="4:27" x14ac:dyDescent="0.3">
      <c r="D1448" s="27"/>
      <c r="O1448"/>
      <c r="S1448" s="27"/>
      <c r="AA1448"/>
    </row>
    <row r="1449" spans="4:27" x14ac:dyDescent="0.3">
      <c r="D1449" s="27"/>
      <c r="O1449"/>
      <c r="S1449" s="27"/>
      <c r="AA1449"/>
    </row>
    <row r="1450" spans="4:27" x14ac:dyDescent="0.3">
      <c r="D1450" s="27"/>
      <c r="O1450"/>
      <c r="S1450" s="27"/>
      <c r="AA1450"/>
    </row>
    <row r="1451" spans="4:27" x14ac:dyDescent="0.3">
      <c r="D1451" s="27"/>
      <c r="O1451"/>
      <c r="S1451" s="27"/>
      <c r="AA1451"/>
    </row>
    <row r="1452" spans="4:27" x14ac:dyDescent="0.3">
      <c r="D1452" s="27"/>
      <c r="O1452"/>
      <c r="S1452" s="27"/>
      <c r="AA1452"/>
    </row>
    <row r="1453" spans="4:27" x14ac:dyDescent="0.3">
      <c r="D1453" s="27"/>
      <c r="O1453"/>
      <c r="S1453" s="27"/>
      <c r="AA1453"/>
    </row>
    <row r="1454" spans="4:27" x14ac:dyDescent="0.3">
      <c r="D1454" s="27"/>
      <c r="O1454"/>
      <c r="S1454" s="27"/>
      <c r="AA1454"/>
    </row>
    <row r="1455" spans="4:27" x14ac:dyDescent="0.3">
      <c r="D1455" s="27"/>
      <c r="O1455"/>
      <c r="S1455" s="27"/>
      <c r="AA1455"/>
    </row>
    <row r="1456" spans="4:27" x14ac:dyDescent="0.3">
      <c r="D1456" s="27"/>
      <c r="O1456"/>
      <c r="S1456" s="27"/>
      <c r="AA1456"/>
    </row>
    <row r="1457" spans="4:27" x14ac:dyDescent="0.3">
      <c r="D1457" s="27"/>
      <c r="O1457"/>
      <c r="S1457" s="27"/>
      <c r="AA1457"/>
    </row>
    <row r="1458" spans="4:27" x14ac:dyDescent="0.3">
      <c r="D1458" s="27"/>
      <c r="O1458"/>
      <c r="S1458" s="27"/>
      <c r="AA1458"/>
    </row>
    <row r="1459" spans="4:27" x14ac:dyDescent="0.3">
      <c r="D1459" s="27"/>
      <c r="O1459"/>
      <c r="S1459" s="27"/>
      <c r="AA1459"/>
    </row>
    <row r="1460" spans="4:27" x14ac:dyDescent="0.3">
      <c r="D1460" s="27"/>
      <c r="O1460"/>
      <c r="S1460" s="27"/>
      <c r="AA1460"/>
    </row>
    <row r="1461" spans="4:27" x14ac:dyDescent="0.3">
      <c r="D1461" s="27"/>
      <c r="O1461"/>
      <c r="S1461" s="27"/>
      <c r="AA1461"/>
    </row>
    <row r="1462" spans="4:27" x14ac:dyDescent="0.3">
      <c r="D1462" s="27"/>
      <c r="O1462"/>
      <c r="S1462" s="27"/>
      <c r="AA1462"/>
    </row>
    <row r="1463" spans="4:27" x14ac:dyDescent="0.3">
      <c r="D1463" s="27"/>
      <c r="O1463"/>
      <c r="S1463" s="27"/>
      <c r="AA1463"/>
    </row>
    <row r="1464" spans="4:27" x14ac:dyDescent="0.3">
      <c r="D1464" s="27"/>
      <c r="O1464"/>
      <c r="S1464" s="27"/>
      <c r="AA1464"/>
    </row>
    <row r="1465" spans="4:27" x14ac:dyDescent="0.3">
      <c r="D1465" s="27"/>
      <c r="O1465"/>
      <c r="S1465" s="27"/>
      <c r="AA1465"/>
    </row>
    <row r="1466" spans="4:27" x14ac:dyDescent="0.3">
      <c r="D1466" s="27"/>
      <c r="O1466"/>
      <c r="S1466" s="27"/>
      <c r="AA1466"/>
    </row>
    <row r="1467" spans="4:27" x14ac:dyDescent="0.3">
      <c r="D1467" s="27"/>
      <c r="O1467"/>
      <c r="S1467" s="27"/>
      <c r="AA1467"/>
    </row>
    <row r="1468" spans="4:27" x14ac:dyDescent="0.3">
      <c r="D1468" s="27"/>
      <c r="O1468"/>
      <c r="S1468" s="27"/>
      <c r="AA1468"/>
    </row>
    <row r="1469" spans="4:27" x14ac:dyDescent="0.3">
      <c r="D1469" s="27"/>
      <c r="O1469"/>
      <c r="S1469" s="27"/>
      <c r="AA1469"/>
    </row>
    <row r="1470" spans="4:27" x14ac:dyDescent="0.3">
      <c r="D1470" s="27"/>
      <c r="O1470"/>
      <c r="S1470" s="27"/>
      <c r="AA1470"/>
    </row>
    <row r="1471" spans="4:27" x14ac:dyDescent="0.3">
      <c r="D1471" s="27"/>
      <c r="O1471"/>
      <c r="S1471" s="27"/>
      <c r="AA1471"/>
    </row>
    <row r="1472" spans="4:27" x14ac:dyDescent="0.3">
      <c r="D1472" s="27"/>
      <c r="O1472"/>
      <c r="S1472" s="27"/>
      <c r="AA1472"/>
    </row>
    <row r="1473" spans="4:27" x14ac:dyDescent="0.3">
      <c r="D1473" s="27"/>
      <c r="O1473"/>
      <c r="S1473" s="27"/>
      <c r="AA1473"/>
    </row>
    <row r="1474" spans="4:27" x14ac:dyDescent="0.3">
      <c r="D1474" s="27"/>
      <c r="O1474"/>
      <c r="S1474" s="27"/>
      <c r="AA1474"/>
    </row>
    <row r="1475" spans="4:27" x14ac:dyDescent="0.3">
      <c r="D1475" s="27"/>
      <c r="O1475"/>
      <c r="S1475" s="27"/>
      <c r="AA1475"/>
    </row>
    <row r="1476" spans="4:27" x14ac:dyDescent="0.3">
      <c r="D1476" s="27"/>
      <c r="O1476"/>
      <c r="S1476" s="27"/>
      <c r="AA1476"/>
    </row>
    <row r="1477" spans="4:27" x14ac:dyDescent="0.3">
      <c r="D1477" s="27"/>
      <c r="O1477"/>
      <c r="S1477" s="27"/>
      <c r="AA1477"/>
    </row>
    <row r="1478" spans="4:27" x14ac:dyDescent="0.3">
      <c r="D1478" s="27"/>
      <c r="O1478"/>
      <c r="S1478" s="27"/>
      <c r="AA1478"/>
    </row>
    <row r="1479" spans="4:27" x14ac:dyDescent="0.3">
      <c r="D1479" s="27"/>
      <c r="O1479"/>
      <c r="S1479" s="27"/>
      <c r="AA1479"/>
    </row>
    <row r="1480" spans="4:27" x14ac:dyDescent="0.3">
      <c r="D1480" s="27"/>
      <c r="O1480"/>
      <c r="S1480" s="27"/>
      <c r="AA1480"/>
    </row>
    <row r="1481" spans="4:27" x14ac:dyDescent="0.3">
      <c r="D1481" s="27"/>
      <c r="O1481"/>
      <c r="S1481" s="27"/>
      <c r="AA1481"/>
    </row>
    <row r="1482" spans="4:27" x14ac:dyDescent="0.3">
      <c r="D1482" s="27"/>
      <c r="O1482"/>
      <c r="S1482" s="27"/>
      <c r="AA1482"/>
    </row>
    <row r="1483" spans="4:27" x14ac:dyDescent="0.3">
      <c r="D1483" s="27"/>
      <c r="O1483"/>
      <c r="S1483" s="27"/>
      <c r="AA1483"/>
    </row>
    <row r="1484" spans="4:27" x14ac:dyDescent="0.3">
      <c r="D1484" s="27"/>
      <c r="O1484"/>
      <c r="S1484" s="27"/>
      <c r="AA1484"/>
    </row>
    <row r="1485" spans="4:27" x14ac:dyDescent="0.3">
      <c r="D1485" s="27"/>
      <c r="O1485"/>
      <c r="S1485" s="27"/>
      <c r="AA1485"/>
    </row>
    <row r="1486" spans="4:27" x14ac:dyDescent="0.3">
      <c r="D1486" s="27"/>
      <c r="O1486"/>
      <c r="S1486" s="27"/>
      <c r="AA1486"/>
    </row>
    <row r="1487" spans="4:27" x14ac:dyDescent="0.3">
      <c r="D1487" s="27"/>
      <c r="O1487"/>
      <c r="S1487" s="27"/>
      <c r="AA1487"/>
    </row>
    <row r="1488" spans="4:27" x14ac:dyDescent="0.3">
      <c r="D1488" s="27"/>
      <c r="O1488"/>
      <c r="S1488" s="27"/>
      <c r="AA1488"/>
    </row>
    <row r="1489" spans="4:27" x14ac:dyDescent="0.3">
      <c r="D1489" s="27"/>
      <c r="O1489"/>
      <c r="S1489" s="27"/>
      <c r="AA1489"/>
    </row>
    <row r="1490" spans="4:27" x14ac:dyDescent="0.3">
      <c r="D1490" s="27"/>
      <c r="O1490"/>
      <c r="S1490" s="27"/>
      <c r="AA1490"/>
    </row>
    <row r="1491" spans="4:27" x14ac:dyDescent="0.3">
      <c r="D1491" s="27"/>
      <c r="O1491"/>
      <c r="S1491" s="27"/>
      <c r="AA1491"/>
    </row>
    <row r="1492" spans="4:27" x14ac:dyDescent="0.3">
      <c r="D1492" s="27"/>
      <c r="O1492"/>
      <c r="S1492" s="27"/>
      <c r="AA1492"/>
    </row>
    <row r="1493" spans="4:27" x14ac:dyDescent="0.3">
      <c r="D1493" s="27"/>
      <c r="O1493"/>
      <c r="S1493" s="27"/>
      <c r="AA1493"/>
    </row>
    <row r="1494" spans="4:27" x14ac:dyDescent="0.3">
      <c r="D1494" s="27"/>
      <c r="O1494"/>
      <c r="S1494" s="27"/>
      <c r="AA1494"/>
    </row>
    <row r="1495" spans="4:27" x14ac:dyDescent="0.3">
      <c r="D1495" s="27"/>
      <c r="O1495"/>
      <c r="S1495" s="27"/>
      <c r="AA1495"/>
    </row>
    <row r="1496" spans="4:27" x14ac:dyDescent="0.3">
      <c r="D1496" s="27"/>
      <c r="O1496"/>
      <c r="S1496" s="27"/>
      <c r="AA1496"/>
    </row>
    <row r="1497" spans="4:27" x14ac:dyDescent="0.3">
      <c r="D1497" s="27"/>
      <c r="O1497"/>
      <c r="S1497" s="27"/>
      <c r="AA1497"/>
    </row>
    <row r="1498" spans="4:27" x14ac:dyDescent="0.3">
      <c r="D1498" s="27"/>
      <c r="O1498"/>
      <c r="S1498" s="27"/>
      <c r="AA1498"/>
    </row>
    <row r="1499" spans="4:27" x14ac:dyDescent="0.3">
      <c r="D1499" s="27"/>
      <c r="O1499"/>
      <c r="S1499" s="27"/>
      <c r="AA1499"/>
    </row>
    <row r="1500" spans="4:27" x14ac:dyDescent="0.3">
      <c r="D1500" s="27"/>
      <c r="O1500"/>
      <c r="S1500" s="27"/>
      <c r="AA1500"/>
    </row>
    <row r="1501" spans="4:27" x14ac:dyDescent="0.3">
      <c r="D1501" s="27"/>
      <c r="O1501"/>
      <c r="S1501" s="27"/>
      <c r="AA1501"/>
    </row>
    <row r="1502" spans="4:27" x14ac:dyDescent="0.3">
      <c r="D1502" s="27"/>
      <c r="O1502"/>
      <c r="S1502" s="27"/>
      <c r="AA1502"/>
    </row>
    <row r="1503" spans="4:27" x14ac:dyDescent="0.3">
      <c r="D1503" s="27"/>
      <c r="O1503"/>
      <c r="S1503" s="27"/>
      <c r="AA1503"/>
    </row>
    <row r="1504" spans="4:27" x14ac:dyDescent="0.3">
      <c r="D1504" s="27"/>
      <c r="O1504"/>
      <c r="S1504" s="27"/>
      <c r="AA1504"/>
    </row>
    <row r="1505" spans="4:27" x14ac:dyDescent="0.3">
      <c r="D1505" s="27"/>
      <c r="O1505"/>
      <c r="S1505" s="27"/>
      <c r="AA1505"/>
    </row>
    <row r="1506" spans="4:27" x14ac:dyDescent="0.3">
      <c r="D1506" s="27"/>
      <c r="O1506"/>
      <c r="S1506" s="27"/>
      <c r="AA1506"/>
    </row>
    <row r="1507" spans="4:27" x14ac:dyDescent="0.3">
      <c r="D1507" s="27"/>
      <c r="O1507"/>
      <c r="S1507" s="27"/>
      <c r="AA1507"/>
    </row>
    <row r="1508" spans="4:27" x14ac:dyDescent="0.3">
      <c r="D1508" s="27"/>
      <c r="O1508"/>
      <c r="S1508" s="27"/>
      <c r="AA1508"/>
    </row>
    <row r="1509" spans="4:27" x14ac:dyDescent="0.3">
      <c r="D1509" s="27"/>
      <c r="O1509"/>
      <c r="S1509" s="27"/>
      <c r="AA1509"/>
    </row>
    <row r="1510" spans="4:27" x14ac:dyDescent="0.3">
      <c r="D1510" s="27"/>
      <c r="O1510"/>
      <c r="S1510" s="27"/>
      <c r="AA1510"/>
    </row>
    <row r="1511" spans="4:27" x14ac:dyDescent="0.3">
      <c r="D1511" s="27"/>
      <c r="O1511"/>
      <c r="S1511" s="27"/>
      <c r="AA1511"/>
    </row>
    <row r="1512" spans="4:27" x14ac:dyDescent="0.3">
      <c r="D1512" s="27"/>
      <c r="O1512"/>
      <c r="S1512" s="27"/>
      <c r="AA1512"/>
    </row>
    <row r="1513" spans="4:27" x14ac:dyDescent="0.3">
      <c r="D1513" s="27"/>
      <c r="O1513"/>
      <c r="S1513" s="27"/>
      <c r="AA1513"/>
    </row>
    <row r="1514" spans="4:27" x14ac:dyDescent="0.3">
      <c r="D1514" s="27"/>
      <c r="O1514"/>
      <c r="S1514" s="27"/>
      <c r="AA1514"/>
    </row>
    <row r="1515" spans="4:27" x14ac:dyDescent="0.3">
      <c r="D1515" s="27"/>
      <c r="O1515"/>
      <c r="S1515" s="27"/>
      <c r="AA1515"/>
    </row>
    <row r="1516" spans="4:27" x14ac:dyDescent="0.3">
      <c r="D1516" s="27"/>
      <c r="O1516"/>
      <c r="S1516" s="27"/>
      <c r="AA1516"/>
    </row>
    <row r="1517" spans="4:27" x14ac:dyDescent="0.3">
      <c r="D1517" s="27"/>
      <c r="O1517"/>
      <c r="S1517" s="27"/>
      <c r="AA1517"/>
    </row>
    <row r="1518" spans="4:27" x14ac:dyDescent="0.3">
      <c r="D1518" s="27"/>
      <c r="O1518"/>
      <c r="S1518" s="27"/>
      <c r="AA1518"/>
    </row>
    <row r="1519" spans="4:27" x14ac:dyDescent="0.3">
      <c r="D1519" s="27"/>
      <c r="O1519"/>
      <c r="S1519" s="27"/>
      <c r="AA1519"/>
    </row>
    <row r="1520" spans="4:27" x14ac:dyDescent="0.3">
      <c r="D1520" s="27"/>
      <c r="O1520"/>
      <c r="S1520" s="27"/>
      <c r="AA1520"/>
    </row>
    <row r="1521" spans="4:27" x14ac:dyDescent="0.3">
      <c r="D1521" s="27"/>
      <c r="O1521"/>
      <c r="S1521" s="27"/>
      <c r="AA1521"/>
    </row>
    <row r="1522" spans="4:27" x14ac:dyDescent="0.3">
      <c r="D1522" s="27"/>
      <c r="O1522"/>
      <c r="S1522" s="27"/>
      <c r="AA1522"/>
    </row>
    <row r="1523" spans="4:27" x14ac:dyDescent="0.3">
      <c r="D1523" s="27"/>
      <c r="O1523"/>
      <c r="S1523" s="27"/>
      <c r="AA1523"/>
    </row>
    <row r="1524" spans="4:27" x14ac:dyDescent="0.3">
      <c r="D1524" s="27"/>
      <c r="O1524"/>
      <c r="S1524" s="27"/>
      <c r="AA1524"/>
    </row>
    <row r="1525" spans="4:27" x14ac:dyDescent="0.3">
      <c r="D1525" s="27"/>
      <c r="O1525"/>
      <c r="S1525" s="27"/>
      <c r="AA1525"/>
    </row>
    <row r="1526" spans="4:27" x14ac:dyDescent="0.3">
      <c r="D1526" s="27"/>
      <c r="O1526"/>
      <c r="S1526" s="27"/>
      <c r="AA1526"/>
    </row>
    <row r="1527" spans="4:27" x14ac:dyDescent="0.3">
      <c r="D1527" s="27"/>
      <c r="O1527"/>
      <c r="S1527" s="27"/>
      <c r="AA1527"/>
    </row>
    <row r="1528" spans="4:27" x14ac:dyDescent="0.3">
      <c r="D1528" s="27"/>
      <c r="O1528"/>
      <c r="S1528" s="27"/>
      <c r="AA1528"/>
    </row>
    <row r="1529" spans="4:27" x14ac:dyDescent="0.3">
      <c r="D1529" s="27"/>
      <c r="O1529"/>
      <c r="S1529" s="27"/>
      <c r="AA1529"/>
    </row>
    <row r="1530" spans="4:27" x14ac:dyDescent="0.3">
      <c r="D1530" s="27"/>
      <c r="O1530"/>
      <c r="S1530" s="27"/>
      <c r="AA1530"/>
    </row>
    <row r="1531" spans="4:27" x14ac:dyDescent="0.3">
      <c r="D1531" s="27"/>
      <c r="O1531"/>
      <c r="S1531" s="27"/>
      <c r="AA1531"/>
    </row>
    <row r="1532" spans="4:27" x14ac:dyDescent="0.3">
      <c r="D1532" s="27"/>
      <c r="O1532"/>
      <c r="S1532" s="27"/>
      <c r="AA1532"/>
    </row>
    <row r="1533" spans="4:27" x14ac:dyDescent="0.3">
      <c r="D1533" s="27"/>
      <c r="O1533"/>
      <c r="S1533" s="27"/>
      <c r="AA1533"/>
    </row>
    <row r="1534" spans="4:27" x14ac:dyDescent="0.3">
      <c r="D1534" s="27"/>
      <c r="O1534"/>
      <c r="S1534" s="27"/>
      <c r="AA1534"/>
    </row>
    <row r="1535" spans="4:27" x14ac:dyDescent="0.3">
      <c r="D1535" s="27"/>
      <c r="O1535"/>
      <c r="S1535" s="27"/>
      <c r="AA1535"/>
    </row>
    <row r="1536" spans="4:27" x14ac:dyDescent="0.3">
      <c r="D1536" s="27"/>
      <c r="O1536"/>
      <c r="S1536" s="27"/>
      <c r="AA1536"/>
    </row>
    <row r="1537" spans="4:27" x14ac:dyDescent="0.3">
      <c r="D1537" s="27"/>
      <c r="O1537"/>
      <c r="S1537" s="27"/>
      <c r="AA1537"/>
    </row>
    <row r="1538" spans="4:27" x14ac:dyDescent="0.3">
      <c r="D1538" s="27"/>
      <c r="O1538"/>
      <c r="S1538" s="27"/>
      <c r="AA1538"/>
    </row>
    <row r="1539" spans="4:27" x14ac:dyDescent="0.3">
      <c r="D1539" s="27"/>
      <c r="O1539"/>
      <c r="S1539" s="27"/>
      <c r="AA1539"/>
    </row>
    <row r="1540" spans="4:27" x14ac:dyDescent="0.3">
      <c r="D1540" s="27"/>
      <c r="O1540"/>
      <c r="S1540" s="27"/>
      <c r="AA1540"/>
    </row>
    <row r="1541" spans="4:27" x14ac:dyDescent="0.3">
      <c r="D1541" s="27"/>
      <c r="O1541"/>
      <c r="S1541" s="27"/>
      <c r="AA1541"/>
    </row>
    <row r="1542" spans="4:27" x14ac:dyDescent="0.3">
      <c r="D1542" s="27"/>
      <c r="O1542"/>
      <c r="S1542" s="27"/>
      <c r="AA1542"/>
    </row>
    <row r="1543" spans="4:27" x14ac:dyDescent="0.3">
      <c r="D1543" s="27"/>
      <c r="O1543"/>
      <c r="S1543" s="27"/>
      <c r="AA1543"/>
    </row>
    <row r="1544" spans="4:27" x14ac:dyDescent="0.3">
      <c r="D1544" s="27"/>
      <c r="O1544"/>
      <c r="S1544" s="27"/>
      <c r="AA1544"/>
    </row>
    <row r="1545" spans="4:27" x14ac:dyDescent="0.3">
      <c r="D1545" s="27"/>
      <c r="O1545"/>
      <c r="S1545" s="27"/>
      <c r="AA1545"/>
    </row>
    <row r="1546" spans="4:27" x14ac:dyDescent="0.3">
      <c r="D1546" s="27"/>
      <c r="O1546"/>
      <c r="S1546" s="27"/>
      <c r="AA1546"/>
    </row>
    <row r="1547" spans="4:27" x14ac:dyDescent="0.3">
      <c r="D1547" s="27"/>
      <c r="O1547"/>
      <c r="S1547" s="27"/>
      <c r="AA1547"/>
    </row>
    <row r="1548" spans="4:27" x14ac:dyDescent="0.3">
      <c r="D1548" s="27"/>
      <c r="O1548"/>
      <c r="S1548" s="27"/>
      <c r="AA1548"/>
    </row>
    <row r="1549" spans="4:27" x14ac:dyDescent="0.3">
      <c r="D1549" s="27"/>
      <c r="O1549"/>
      <c r="S1549" s="27"/>
      <c r="AA1549"/>
    </row>
    <row r="1550" spans="4:27" x14ac:dyDescent="0.3">
      <c r="D1550" s="27"/>
      <c r="O1550"/>
      <c r="S1550" s="27"/>
      <c r="AA1550"/>
    </row>
    <row r="1551" spans="4:27" x14ac:dyDescent="0.3">
      <c r="D1551" s="27"/>
      <c r="O1551"/>
      <c r="S1551" s="27"/>
      <c r="AA1551"/>
    </row>
    <row r="1552" spans="4:27" x14ac:dyDescent="0.3">
      <c r="D1552" s="27"/>
      <c r="O1552"/>
      <c r="S1552" s="27"/>
      <c r="AA1552"/>
    </row>
    <row r="1553" spans="4:27" x14ac:dyDescent="0.3">
      <c r="D1553" s="27"/>
      <c r="O1553"/>
      <c r="S1553" s="27"/>
      <c r="AA1553"/>
    </row>
    <row r="1554" spans="4:27" x14ac:dyDescent="0.3">
      <c r="D1554" s="27"/>
      <c r="O1554"/>
      <c r="S1554" s="27"/>
      <c r="AA1554"/>
    </row>
    <row r="1555" spans="4:27" x14ac:dyDescent="0.3">
      <c r="D1555" s="27"/>
      <c r="O1555"/>
      <c r="S1555" s="27"/>
      <c r="AA1555"/>
    </row>
    <row r="1556" spans="4:27" x14ac:dyDescent="0.3">
      <c r="D1556" s="27"/>
      <c r="O1556"/>
      <c r="S1556" s="27"/>
      <c r="AA1556"/>
    </row>
    <row r="1557" spans="4:27" x14ac:dyDescent="0.3">
      <c r="D1557" s="27"/>
      <c r="O1557"/>
      <c r="S1557" s="27"/>
      <c r="AA1557"/>
    </row>
    <row r="1558" spans="4:27" x14ac:dyDescent="0.3">
      <c r="D1558" s="27"/>
      <c r="O1558"/>
      <c r="S1558" s="27"/>
      <c r="AA1558"/>
    </row>
    <row r="1559" spans="4:27" x14ac:dyDescent="0.3">
      <c r="D1559" s="27"/>
      <c r="O1559"/>
      <c r="S1559" s="27"/>
      <c r="AA1559"/>
    </row>
    <row r="1560" spans="4:27" x14ac:dyDescent="0.3">
      <c r="D1560" s="27"/>
      <c r="O1560"/>
      <c r="S1560" s="27"/>
      <c r="AA1560"/>
    </row>
    <row r="1561" spans="4:27" x14ac:dyDescent="0.3">
      <c r="D1561" s="27"/>
      <c r="O1561"/>
      <c r="S1561" s="27"/>
      <c r="AA1561"/>
    </row>
    <row r="1562" spans="4:27" x14ac:dyDescent="0.3">
      <c r="D1562" s="27"/>
      <c r="O1562"/>
      <c r="S1562" s="27"/>
      <c r="AA1562"/>
    </row>
    <row r="1563" spans="4:27" x14ac:dyDescent="0.3">
      <c r="D1563" s="27"/>
      <c r="O1563"/>
      <c r="S1563" s="27"/>
      <c r="AA1563"/>
    </row>
    <row r="1564" spans="4:27" x14ac:dyDescent="0.3">
      <c r="D1564" s="27"/>
      <c r="O1564"/>
      <c r="S1564" s="27"/>
      <c r="AA1564"/>
    </row>
    <row r="1565" spans="4:27" x14ac:dyDescent="0.3">
      <c r="D1565" s="27"/>
      <c r="O1565"/>
      <c r="S1565" s="27"/>
      <c r="AA1565"/>
    </row>
    <row r="1566" spans="4:27" x14ac:dyDescent="0.3">
      <c r="D1566" s="27"/>
      <c r="O1566"/>
      <c r="S1566" s="27"/>
      <c r="AA1566"/>
    </row>
    <row r="1567" spans="4:27" x14ac:dyDescent="0.3">
      <c r="D1567" s="27"/>
      <c r="O1567"/>
      <c r="S1567" s="27"/>
      <c r="AA1567"/>
    </row>
    <row r="1568" spans="4:27" x14ac:dyDescent="0.3">
      <c r="D1568" s="27"/>
      <c r="O1568"/>
      <c r="S1568" s="27"/>
      <c r="AA1568"/>
    </row>
    <row r="1569" spans="4:27" x14ac:dyDescent="0.3">
      <c r="D1569" s="27"/>
      <c r="O1569"/>
      <c r="S1569" s="27"/>
      <c r="AA1569"/>
    </row>
    <row r="1570" spans="4:27" x14ac:dyDescent="0.3">
      <c r="D1570" s="27"/>
      <c r="O1570"/>
      <c r="S1570" s="27"/>
      <c r="AA1570"/>
    </row>
    <row r="1571" spans="4:27" x14ac:dyDescent="0.3">
      <c r="D1571" s="27"/>
      <c r="O1571"/>
      <c r="S1571" s="27"/>
      <c r="AA1571"/>
    </row>
    <row r="1572" spans="4:27" x14ac:dyDescent="0.3">
      <c r="D1572" s="27"/>
      <c r="O1572"/>
      <c r="S1572" s="27"/>
      <c r="AA1572"/>
    </row>
    <row r="1573" spans="4:27" x14ac:dyDescent="0.3">
      <c r="D1573" s="27"/>
      <c r="O1573"/>
      <c r="S1573" s="27"/>
      <c r="AA1573"/>
    </row>
    <row r="1574" spans="4:27" x14ac:dyDescent="0.3">
      <c r="D1574" s="27"/>
      <c r="O1574"/>
      <c r="S1574" s="27"/>
      <c r="AA1574"/>
    </row>
    <row r="1575" spans="4:27" x14ac:dyDescent="0.3">
      <c r="D1575" s="27"/>
      <c r="O1575"/>
      <c r="S1575" s="27"/>
      <c r="AA1575"/>
    </row>
    <row r="1576" spans="4:27" x14ac:dyDescent="0.3">
      <c r="D1576" s="27"/>
      <c r="O1576"/>
      <c r="S1576" s="27"/>
      <c r="AA1576"/>
    </row>
    <row r="1577" spans="4:27" x14ac:dyDescent="0.3">
      <c r="D1577" s="27"/>
      <c r="O1577"/>
      <c r="S1577" s="27"/>
      <c r="AA1577"/>
    </row>
    <row r="1578" spans="4:27" x14ac:dyDescent="0.3">
      <c r="D1578" s="27"/>
      <c r="O1578"/>
      <c r="S1578" s="27"/>
      <c r="AA1578"/>
    </row>
    <row r="1579" spans="4:27" x14ac:dyDescent="0.3">
      <c r="D1579" s="27"/>
      <c r="O1579"/>
      <c r="S1579" s="27"/>
      <c r="AA1579"/>
    </row>
    <row r="1580" spans="4:27" x14ac:dyDescent="0.3">
      <c r="D1580" s="27"/>
      <c r="O1580"/>
      <c r="S1580" s="27"/>
      <c r="AA1580"/>
    </row>
    <row r="1581" spans="4:27" x14ac:dyDescent="0.3">
      <c r="D1581" s="27"/>
      <c r="O1581"/>
      <c r="S1581" s="27"/>
      <c r="AA1581"/>
    </row>
    <row r="1582" spans="4:27" x14ac:dyDescent="0.3">
      <c r="D1582" s="27"/>
      <c r="O1582"/>
      <c r="S1582" s="27"/>
      <c r="AA1582"/>
    </row>
    <row r="1583" spans="4:27" x14ac:dyDescent="0.3">
      <c r="D1583" s="27"/>
      <c r="O1583"/>
      <c r="S1583" s="27"/>
      <c r="AA1583"/>
    </row>
    <row r="1584" spans="4:27" x14ac:dyDescent="0.3">
      <c r="D1584" s="27"/>
      <c r="O1584"/>
      <c r="S1584" s="27"/>
      <c r="AA1584"/>
    </row>
    <row r="1585" spans="4:27" x14ac:dyDescent="0.3">
      <c r="D1585" s="27"/>
      <c r="O1585"/>
      <c r="S1585" s="27"/>
      <c r="AA1585"/>
    </row>
    <row r="1586" spans="4:27" x14ac:dyDescent="0.3">
      <c r="D1586" s="27"/>
      <c r="O1586"/>
      <c r="S1586" s="27"/>
      <c r="AA1586"/>
    </row>
    <row r="1587" spans="4:27" x14ac:dyDescent="0.3">
      <c r="D1587" s="27"/>
      <c r="O1587"/>
      <c r="S1587" s="27"/>
      <c r="AA1587"/>
    </row>
    <row r="1588" spans="4:27" x14ac:dyDescent="0.3">
      <c r="D1588" s="27"/>
      <c r="O1588"/>
      <c r="S1588" s="27"/>
      <c r="AA1588"/>
    </row>
    <row r="1589" spans="4:27" x14ac:dyDescent="0.3">
      <c r="D1589" s="27"/>
      <c r="O1589"/>
      <c r="S1589" s="27"/>
      <c r="AA1589"/>
    </row>
    <row r="1590" spans="4:27" x14ac:dyDescent="0.3">
      <c r="D1590" s="27"/>
      <c r="O1590"/>
      <c r="S1590" s="27"/>
      <c r="AA1590"/>
    </row>
    <row r="1591" spans="4:27" x14ac:dyDescent="0.3">
      <c r="D1591" s="27"/>
      <c r="O1591"/>
      <c r="S1591" s="27"/>
      <c r="AA1591"/>
    </row>
    <row r="1592" spans="4:27" x14ac:dyDescent="0.3">
      <c r="D1592" s="27"/>
      <c r="O1592"/>
      <c r="S1592" s="27"/>
      <c r="AA1592"/>
    </row>
    <row r="1593" spans="4:27" x14ac:dyDescent="0.3">
      <c r="D1593" s="27"/>
      <c r="O1593"/>
      <c r="S1593" s="27"/>
      <c r="AA1593"/>
    </row>
    <row r="1594" spans="4:27" x14ac:dyDescent="0.3">
      <c r="D1594" s="27"/>
      <c r="O1594"/>
      <c r="S1594" s="27"/>
      <c r="AA1594"/>
    </row>
    <row r="1595" spans="4:27" x14ac:dyDescent="0.3">
      <c r="D1595" s="27"/>
      <c r="O1595"/>
      <c r="S1595" s="27"/>
      <c r="AA1595"/>
    </row>
    <row r="1596" spans="4:27" x14ac:dyDescent="0.3">
      <c r="D1596" s="27"/>
      <c r="O1596"/>
      <c r="S1596" s="27"/>
      <c r="AA1596"/>
    </row>
    <row r="1597" spans="4:27" x14ac:dyDescent="0.3">
      <c r="D1597" s="27"/>
      <c r="O1597"/>
      <c r="S1597" s="27"/>
      <c r="AA1597"/>
    </row>
    <row r="1598" spans="4:27" x14ac:dyDescent="0.3">
      <c r="D1598" s="27"/>
      <c r="O1598"/>
      <c r="S1598" s="27"/>
      <c r="AA1598"/>
    </row>
    <row r="1599" spans="4:27" x14ac:dyDescent="0.3">
      <c r="D1599" s="27"/>
      <c r="O1599"/>
      <c r="S1599" s="27"/>
      <c r="AA1599"/>
    </row>
    <row r="1600" spans="4:27" x14ac:dyDescent="0.3">
      <c r="D1600" s="27"/>
      <c r="O1600"/>
      <c r="S1600" s="27"/>
      <c r="AA1600"/>
    </row>
    <row r="1601" spans="4:27" x14ac:dyDescent="0.3">
      <c r="D1601" s="27"/>
      <c r="O1601"/>
      <c r="S1601" s="27"/>
      <c r="AA1601"/>
    </row>
    <row r="1602" spans="4:27" x14ac:dyDescent="0.3">
      <c r="D1602" s="27"/>
      <c r="O1602"/>
      <c r="S1602" s="27"/>
      <c r="AA1602"/>
    </row>
    <row r="1603" spans="4:27" x14ac:dyDescent="0.3">
      <c r="D1603" s="27"/>
      <c r="O1603"/>
      <c r="S1603" s="27"/>
      <c r="AA1603"/>
    </row>
    <row r="1604" spans="4:27" x14ac:dyDescent="0.3">
      <c r="D1604" s="27"/>
      <c r="O1604"/>
      <c r="S1604" s="27"/>
      <c r="AA1604"/>
    </row>
    <row r="1605" spans="4:27" x14ac:dyDescent="0.3">
      <c r="D1605" s="27"/>
      <c r="O1605"/>
      <c r="S1605" s="27"/>
      <c r="AA1605"/>
    </row>
    <row r="1606" spans="4:27" x14ac:dyDescent="0.3">
      <c r="D1606" s="27"/>
      <c r="O1606"/>
      <c r="S1606" s="27"/>
      <c r="AA1606"/>
    </row>
    <row r="1607" spans="4:27" x14ac:dyDescent="0.3">
      <c r="D1607" s="27"/>
      <c r="O1607"/>
      <c r="S1607" s="27"/>
      <c r="AA1607"/>
    </row>
    <row r="1608" spans="4:27" x14ac:dyDescent="0.3">
      <c r="D1608" s="27"/>
      <c r="O1608"/>
      <c r="S1608" s="27"/>
      <c r="AA1608"/>
    </row>
    <row r="1609" spans="4:27" x14ac:dyDescent="0.3">
      <c r="D1609" s="27"/>
      <c r="O1609"/>
      <c r="S1609" s="27"/>
      <c r="AA1609"/>
    </row>
    <row r="1610" spans="4:27" x14ac:dyDescent="0.3">
      <c r="D1610" s="27"/>
      <c r="O1610"/>
      <c r="S1610" s="27"/>
      <c r="AA1610"/>
    </row>
    <row r="1611" spans="4:27" x14ac:dyDescent="0.3">
      <c r="D1611" s="27"/>
      <c r="O1611"/>
      <c r="S1611" s="27"/>
      <c r="AA1611"/>
    </row>
  </sheetData>
  <mergeCells count="21">
    <mergeCell ref="B13:B14"/>
    <mergeCell ref="H13:H14"/>
    <mergeCell ref="P13:P14"/>
    <mergeCell ref="R13:R14"/>
    <mergeCell ref="U13:U14"/>
    <mergeCell ref="S13:T13"/>
    <mergeCell ref="D13:F13"/>
    <mergeCell ref="K13:M13"/>
    <mergeCell ref="Y11:Z11"/>
    <mergeCell ref="S12:AB12"/>
    <mergeCell ref="C12:P12"/>
    <mergeCell ref="I13:I14"/>
    <mergeCell ref="AA13:AA14"/>
    <mergeCell ref="AB13:AB14"/>
    <mergeCell ref="N13:N14"/>
    <mergeCell ref="O13:O14"/>
    <mergeCell ref="G13:G14"/>
    <mergeCell ref="V13:V14"/>
    <mergeCell ref="W13:W14"/>
    <mergeCell ref="Z13:Z14"/>
    <mergeCell ref="X13:Y13"/>
  </mergeCells>
  <printOptions gridLines="1" gridLinesSet="0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9"/>
  <sheetViews>
    <sheetView tabSelected="1" topLeftCell="A27" zoomScale="85" workbookViewId="0">
      <selection activeCell="C59" sqref="C59"/>
    </sheetView>
  </sheetViews>
  <sheetFormatPr defaultRowHeight="14.4" x14ac:dyDescent="0.3"/>
  <cols>
    <col min="2" max="2" width="15.6640625" bestFit="1" customWidth="1"/>
    <col min="3" max="3" width="11.6640625" bestFit="1" customWidth="1"/>
    <col min="4" max="5" width="14.6640625" customWidth="1"/>
    <col min="6" max="7" width="19.33203125" customWidth="1"/>
    <col min="9" max="9" width="13.6640625" bestFit="1" customWidth="1"/>
    <col min="10" max="10" width="11" bestFit="1" customWidth="1"/>
    <col min="11" max="20" width="17.33203125" customWidth="1"/>
  </cols>
  <sheetData>
    <row r="1" spans="1:8" x14ac:dyDescent="0.3">
      <c r="A1" s="6" t="s">
        <v>78</v>
      </c>
    </row>
    <row r="2" spans="1:8" x14ac:dyDescent="0.3">
      <c r="C2" t="s">
        <v>28</v>
      </c>
      <c r="D2">
        <f>SUM(D6:D58)</f>
        <v>1000</v>
      </c>
      <c r="E2">
        <f>SUM(E6:E58)</f>
        <v>1000</v>
      </c>
      <c r="F2">
        <f>SUM(F6:F58)</f>
        <v>1000</v>
      </c>
      <c r="G2">
        <f>SUM(G6:G58)</f>
        <v>1000</v>
      </c>
    </row>
    <row r="3" spans="1:8" x14ac:dyDescent="0.3">
      <c r="C3" t="s">
        <v>79</v>
      </c>
      <c r="D3" t="str">
        <f>IF(D2=Parameters!$C$2,"OK","ERROR IN COUNT")</f>
        <v>OK</v>
      </c>
      <c r="E3" t="str">
        <f>IF(E2=Parameters!$C$2,"OK","ERROR IN COUNT")</f>
        <v>OK</v>
      </c>
      <c r="F3" t="str">
        <f>IF(F2=Parameters!$C$2,"OK","ERROR IN COUNT")</f>
        <v>OK</v>
      </c>
      <c r="G3" t="str">
        <f>IF(G2=Parameters!$C$2,"OK","ERROR IN COUNT")</f>
        <v>OK</v>
      </c>
    </row>
    <row r="4" spans="1:8" ht="14.4" customHeight="1" x14ac:dyDescent="0.3">
      <c r="D4" s="110" t="s">
        <v>80</v>
      </c>
      <c r="E4" s="111"/>
      <c r="F4" s="111"/>
      <c r="G4" s="112"/>
      <c r="H4" s="84"/>
    </row>
    <row r="5" spans="1:8" ht="31.2" customHeight="1" x14ac:dyDescent="0.3">
      <c r="B5" s="85" t="s">
        <v>45</v>
      </c>
      <c r="C5" s="85" t="s">
        <v>46</v>
      </c>
      <c r="D5" s="86" t="s">
        <v>81</v>
      </c>
      <c r="E5" s="4" t="s">
        <v>82</v>
      </c>
      <c r="F5" s="4" t="s">
        <v>83</v>
      </c>
      <c r="G5" s="4" t="s">
        <v>84</v>
      </c>
      <c r="H5" s="6"/>
    </row>
    <row r="6" spans="1:8" x14ac:dyDescent="0.3">
      <c r="B6" s="5" t="str">
        <f t="shared" ref="B6:B37" si="0">"£"&amp;C6&amp;" to £"&amp;C7</f>
        <v>£0 to £500</v>
      </c>
      <c r="C6" s="87">
        <v>0</v>
      </c>
      <c r="D6" s="5">
        <f>MAX(0,COUNTIF('Option strategy analysis'!$G$15:$G$1014,"&lt;"&amp;C7)-COUNTIF('Option strategy analysis'!$G$15:$G$1014,"&lt;"&amp;C6))</f>
        <v>0</v>
      </c>
      <c r="E6" s="5">
        <f>MAX(0,COUNTIF('Option strategy analysis'!$N$15:$N$1014,"&lt;"&amp;C7)-COUNTIF('Option strategy analysis'!$N$15:$N$1014,"&lt;"&amp;C6))</f>
        <v>1</v>
      </c>
      <c r="F6" s="5">
        <f>MAX(0,COUNTIF('Option strategy analysis'!$U$15:$U$1014,"&lt;"&amp;C7)-COUNTIF('Option strategy analysis'!$U$15:$U$1014,"&lt;"&amp;C6))</f>
        <v>181</v>
      </c>
      <c r="G6" s="5">
        <f>MAX(0,COUNTIF('Option strategy analysis'!$Z$15:$Z$1014,"&lt;"&amp;C7)-COUNTIF('Option strategy analysis'!$Z$15:$Z$1014,"&lt;"&amp;C6))</f>
        <v>195</v>
      </c>
    </row>
    <row r="7" spans="1:8" x14ac:dyDescent="0.3">
      <c r="B7" s="5" t="str">
        <f t="shared" si="0"/>
        <v>£500 to £1000</v>
      </c>
      <c r="C7" s="88">
        <f t="shared" ref="C7:C38" si="1">C6+500</f>
        <v>500</v>
      </c>
      <c r="D7" s="5">
        <f>MAX(0,COUNTIF('Option strategy analysis'!$G$15:$G$1014,"&lt;"&amp;C8)-COUNTIF('Option strategy analysis'!$G$15:$G$1014,"&lt;"&amp;C7))</f>
        <v>1</v>
      </c>
      <c r="E7" s="5">
        <f>MAX(0,COUNTIF('Option strategy analysis'!$N$15:$N$1014,"&lt;"&amp;C8)-COUNTIF('Option strategy analysis'!$N$15:$N$1014,"&lt;"&amp;C7))</f>
        <v>12</v>
      </c>
      <c r="F7" s="5">
        <f>MAX(0,COUNTIF('Option strategy analysis'!$U$15:$U$1014,"&lt;"&amp;C8)-COUNTIF('Option strategy analysis'!$U$15:$U$1014,"&lt;"&amp;C7))</f>
        <v>203</v>
      </c>
      <c r="G7" s="5">
        <f>MAX(0,COUNTIF('Option strategy analysis'!$Z$15:$Z$1014,"&lt;"&amp;C8)-COUNTIF('Option strategy analysis'!$Z$15:$Z$1014,"&lt;"&amp;C7))</f>
        <v>143</v>
      </c>
    </row>
    <row r="8" spans="1:8" x14ac:dyDescent="0.3">
      <c r="B8" s="5" t="str">
        <f t="shared" si="0"/>
        <v>£1000 to £1500</v>
      </c>
      <c r="C8" s="88">
        <f t="shared" si="1"/>
        <v>1000</v>
      </c>
      <c r="D8" s="5">
        <f>MAX(0,COUNTIF('Option strategy analysis'!$G$15:$G$1014,"&lt;"&amp;C9)-COUNTIF('Option strategy analysis'!$G$15:$G$1014,"&lt;"&amp;C8))</f>
        <v>3</v>
      </c>
      <c r="E8" s="5">
        <f>MAX(0,COUNTIF('Option strategy analysis'!$N$15:$N$1014,"&lt;"&amp;C9)-COUNTIF('Option strategy analysis'!$N$15:$N$1014,"&lt;"&amp;C8))</f>
        <v>12</v>
      </c>
      <c r="F8" s="5">
        <f>MAX(0,COUNTIF('Option strategy analysis'!$U$15:$U$1014,"&lt;"&amp;C9)-COUNTIF('Option strategy analysis'!$U$15:$U$1014,"&lt;"&amp;C8))</f>
        <v>103</v>
      </c>
      <c r="G8" s="5">
        <f>MAX(0,COUNTIF('Option strategy analysis'!$Z$15:$Z$1014,"&lt;"&amp;C9)-COUNTIF('Option strategy analysis'!$Z$15:$Z$1014,"&lt;"&amp;C8))</f>
        <v>67</v>
      </c>
    </row>
    <row r="9" spans="1:8" x14ac:dyDescent="0.3">
      <c r="B9" s="5" t="str">
        <f t="shared" si="0"/>
        <v>£1500 to £2000</v>
      </c>
      <c r="C9" s="88">
        <f t="shared" si="1"/>
        <v>1500</v>
      </c>
      <c r="D9" s="5">
        <f>MAX(0,COUNTIF('Option strategy analysis'!$G$15:$G$1014,"&lt;"&amp;C10)-COUNTIF('Option strategy analysis'!$G$15:$G$1014,"&lt;"&amp;C9))</f>
        <v>8</v>
      </c>
      <c r="E9" s="5">
        <f>MAX(0,COUNTIF('Option strategy analysis'!$N$15:$N$1014,"&lt;"&amp;C10)-COUNTIF('Option strategy analysis'!$N$15:$N$1014,"&lt;"&amp;C9))</f>
        <v>17</v>
      </c>
      <c r="F9" s="5">
        <f>MAX(0,COUNTIF('Option strategy analysis'!$U$15:$U$1014,"&lt;"&amp;C10)-COUNTIF('Option strategy analysis'!$U$15:$U$1014,"&lt;"&amp;C9))</f>
        <v>121</v>
      </c>
      <c r="G9" s="5">
        <f>MAX(0,COUNTIF('Option strategy analysis'!$Z$15:$Z$1014,"&lt;"&amp;C10)-COUNTIF('Option strategy analysis'!$Z$15:$Z$1014,"&lt;"&amp;C9))</f>
        <v>74</v>
      </c>
    </row>
    <row r="10" spans="1:8" x14ac:dyDescent="0.3">
      <c r="B10" s="5" t="str">
        <f t="shared" si="0"/>
        <v>£2000 to £2500</v>
      </c>
      <c r="C10" s="88">
        <f t="shared" si="1"/>
        <v>2000</v>
      </c>
      <c r="D10" s="5">
        <f>MAX(0,COUNTIF('Option strategy analysis'!$G$15:$G$1014,"&lt;"&amp;C11)-COUNTIF('Option strategy analysis'!$G$15:$G$1014,"&lt;"&amp;C10))</f>
        <v>15</v>
      </c>
      <c r="E10" s="5">
        <f>MAX(0,COUNTIF('Option strategy analysis'!$N$15:$N$1014,"&lt;"&amp;C11)-COUNTIF('Option strategy analysis'!$N$15:$N$1014,"&lt;"&amp;C10))</f>
        <v>27</v>
      </c>
      <c r="F10" s="5">
        <f>MAX(0,COUNTIF('Option strategy analysis'!$U$15:$U$1014,"&lt;"&amp;C11)-COUNTIF('Option strategy analysis'!$U$15:$U$1014,"&lt;"&amp;C10))</f>
        <v>91</v>
      </c>
      <c r="G10" s="5">
        <f>MAX(0,COUNTIF('Option strategy analysis'!$Z$15:$Z$1014,"&lt;"&amp;C11)-COUNTIF('Option strategy analysis'!$Z$15:$Z$1014,"&lt;"&amp;C10))</f>
        <v>75</v>
      </c>
    </row>
    <row r="11" spans="1:8" x14ac:dyDescent="0.3">
      <c r="B11" s="5" t="str">
        <f t="shared" si="0"/>
        <v>£2500 to £3000</v>
      </c>
      <c r="C11" s="88">
        <f t="shared" si="1"/>
        <v>2500</v>
      </c>
      <c r="D11" s="5">
        <f>MAX(0,COUNTIF('Option strategy analysis'!$G$15:$G$1014,"&lt;"&amp;C12)-COUNTIF('Option strategy analysis'!$G$15:$G$1014,"&lt;"&amp;C11))</f>
        <v>31</v>
      </c>
      <c r="E11" s="5">
        <f>MAX(0,COUNTIF('Option strategy analysis'!$N$15:$N$1014,"&lt;"&amp;C12)-COUNTIF('Option strategy analysis'!$N$15:$N$1014,"&lt;"&amp;C11))</f>
        <v>36</v>
      </c>
      <c r="F11" s="5">
        <f>MAX(0,COUNTIF('Option strategy analysis'!$U$15:$U$1014,"&lt;"&amp;C12)-COUNTIF('Option strategy analysis'!$U$15:$U$1014,"&lt;"&amp;C11))</f>
        <v>89</v>
      </c>
      <c r="G11" s="5">
        <f>MAX(0,COUNTIF('Option strategy analysis'!$Z$15:$Z$1014,"&lt;"&amp;C12)-COUNTIF('Option strategy analysis'!$Z$15:$Z$1014,"&lt;"&amp;C11))</f>
        <v>86</v>
      </c>
    </row>
    <row r="12" spans="1:8" x14ac:dyDescent="0.3">
      <c r="B12" s="5" t="str">
        <f t="shared" si="0"/>
        <v>£3000 to £3500</v>
      </c>
      <c r="C12" s="88">
        <f t="shared" si="1"/>
        <v>3000</v>
      </c>
      <c r="D12" s="5">
        <f>MAX(0,COUNTIF('Option strategy analysis'!$G$15:$G$1014,"&lt;"&amp;C13)-COUNTIF('Option strategy analysis'!$G$15:$G$1014,"&lt;"&amp;C12))</f>
        <v>44</v>
      </c>
      <c r="E12" s="5">
        <f>MAX(0,COUNTIF('Option strategy analysis'!$N$15:$N$1014,"&lt;"&amp;C13)-COUNTIF('Option strategy analysis'!$N$15:$N$1014,"&lt;"&amp;C12))</f>
        <v>28</v>
      </c>
      <c r="F12" s="5">
        <f>MAX(0,COUNTIF('Option strategy analysis'!$U$15:$U$1014,"&lt;"&amp;C13)-COUNTIF('Option strategy analysis'!$U$15:$U$1014,"&lt;"&amp;C12))</f>
        <v>64</v>
      </c>
      <c r="G12" s="5">
        <f>MAX(0,COUNTIF('Option strategy analysis'!$Z$15:$Z$1014,"&lt;"&amp;C13)-COUNTIF('Option strategy analysis'!$Z$15:$Z$1014,"&lt;"&amp;C12))</f>
        <v>66</v>
      </c>
    </row>
    <row r="13" spans="1:8" x14ac:dyDescent="0.3">
      <c r="B13" s="5" t="str">
        <f t="shared" si="0"/>
        <v>£3500 to £4000</v>
      </c>
      <c r="C13" s="88">
        <f t="shared" si="1"/>
        <v>3500</v>
      </c>
      <c r="D13" s="5">
        <f>MAX(0,COUNTIF('Option strategy analysis'!$G$15:$G$1014,"&lt;"&amp;C14)-COUNTIF('Option strategy analysis'!$G$15:$G$1014,"&lt;"&amp;C13))</f>
        <v>35</v>
      </c>
      <c r="E13" s="5">
        <f>MAX(0,COUNTIF('Option strategy analysis'!$N$15:$N$1014,"&lt;"&amp;C14)-COUNTIF('Option strategy analysis'!$N$15:$N$1014,"&lt;"&amp;C13))</f>
        <v>27</v>
      </c>
      <c r="F13" s="5">
        <f>MAX(0,COUNTIF('Option strategy analysis'!$U$15:$U$1014,"&lt;"&amp;C14)-COUNTIF('Option strategy analysis'!$U$15:$U$1014,"&lt;"&amp;C13))</f>
        <v>41</v>
      </c>
      <c r="G13" s="5">
        <f>MAX(0,COUNTIF('Option strategy analysis'!$Z$15:$Z$1014,"&lt;"&amp;C14)-COUNTIF('Option strategy analysis'!$Z$15:$Z$1014,"&lt;"&amp;C13))</f>
        <v>53</v>
      </c>
    </row>
    <row r="14" spans="1:8" x14ac:dyDescent="0.3">
      <c r="B14" s="5" t="str">
        <f t="shared" si="0"/>
        <v>£4000 to £4500</v>
      </c>
      <c r="C14" s="88">
        <f t="shared" si="1"/>
        <v>4000</v>
      </c>
      <c r="D14" s="5">
        <f>MAX(0,COUNTIF('Option strategy analysis'!$G$15:$G$1014,"&lt;"&amp;C15)-COUNTIF('Option strategy analysis'!$G$15:$G$1014,"&lt;"&amp;C14))</f>
        <v>44</v>
      </c>
      <c r="E14" s="5">
        <f>MAX(0,COUNTIF('Option strategy analysis'!$N$15:$N$1014,"&lt;"&amp;C15)-COUNTIF('Option strategy analysis'!$N$15:$N$1014,"&lt;"&amp;C14))</f>
        <v>35</v>
      </c>
      <c r="F14" s="5">
        <f>MAX(0,COUNTIF('Option strategy analysis'!$U$15:$U$1014,"&lt;"&amp;C15)-COUNTIF('Option strategy analysis'!$U$15:$U$1014,"&lt;"&amp;C14))</f>
        <v>35</v>
      </c>
      <c r="G14" s="5">
        <f>MAX(0,COUNTIF('Option strategy analysis'!$Z$15:$Z$1014,"&lt;"&amp;C15)-COUNTIF('Option strategy analysis'!$Z$15:$Z$1014,"&lt;"&amp;C14))</f>
        <v>47</v>
      </c>
    </row>
    <row r="15" spans="1:8" x14ac:dyDescent="0.3">
      <c r="B15" s="5" t="str">
        <f t="shared" si="0"/>
        <v>£4500 to £5000</v>
      </c>
      <c r="C15" s="88">
        <f t="shared" si="1"/>
        <v>4500</v>
      </c>
      <c r="D15" s="5">
        <f>MAX(0,COUNTIF('Option strategy analysis'!$G$15:$G$1014,"&lt;"&amp;C16)-COUNTIF('Option strategy analysis'!$G$15:$G$1014,"&lt;"&amp;C15))</f>
        <v>59</v>
      </c>
      <c r="E15" s="5">
        <f>MAX(0,COUNTIF('Option strategy analysis'!$N$15:$N$1014,"&lt;"&amp;C16)-COUNTIF('Option strategy analysis'!$N$15:$N$1014,"&lt;"&amp;C15))</f>
        <v>27</v>
      </c>
      <c r="F15" s="5">
        <f>MAX(0,COUNTIF('Option strategy analysis'!$U$15:$U$1014,"&lt;"&amp;C16)-COUNTIF('Option strategy analysis'!$U$15:$U$1014,"&lt;"&amp;C15))</f>
        <v>34</v>
      </c>
      <c r="G15" s="5">
        <f>MAX(0,COUNTIF('Option strategy analysis'!$Z$15:$Z$1014,"&lt;"&amp;C16)-COUNTIF('Option strategy analysis'!$Z$15:$Z$1014,"&lt;"&amp;C15))</f>
        <v>41</v>
      </c>
    </row>
    <row r="16" spans="1:8" x14ac:dyDescent="0.3">
      <c r="B16" s="5" t="str">
        <f t="shared" si="0"/>
        <v>£5000 to £5500</v>
      </c>
      <c r="C16" s="88">
        <f t="shared" si="1"/>
        <v>5000</v>
      </c>
      <c r="D16" s="5">
        <f>MAX(0,COUNTIF('Option strategy analysis'!$G$15:$G$1014,"&lt;"&amp;C17)-COUNTIF('Option strategy analysis'!$G$15:$G$1014,"&lt;"&amp;C16))</f>
        <v>78</v>
      </c>
      <c r="E16" s="5">
        <f>MAX(0,COUNTIF('Option strategy analysis'!$N$15:$N$1014,"&lt;"&amp;C17)-COUNTIF('Option strategy analysis'!$N$15:$N$1014,"&lt;"&amp;C16))</f>
        <v>52</v>
      </c>
      <c r="F16" s="5">
        <f>MAX(0,COUNTIF('Option strategy analysis'!$U$15:$U$1014,"&lt;"&amp;C17)-COUNTIF('Option strategy analysis'!$U$15:$U$1014,"&lt;"&amp;C16))</f>
        <v>16</v>
      </c>
      <c r="G16" s="5">
        <f>MAX(0,COUNTIF('Option strategy analysis'!$Z$15:$Z$1014,"&lt;"&amp;C17)-COUNTIF('Option strategy analysis'!$Z$15:$Z$1014,"&lt;"&amp;C16))</f>
        <v>32</v>
      </c>
    </row>
    <row r="17" spans="2:7" x14ac:dyDescent="0.3">
      <c r="B17" s="5" t="str">
        <f t="shared" si="0"/>
        <v>£5500 to £6000</v>
      </c>
      <c r="C17" s="88">
        <f t="shared" si="1"/>
        <v>5500</v>
      </c>
      <c r="D17" s="5">
        <f>MAX(0,COUNTIF('Option strategy analysis'!$G$15:$G$1014,"&lt;"&amp;C18)-COUNTIF('Option strategy analysis'!$G$15:$G$1014,"&lt;"&amp;C17))</f>
        <v>66</v>
      </c>
      <c r="E17" s="5">
        <f>MAX(0,COUNTIF('Option strategy analysis'!$N$15:$N$1014,"&lt;"&amp;C18)-COUNTIF('Option strategy analysis'!$N$15:$N$1014,"&lt;"&amp;C17))</f>
        <v>64</v>
      </c>
      <c r="F17" s="5">
        <f>MAX(0,COUNTIF('Option strategy analysis'!$U$15:$U$1014,"&lt;"&amp;C18)-COUNTIF('Option strategy analysis'!$U$15:$U$1014,"&lt;"&amp;C17))</f>
        <v>10</v>
      </c>
      <c r="G17" s="5">
        <f>MAX(0,COUNTIF('Option strategy analysis'!$Z$15:$Z$1014,"&lt;"&amp;C18)-COUNTIF('Option strategy analysis'!$Z$15:$Z$1014,"&lt;"&amp;C17))</f>
        <v>26</v>
      </c>
    </row>
    <row r="18" spans="2:7" x14ac:dyDescent="0.3">
      <c r="B18" s="5" t="str">
        <f t="shared" si="0"/>
        <v>£6000 to £6500</v>
      </c>
      <c r="C18" s="88">
        <f t="shared" si="1"/>
        <v>6000</v>
      </c>
      <c r="D18" s="5">
        <f>MAX(0,COUNTIF('Option strategy analysis'!$G$15:$G$1014,"&lt;"&amp;C19)-COUNTIF('Option strategy analysis'!$G$15:$G$1014,"&lt;"&amp;C18))</f>
        <v>56</v>
      </c>
      <c r="E18" s="5">
        <f>MAX(0,COUNTIF('Option strategy analysis'!$N$15:$N$1014,"&lt;"&amp;C19)-COUNTIF('Option strategy analysis'!$N$15:$N$1014,"&lt;"&amp;C18))</f>
        <v>48</v>
      </c>
      <c r="F18" s="5">
        <f>MAX(0,COUNTIF('Option strategy analysis'!$U$15:$U$1014,"&lt;"&amp;C19)-COUNTIF('Option strategy analysis'!$U$15:$U$1014,"&lt;"&amp;C18))</f>
        <v>6</v>
      </c>
      <c r="G18" s="5">
        <f>MAX(0,COUNTIF('Option strategy analysis'!$Z$15:$Z$1014,"&lt;"&amp;C19)-COUNTIF('Option strategy analysis'!$Z$15:$Z$1014,"&lt;"&amp;C18))</f>
        <v>18</v>
      </c>
    </row>
    <row r="19" spans="2:7" x14ac:dyDescent="0.3">
      <c r="B19" s="5" t="str">
        <f t="shared" si="0"/>
        <v>£6500 to £7000</v>
      </c>
      <c r="C19" s="88">
        <f t="shared" si="1"/>
        <v>6500</v>
      </c>
      <c r="D19" s="5">
        <f>MAX(0,COUNTIF('Option strategy analysis'!$G$15:$G$1014,"&lt;"&amp;C20)-COUNTIF('Option strategy analysis'!$G$15:$G$1014,"&lt;"&amp;C19))</f>
        <v>90</v>
      </c>
      <c r="E19" s="5">
        <f>MAX(0,COUNTIF('Option strategy analysis'!$N$15:$N$1014,"&lt;"&amp;C20)-COUNTIF('Option strategy analysis'!$N$15:$N$1014,"&lt;"&amp;C19))</f>
        <v>44</v>
      </c>
      <c r="F19" s="5">
        <f>MAX(0,COUNTIF('Option strategy analysis'!$U$15:$U$1014,"&lt;"&amp;C20)-COUNTIF('Option strategy analysis'!$U$15:$U$1014,"&lt;"&amp;C19))</f>
        <v>3</v>
      </c>
      <c r="G19" s="5">
        <f>MAX(0,COUNTIF('Option strategy analysis'!$Z$15:$Z$1014,"&lt;"&amp;C20)-COUNTIF('Option strategy analysis'!$Z$15:$Z$1014,"&lt;"&amp;C19))</f>
        <v>20</v>
      </c>
    </row>
    <row r="20" spans="2:7" x14ac:dyDescent="0.3">
      <c r="B20" s="5" t="str">
        <f t="shared" si="0"/>
        <v>£7000 to £7500</v>
      </c>
      <c r="C20" s="88">
        <f t="shared" si="1"/>
        <v>7000</v>
      </c>
      <c r="D20" s="5">
        <f>MAX(0,COUNTIF('Option strategy analysis'!$G$15:$G$1014,"&lt;"&amp;C21)-COUNTIF('Option strategy analysis'!$G$15:$G$1014,"&lt;"&amp;C20))</f>
        <v>78</v>
      </c>
      <c r="E20" s="5">
        <f>MAX(0,COUNTIF('Option strategy analysis'!$N$15:$N$1014,"&lt;"&amp;C21)-COUNTIF('Option strategy analysis'!$N$15:$N$1014,"&lt;"&amp;C20))</f>
        <v>49</v>
      </c>
      <c r="F20" s="5">
        <f>MAX(0,COUNTIF('Option strategy analysis'!$U$15:$U$1014,"&lt;"&amp;C21)-COUNTIF('Option strategy analysis'!$U$15:$U$1014,"&lt;"&amp;C20))</f>
        <v>2</v>
      </c>
      <c r="G20" s="5">
        <f>MAX(0,COUNTIF('Option strategy analysis'!$Z$15:$Z$1014,"&lt;"&amp;C21)-COUNTIF('Option strategy analysis'!$Z$15:$Z$1014,"&lt;"&amp;C20))</f>
        <v>20</v>
      </c>
    </row>
    <row r="21" spans="2:7" x14ac:dyDescent="0.3">
      <c r="B21" s="5" t="str">
        <f t="shared" si="0"/>
        <v>£7500 to £8000</v>
      </c>
      <c r="C21" s="88">
        <f t="shared" si="1"/>
        <v>7500</v>
      </c>
      <c r="D21" s="5">
        <f>MAX(0,COUNTIF('Option strategy analysis'!$G$15:$G$1014,"&lt;"&amp;C22)-COUNTIF('Option strategy analysis'!$G$15:$G$1014,"&lt;"&amp;C21))</f>
        <v>63</v>
      </c>
      <c r="E21" s="5">
        <f>MAX(0,COUNTIF('Option strategy analysis'!$N$15:$N$1014,"&lt;"&amp;C22)-COUNTIF('Option strategy analysis'!$N$15:$N$1014,"&lt;"&amp;C21))</f>
        <v>51</v>
      </c>
      <c r="F21" s="5">
        <f>MAX(0,COUNTIF('Option strategy analysis'!$U$15:$U$1014,"&lt;"&amp;C22)-COUNTIF('Option strategy analysis'!$U$15:$U$1014,"&lt;"&amp;C21))</f>
        <v>0</v>
      </c>
      <c r="G21" s="5">
        <f>MAX(0,COUNTIF('Option strategy analysis'!$Z$15:$Z$1014,"&lt;"&amp;C22)-COUNTIF('Option strategy analysis'!$Z$15:$Z$1014,"&lt;"&amp;C21))</f>
        <v>10</v>
      </c>
    </row>
    <row r="22" spans="2:7" x14ac:dyDescent="0.3">
      <c r="B22" s="5" t="str">
        <f t="shared" si="0"/>
        <v>£8000 to £8500</v>
      </c>
      <c r="C22" s="88">
        <f t="shared" si="1"/>
        <v>8000</v>
      </c>
      <c r="D22" s="5">
        <f>MAX(0,COUNTIF('Option strategy analysis'!$G$15:$G$1014,"&lt;"&amp;C23)-COUNTIF('Option strategy analysis'!$G$15:$G$1014,"&lt;"&amp;C22))</f>
        <v>64</v>
      </c>
      <c r="E22" s="5">
        <f>MAX(0,COUNTIF('Option strategy analysis'!$N$15:$N$1014,"&lt;"&amp;C23)-COUNTIF('Option strategy analysis'!$N$15:$N$1014,"&lt;"&amp;C22))</f>
        <v>56</v>
      </c>
      <c r="F22" s="5">
        <f>MAX(0,COUNTIF('Option strategy analysis'!$U$15:$U$1014,"&lt;"&amp;C23)-COUNTIF('Option strategy analysis'!$U$15:$U$1014,"&lt;"&amp;C22))</f>
        <v>0</v>
      </c>
      <c r="G22" s="5">
        <f>MAX(0,COUNTIF('Option strategy analysis'!$Z$15:$Z$1014,"&lt;"&amp;C23)-COUNTIF('Option strategy analysis'!$Z$15:$Z$1014,"&lt;"&amp;C22))</f>
        <v>6</v>
      </c>
    </row>
    <row r="23" spans="2:7" x14ac:dyDescent="0.3">
      <c r="B23" s="5" t="str">
        <f t="shared" si="0"/>
        <v>£8500 to £9000</v>
      </c>
      <c r="C23" s="88">
        <f t="shared" si="1"/>
        <v>8500</v>
      </c>
      <c r="D23" s="5">
        <f>MAX(0,COUNTIF('Option strategy analysis'!$G$15:$G$1014,"&lt;"&amp;C24)-COUNTIF('Option strategy analysis'!$G$15:$G$1014,"&lt;"&amp;C23))</f>
        <v>53</v>
      </c>
      <c r="E23" s="5">
        <f>MAX(0,COUNTIF('Option strategy analysis'!$N$15:$N$1014,"&lt;"&amp;C24)-COUNTIF('Option strategy analysis'!$N$15:$N$1014,"&lt;"&amp;C23))</f>
        <v>54</v>
      </c>
      <c r="F23" s="5">
        <f>MAX(0,COUNTIF('Option strategy analysis'!$U$15:$U$1014,"&lt;"&amp;C24)-COUNTIF('Option strategy analysis'!$U$15:$U$1014,"&lt;"&amp;C23))</f>
        <v>1</v>
      </c>
      <c r="G23" s="5">
        <f>MAX(0,COUNTIF('Option strategy analysis'!$Z$15:$Z$1014,"&lt;"&amp;C24)-COUNTIF('Option strategy analysis'!$Z$15:$Z$1014,"&lt;"&amp;C23))</f>
        <v>3</v>
      </c>
    </row>
    <row r="24" spans="2:7" x14ac:dyDescent="0.3">
      <c r="B24" s="5" t="str">
        <f t="shared" si="0"/>
        <v>£9000 to £9500</v>
      </c>
      <c r="C24" s="88">
        <f t="shared" si="1"/>
        <v>9000</v>
      </c>
      <c r="D24" s="5">
        <f>MAX(0,COUNTIF('Option strategy analysis'!$G$15:$G$1014,"&lt;"&amp;C25)-COUNTIF('Option strategy analysis'!$G$15:$G$1014,"&lt;"&amp;C24))</f>
        <v>45</v>
      </c>
      <c r="E24" s="5">
        <f>MAX(0,COUNTIF('Option strategy analysis'!$N$15:$N$1014,"&lt;"&amp;C25)-COUNTIF('Option strategy analysis'!$N$15:$N$1014,"&lt;"&amp;C24))</f>
        <v>42</v>
      </c>
      <c r="F24" s="5">
        <f>MAX(0,COUNTIF('Option strategy analysis'!$U$15:$U$1014,"&lt;"&amp;C25)-COUNTIF('Option strategy analysis'!$U$15:$U$1014,"&lt;"&amp;C24))</f>
        <v>0</v>
      </c>
      <c r="G24" s="5">
        <f>MAX(0,COUNTIF('Option strategy analysis'!$Z$15:$Z$1014,"&lt;"&amp;C25)-COUNTIF('Option strategy analysis'!$Z$15:$Z$1014,"&lt;"&amp;C24))</f>
        <v>7</v>
      </c>
    </row>
    <row r="25" spans="2:7" x14ac:dyDescent="0.3">
      <c r="B25" s="5" t="str">
        <f t="shared" si="0"/>
        <v>£9500 to £10000</v>
      </c>
      <c r="C25" s="88">
        <f t="shared" si="1"/>
        <v>9500</v>
      </c>
      <c r="D25" s="5">
        <f>MAX(0,COUNTIF('Option strategy analysis'!$G$15:$G$1014,"&lt;"&amp;C26)-COUNTIF('Option strategy analysis'!$G$15:$G$1014,"&lt;"&amp;C25))</f>
        <v>34</v>
      </c>
      <c r="E25" s="5">
        <f>MAX(0,COUNTIF('Option strategy analysis'!$N$15:$N$1014,"&lt;"&amp;C26)-COUNTIF('Option strategy analysis'!$N$15:$N$1014,"&lt;"&amp;C25))</f>
        <v>43</v>
      </c>
      <c r="F25" s="5">
        <f>MAX(0,COUNTIF('Option strategy analysis'!$U$15:$U$1014,"&lt;"&amp;C26)-COUNTIF('Option strategy analysis'!$U$15:$U$1014,"&lt;"&amp;C25))</f>
        <v>0</v>
      </c>
      <c r="G25" s="5">
        <f>MAX(0,COUNTIF('Option strategy analysis'!$Z$15:$Z$1014,"&lt;"&amp;C26)-COUNTIF('Option strategy analysis'!$Z$15:$Z$1014,"&lt;"&amp;C25))</f>
        <v>2</v>
      </c>
    </row>
    <row r="26" spans="2:7" x14ac:dyDescent="0.3">
      <c r="B26" s="5" t="str">
        <f t="shared" si="0"/>
        <v>£10000 to £10500</v>
      </c>
      <c r="C26" s="88">
        <f t="shared" si="1"/>
        <v>10000</v>
      </c>
      <c r="D26" s="5">
        <f>MAX(0,COUNTIF('Option strategy analysis'!$G$15:$G$1014,"&lt;"&amp;C27)-COUNTIF('Option strategy analysis'!$G$15:$G$1014,"&lt;"&amp;C26))</f>
        <v>26</v>
      </c>
      <c r="E26" s="5">
        <f>MAX(0,COUNTIF('Option strategy analysis'!$N$15:$N$1014,"&lt;"&amp;C27)-COUNTIF('Option strategy analysis'!$N$15:$N$1014,"&lt;"&amp;C26))</f>
        <v>34</v>
      </c>
      <c r="F26" s="5">
        <f>MAX(0,COUNTIF('Option strategy analysis'!$U$15:$U$1014,"&lt;"&amp;C27)-COUNTIF('Option strategy analysis'!$U$15:$U$1014,"&lt;"&amp;C26))</f>
        <v>0</v>
      </c>
      <c r="G26" s="5">
        <f>MAX(0,COUNTIF('Option strategy analysis'!$Z$15:$Z$1014,"&lt;"&amp;C27)-COUNTIF('Option strategy analysis'!$Z$15:$Z$1014,"&lt;"&amp;C26))</f>
        <v>2</v>
      </c>
    </row>
    <row r="27" spans="2:7" x14ac:dyDescent="0.3">
      <c r="B27" s="5" t="str">
        <f t="shared" si="0"/>
        <v>£10500 to £11000</v>
      </c>
      <c r="C27" s="88">
        <f t="shared" si="1"/>
        <v>10500</v>
      </c>
      <c r="D27" s="5">
        <f>MAX(0,COUNTIF('Option strategy analysis'!$G$15:$G$1014,"&lt;"&amp;C28)-COUNTIF('Option strategy analysis'!$G$15:$G$1014,"&lt;"&amp;C27))</f>
        <v>24</v>
      </c>
      <c r="E27" s="5">
        <f>MAX(0,COUNTIF('Option strategy analysis'!$N$15:$N$1014,"&lt;"&amp;C28)-COUNTIF('Option strategy analysis'!$N$15:$N$1014,"&lt;"&amp;C27))</f>
        <v>37</v>
      </c>
      <c r="F27" s="5">
        <f>MAX(0,COUNTIF('Option strategy analysis'!$U$15:$U$1014,"&lt;"&amp;C28)-COUNTIF('Option strategy analysis'!$U$15:$U$1014,"&lt;"&amp;C27))</f>
        <v>0</v>
      </c>
      <c r="G27" s="5">
        <f>MAX(0,COUNTIF('Option strategy analysis'!$Z$15:$Z$1014,"&lt;"&amp;C28)-COUNTIF('Option strategy analysis'!$Z$15:$Z$1014,"&lt;"&amp;C27))</f>
        <v>0</v>
      </c>
    </row>
    <row r="28" spans="2:7" x14ac:dyDescent="0.3">
      <c r="B28" s="5" t="str">
        <f t="shared" si="0"/>
        <v>£11000 to £11500</v>
      </c>
      <c r="C28" s="88">
        <f t="shared" si="1"/>
        <v>11000</v>
      </c>
      <c r="D28" s="5">
        <f>MAX(0,COUNTIF('Option strategy analysis'!$G$15:$G$1014,"&lt;"&amp;C29)-COUNTIF('Option strategy analysis'!$G$15:$G$1014,"&lt;"&amp;C28))</f>
        <v>25</v>
      </c>
      <c r="E28" s="5">
        <f>MAX(0,COUNTIF('Option strategy analysis'!$N$15:$N$1014,"&lt;"&amp;C29)-COUNTIF('Option strategy analysis'!$N$15:$N$1014,"&lt;"&amp;C28))</f>
        <v>22</v>
      </c>
      <c r="F28" s="5">
        <f>MAX(0,COUNTIF('Option strategy analysis'!$U$15:$U$1014,"&lt;"&amp;C29)-COUNTIF('Option strategy analysis'!$U$15:$U$1014,"&lt;"&amp;C28))</f>
        <v>0</v>
      </c>
      <c r="G28" s="5">
        <f>MAX(0,COUNTIF('Option strategy analysis'!$Z$15:$Z$1014,"&lt;"&amp;C29)-COUNTIF('Option strategy analysis'!$Z$15:$Z$1014,"&lt;"&amp;C28))</f>
        <v>3</v>
      </c>
    </row>
    <row r="29" spans="2:7" x14ac:dyDescent="0.3">
      <c r="B29" s="5" t="str">
        <f t="shared" si="0"/>
        <v>£11500 to £12000</v>
      </c>
      <c r="C29" s="88">
        <f t="shared" si="1"/>
        <v>11500</v>
      </c>
      <c r="D29" s="5">
        <f>MAX(0,COUNTIF('Option strategy analysis'!$G$15:$G$1014,"&lt;"&amp;C30)-COUNTIF('Option strategy analysis'!$G$15:$G$1014,"&lt;"&amp;C29))</f>
        <v>20</v>
      </c>
      <c r="E29" s="5">
        <f>MAX(0,COUNTIF('Option strategy analysis'!$N$15:$N$1014,"&lt;"&amp;C30)-COUNTIF('Option strategy analysis'!$N$15:$N$1014,"&lt;"&amp;C29))</f>
        <v>29</v>
      </c>
      <c r="F29" s="5">
        <f>MAX(0,COUNTIF('Option strategy analysis'!$U$15:$U$1014,"&lt;"&amp;C30)-COUNTIF('Option strategy analysis'!$U$15:$U$1014,"&lt;"&amp;C29))</f>
        <v>0</v>
      </c>
      <c r="G29" s="5">
        <f>MAX(0,COUNTIF('Option strategy analysis'!$Z$15:$Z$1014,"&lt;"&amp;C30)-COUNTIF('Option strategy analysis'!$Z$15:$Z$1014,"&lt;"&amp;C29))</f>
        <v>2</v>
      </c>
    </row>
    <row r="30" spans="2:7" x14ac:dyDescent="0.3">
      <c r="B30" s="5" t="str">
        <f t="shared" si="0"/>
        <v>£12000 to £12500</v>
      </c>
      <c r="C30" s="88">
        <f t="shared" si="1"/>
        <v>12000</v>
      </c>
      <c r="D30" s="5">
        <f>MAX(0,COUNTIF('Option strategy analysis'!$G$15:$G$1014,"&lt;"&amp;C31)-COUNTIF('Option strategy analysis'!$G$15:$G$1014,"&lt;"&amp;C30))</f>
        <v>13</v>
      </c>
      <c r="E30" s="5">
        <f>MAX(0,COUNTIF('Option strategy analysis'!$N$15:$N$1014,"&lt;"&amp;C31)-COUNTIF('Option strategy analysis'!$N$15:$N$1014,"&lt;"&amp;C30))</f>
        <v>20</v>
      </c>
      <c r="F30" s="5">
        <f>MAX(0,COUNTIF('Option strategy analysis'!$U$15:$U$1014,"&lt;"&amp;C31)-COUNTIF('Option strategy analysis'!$U$15:$U$1014,"&lt;"&amp;C30))</f>
        <v>0</v>
      </c>
      <c r="G30" s="5">
        <f>MAX(0,COUNTIF('Option strategy analysis'!$Z$15:$Z$1014,"&lt;"&amp;C31)-COUNTIF('Option strategy analysis'!$Z$15:$Z$1014,"&lt;"&amp;C30))</f>
        <v>0</v>
      </c>
    </row>
    <row r="31" spans="2:7" x14ac:dyDescent="0.3">
      <c r="B31" s="5" t="str">
        <f t="shared" si="0"/>
        <v>£12500 to £13000</v>
      </c>
      <c r="C31" s="88">
        <f t="shared" si="1"/>
        <v>12500</v>
      </c>
      <c r="D31" s="5">
        <f>MAX(0,COUNTIF('Option strategy analysis'!$G$15:$G$1014,"&lt;"&amp;C32)-COUNTIF('Option strategy analysis'!$G$15:$G$1014,"&lt;"&amp;C31))</f>
        <v>7</v>
      </c>
      <c r="E31" s="5">
        <f>MAX(0,COUNTIF('Option strategy analysis'!$N$15:$N$1014,"&lt;"&amp;C32)-COUNTIF('Option strategy analysis'!$N$15:$N$1014,"&lt;"&amp;C31))</f>
        <v>23</v>
      </c>
      <c r="F31" s="5">
        <f>MAX(0,COUNTIF('Option strategy analysis'!$U$15:$U$1014,"&lt;"&amp;C32)-COUNTIF('Option strategy analysis'!$U$15:$U$1014,"&lt;"&amp;C31))</f>
        <v>0</v>
      </c>
      <c r="G31" s="5">
        <f>MAX(0,COUNTIF('Option strategy analysis'!$Z$15:$Z$1014,"&lt;"&amp;C32)-COUNTIF('Option strategy analysis'!$Z$15:$Z$1014,"&lt;"&amp;C31))</f>
        <v>1</v>
      </c>
    </row>
    <row r="32" spans="2:7" x14ac:dyDescent="0.3">
      <c r="B32" s="5" t="str">
        <f t="shared" si="0"/>
        <v>£13000 to £13500</v>
      </c>
      <c r="C32" s="88">
        <f t="shared" si="1"/>
        <v>13000</v>
      </c>
      <c r="D32" s="5">
        <f>MAX(0,COUNTIF('Option strategy analysis'!$G$15:$G$1014,"&lt;"&amp;C33)-COUNTIF('Option strategy analysis'!$G$15:$G$1014,"&lt;"&amp;C32))</f>
        <v>6</v>
      </c>
      <c r="E32" s="5">
        <f>MAX(0,COUNTIF('Option strategy analysis'!$N$15:$N$1014,"&lt;"&amp;C33)-COUNTIF('Option strategy analysis'!$N$15:$N$1014,"&lt;"&amp;C32))</f>
        <v>15</v>
      </c>
      <c r="F32" s="5">
        <f>MAX(0,COUNTIF('Option strategy analysis'!$U$15:$U$1014,"&lt;"&amp;C33)-COUNTIF('Option strategy analysis'!$U$15:$U$1014,"&lt;"&amp;C32))</f>
        <v>0</v>
      </c>
      <c r="G32" s="5">
        <f>MAX(0,COUNTIF('Option strategy analysis'!$Z$15:$Z$1014,"&lt;"&amp;C33)-COUNTIF('Option strategy analysis'!$Z$15:$Z$1014,"&lt;"&amp;C32))</f>
        <v>0</v>
      </c>
    </row>
    <row r="33" spans="2:7" x14ac:dyDescent="0.3">
      <c r="B33" s="5" t="str">
        <f t="shared" si="0"/>
        <v>£13500 to £14000</v>
      </c>
      <c r="C33" s="88">
        <f t="shared" si="1"/>
        <v>13500</v>
      </c>
      <c r="D33" s="5">
        <f>MAX(0,COUNTIF('Option strategy analysis'!$G$15:$G$1014,"&lt;"&amp;C34)-COUNTIF('Option strategy analysis'!$G$15:$G$1014,"&lt;"&amp;C33))</f>
        <v>3</v>
      </c>
      <c r="E33" s="5">
        <f>MAX(0,COUNTIF('Option strategy analysis'!$N$15:$N$1014,"&lt;"&amp;C34)-COUNTIF('Option strategy analysis'!$N$15:$N$1014,"&lt;"&amp;C33))</f>
        <v>13</v>
      </c>
      <c r="F33" s="5">
        <f>MAX(0,COUNTIF('Option strategy analysis'!$U$15:$U$1014,"&lt;"&amp;C34)-COUNTIF('Option strategy analysis'!$U$15:$U$1014,"&lt;"&amp;C33))</f>
        <v>0</v>
      </c>
      <c r="G33" s="5">
        <f>MAX(0,COUNTIF('Option strategy analysis'!$Z$15:$Z$1014,"&lt;"&amp;C34)-COUNTIF('Option strategy analysis'!$Z$15:$Z$1014,"&lt;"&amp;C33))</f>
        <v>0</v>
      </c>
    </row>
    <row r="34" spans="2:7" x14ac:dyDescent="0.3">
      <c r="B34" s="5" t="str">
        <f t="shared" si="0"/>
        <v>£14000 to £14500</v>
      </c>
      <c r="C34" s="88">
        <f t="shared" si="1"/>
        <v>14000</v>
      </c>
      <c r="D34" s="5">
        <f>MAX(0,COUNTIF('Option strategy analysis'!$G$15:$G$1014,"&lt;"&amp;C35)-COUNTIF('Option strategy analysis'!$G$15:$G$1014,"&lt;"&amp;C34))</f>
        <v>3</v>
      </c>
      <c r="E34" s="5">
        <f>MAX(0,COUNTIF('Option strategy analysis'!$N$15:$N$1014,"&lt;"&amp;C35)-COUNTIF('Option strategy analysis'!$N$15:$N$1014,"&lt;"&amp;C34))</f>
        <v>13</v>
      </c>
      <c r="F34" s="5">
        <f>MAX(0,COUNTIF('Option strategy analysis'!$U$15:$U$1014,"&lt;"&amp;C35)-COUNTIF('Option strategy analysis'!$U$15:$U$1014,"&lt;"&amp;C34))</f>
        <v>0</v>
      </c>
      <c r="G34" s="5">
        <f>MAX(0,COUNTIF('Option strategy analysis'!$Z$15:$Z$1014,"&lt;"&amp;C35)-COUNTIF('Option strategy analysis'!$Z$15:$Z$1014,"&lt;"&amp;C34))</f>
        <v>0</v>
      </c>
    </row>
    <row r="35" spans="2:7" x14ac:dyDescent="0.3">
      <c r="B35" s="5" t="str">
        <f t="shared" si="0"/>
        <v>£14500 to £15000</v>
      </c>
      <c r="C35" s="88">
        <f t="shared" si="1"/>
        <v>14500</v>
      </c>
      <c r="D35" s="5">
        <f>MAX(0,COUNTIF('Option strategy analysis'!$G$15:$G$1014,"&lt;"&amp;C36)-COUNTIF('Option strategy analysis'!$G$15:$G$1014,"&lt;"&amp;C35))</f>
        <v>3</v>
      </c>
      <c r="E35" s="5">
        <f>MAX(0,COUNTIF('Option strategy analysis'!$N$15:$N$1014,"&lt;"&amp;C36)-COUNTIF('Option strategy analysis'!$N$15:$N$1014,"&lt;"&amp;C35))</f>
        <v>12</v>
      </c>
      <c r="F35" s="5">
        <f>MAX(0,COUNTIF('Option strategy analysis'!$U$15:$U$1014,"&lt;"&amp;C36)-COUNTIF('Option strategy analysis'!$U$15:$U$1014,"&lt;"&amp;C35))</f>
        <v>0</v>
      </c>
      <c r="G35" s="5">
        <f>MAX(0,COUNTIF('Option strategy analysis'!$Z$15:$Z$1014,"&lt;"&amp;C36)-COUNTIF('Option strategy analysis'!$Z$15:$Z$1014,"&lt;"&amp;C35))</f>
        <v>1</v>
      </c>
    </row>
    <row r="36" spans="2:7" x14ac:dyDescent="0.3">
      <c r="B36" s="5" t="str">
        <f t="shared" si="0"/>
        <v>£15000 to £15500</v>
      </c>
      <c r="C36" s="88">
        <f t="shared" si="1"/>
        <v>15000</v>
      </c>
      <c r="D36" s="5">
        <f>MAX(0,COUNTIF('Option strategy analysis'!$G$15:$G$1014,"&lt;"&amp;C37)-COUNTIF('Option strategy analysis'!$G$15:$G$1014,"&lt;"&amp;C36))</f>
        <v>2</v>
      </c>
      <c r="E36" s="5">
        <f>MAX(0,COUNTIF('Option strategy analysis'!$N$15:$N$1014,"&lt;"&amp;C37)-COUNTIF('Option strategy analysis'!$N$15:$N$1014,"&lt;"&amp;C36))</f>
        <v>13</v>
      </c>
      <c r="F36" s="5">
        <f>MAX(0,COUNTIF('Option strategy analysis'!$U$15:$U$1014,"&lt;"&amp;C37)-COUNTIF('Option strategy analysis'!$U$15:$U$1014,"&lt;"&amp;C36))</f>
        <v>0</v>
      </c>
      <c r="G36" s="5">
        <f>MAX(0,COUNTIF('Option strategy analysis'!$Z$15:$Z$1014,"&lt;"&amp;C37)-COUNTIF('Option strategy analysis'!$Z$15:$Z$1014,"&lt;"&amp;C36))</f>
        <v>0</v>
      </c>
    </row>
    <row r="37" spans="2:7" x14ac:dyDescent="0.3">
      <c r="B37" s="5" t="str">
        <f t="shared" si="0"/>
        <v>£15500 to £16000</v>
      </c>
      <c r="C37" s="88">
        <f t="shared" si="1"/>
        <v>15500</v>
      </c>
      <c r="D37" s="5">
        <f>MAX(0,COUNTIF('Option strategy analysis'!$G$15:$G$1014,"&lt;"&amp;C38)-COUNTIF('Option strategy analysis'!$G$15:$G$1014,"&lt;"&amp;C37))</f>
        <v>0</v>
      </c>
      <c r="E37" s="5">
        <f>MAX(0,COUNTIF('Option strategy analysis'!$N$15:$N$1014,"&lt;"&amp;C38)-COUNTIF('Option strategy analysis'!$N$15:$N$1014,"&lt;"&amp;C37))</f>
        <v>10</v>
      </c>
      <c r="F37" s="5">
        <f>MAX(0,COUNTIF('Option strategy analysis'!$U$15:$U$1014,"&lt;"&amp;C38)-COUNTIF('Option strategy analysis'!$U$15:$U$1014,"&lt;"&amp;C37))</f>
        <v>0</v>
      </c>
      <c r="G37" s="5">
        <f>MAX(0,COUNTIF('Option strategy analysis'!$Z$15:$Z$1014,"&lt;"&amp;C38)-COUNTIF('Option strategy analysis'!$Z$15:$Z$1014,"&lt;"&amp;C37))</f>
        <v>0</v>
      </c>
    </row>
    <row r="38" spans="2:7" x14ac:dyDescent="0.3">
      <c r="B38" s="5" t="str">
        <f t="shared" ref="B38:B58" si="2">"£"&amp;C38&amp;" to £"&amp;C39</f>
        <v>£16000 to £16500</v>
      </c>
      <c r="C38" s="88">
        <f t="shared" si="1"/>
        <v>16000</v>
      </c>
      <c r="D38" s="5">
        <f>MAX(0,COUNTIF('Option strategy analysis'!$G$15:$G$1014,"&lt;"&amp;C39)-COUNTIF('Option strategy analysis'!$G$15:$G$1014,"&lt;"&amp;C38))</f>
        <v>0</v>
      </c>
      <c r="E38" s="5">
        <f>MAX(0,COUNTIF('Option strategy analysis'!$N$15:$N$1014,"&lt;"&amp;C39)-COUNTIF('Option strategy analysis'!$N$15:$N$1014,"&lt;"&amp;C38))</f>
        <v>7</v>
      </c>
      <c r="F38" s="5">
        <f>MAX(0,COUNTIF('Option strategy analysis'!$U$15:$U$1014,"&lt;"&amp;C39)-COUNTIF('Option strategy analysis'!$U$15:$U$1014,"&lt;"&amp;C38))</f>
        <v>0</v>
      </c>
      <c r="G38" s="5">
        <f>MAX(0,COUNTIF('Option strategy analysis'!$Z$15:$Z$1014,"&lt;"&amp;C39)-COUNTIF('Option strategy analysis'!$Z$15:$Z$1014,"&lt;"&amp;C38))</f>
        <v>0</v>
      </c>
    </row>
    <row r="39" spans="2:7" x14ac:dyDescent="0.3">
      <c r="B39" s="5" t="str">
        <f t="shared" si="2"/>
        <v>£16500 to £17000</v>
      </c>
      <c r="C39" s="88">
        <f t="shared" ref="C39:C59" si="3">C38+500</f>
        <v>16500</v>
      </c>
      <c r="D39" s="5">
        <f>MAX(0,COUNTIF('Option strategy analysis'!$G$15:$G$1014,"&lt;"&amp;C40)-COUNTIF('Option strategy analysis'!$G$15:$G$1014,"&lt;"&amp;C39))</f>
        <v>0</v>
      </c>
      <c r="E39" s="5">
        <f>MAX(0,COUNTIF('Option strategy analysis'!$N$15:$N$1014,"&lt;"&amp;C40)-COUNTIF('Option strategy analysis'!$N$15:$N$1014,"&lt;"&amp;C39))</f>
        <v>5</v>
      </c>
      <c r="F39" s="5">
        <f>MAX(0,COUNTIF('Option strategy analysis'!$U$15:$U$1014,"&lt;"&amp;C40)-COUNTIF('Option strategy analysis'!$U$15:$U$1014,"&lt;"&amp;C39))</f>
        <v>0</v>
      </c>
      <c r="G39" s="5">
        <f>MAX(0,COUNTIF('Option strategy analysis'!$Z$15:$Z$1014,"&lt;"&amp;C40)-COUNTIF('Option strategy analysis'!$Z$15:$Z$1014,"&lt;"&amp;C39))</f>
        <v>0</v>
      </c>
    </row>
    <row r="40" spans="2:7" x14ac:dyDescent="0.3">
      <c r="B40" s="5" t="str">
        <f t="shared" si="2"/>
        <v>£17000 to £17500</v>
      </c>
      <c r="C40" s="88">
        <f t="shared" si="3"/>
        <v>17000</v>
      </c>
      <c r="D40" s="5">
        <f>MAX(0,COUNTIF('Option strategy analysis'!$G$15:$G$1014,"&lt;"&amp;C41)-COUNTIF('Option strategy analysis'!$G$15:$G$1014,"&lt;"&amp;C40))</f>
        <v>1</v>
      </c>
      <c r="E40" s="5">
        <f>MAX(0,COUNTIF('Option strategy analysis'!$N$15:$N$1014,"&lt;"&amp;C41)-COUNTIF('Option strategy analysis'!$N$15:$N$1014,"&lt;"&amp;C40))</f>
        <v>3</v>
      </c>
      <c r="F40" s="5">
        <f>MAX(0,COUNTIF('Option strategy analysis'!$U$15:$U$1014,"&lt;"&amp;C41)-COUNTIF('Option strategy analysis'!$U$15:$U$1014,"&lt;"&amp;C40))</f>
        <v>0</v>
      </c>
      <c r="G40" s="5">
        <f>MAX(0,COUNTIF('Option strategy analysis'!$Z$15:$Z$1014,"&lt;"&amp;C41)-COUNTIF('Option strategy analysis'!$Z$15:$Z$1014,"&lt;"&amp;C40))</f>
        <v>0</v>
      </c>
    </row>
    <row r="41" spans="2:7" x14ac:dyDescent="0.3">
      <c r="B41" s="5" t="str">
        <f t="shared" si="2"/>
        <v>£17500 to £18000</v>
      </c>
      <c r="C41" s="88">
        <f t="shared" si="3"/>
        <v>17500</v>
      </c>
      <c r="D41" s="5">
        <f>MAX(0,COUNTIF('Option strategy analysis'!$G$15:$G$1014,"&lt;"&amp;C42)-COUNTIF('Option strategy analysis'!$G$15:$G$1014,"&lt;"&amp;C41))</f>
        <v>0</v>
      </c>
      <c r="E41" s="5">
        <f>MAX(0,COUNTIF('Option strategy analysis'!$N$15:$N$1014,"&lt;"&amp;C42)-COUNTIF('Option strategy analysis'!$N$15:$N$1014,"&lt;"&amp;C41))</f>
        <v>1</v>
      </c>
      <c r="F41" s="5">
        <f>MAX(0,COUNTIF('Option strategy analysis'!$U$15:$U$1014,"&lt;"&amp;C42)-COUNTIF('Option strategy analysis'!$U$15:$U$1014,"&lt;"&amp;C41))</f>
        <v>0</v>
      </c>
      <c r="G41" s="5">
        <f>MAX(0,COUNTIF('Option strategy analysis'!$Z$15:$Z$1014,"&lt;"&amp;C42)-COUNTIF('Option strategy analysis'!$Z$15:$Z$1014,"&lt;"&amp;C41))</f>
        <v>0</v>
      </c>
    </row>
    <row r="42" spans="2:7" x14ac:dyDescent="0.3">
      <c r="B42" s="5" t="str">
        <f t="shared" si="2"/>
        <v>£18000 to £18500</v>
      </c>
      <c r="C42" s="88">
        <f t="shared" si="3"/>
        <v>18000</v>
      </c>
      <c r="D42" s="5">
        <f>MAX(0,COUNTIF('Option strategy analysis'!$G$15:$G$1014,"&lt;"&amp;C43)-COUNTIF('Option strategy analysis'!$G$15:$G$1014,"&lt;"&amp;C42))</f>
        <v>0</v>
      </c>
      <c r="E42" s="5">
        <f>MAX(0,COUNTIF('Option strategy analysis'!$N$15:$N$1014,"&lt;"&amp;C43)-COUNTIF('Option strategy analysis'!$N$15:$N$1014,"&lt;"&amp;C42))</f>
        <v>6</v>
      </c>
      <c r="F42" s="5">
        <f>MAX(0,COUNTIF('Option strategy analysis'!$U$15:$U$1014,"&lt;"&amp;C43)-COUNTIF('Option strategy analysis'!$U$15:$U$1014,"&lt;"&amp;C42))</f>
        <v>0</v>
      </c>
      <c r="G42" s="5">
        <f>MAX(0,COUNTIF('Option strategy analysis'!$Z$15:$Z$1014,"&lt;"&amp;C43)-COUNTIF('Option strategy analysis'!$Z$15:$Z$1014,"&lt;"&amp;C42))</f>
        <v>0</v>
      </c>
    </row>
    <row r="43" spans="2:7" x14ac:dyDescent="0.3">
      <c r="B43" s="5" t="str">
        <f t="shared" si="2"/>
        <v>£18500 to £19000</v>
      </c>
      <c r="C43" s="88">
        <f t="shared" si="3"/>
        <v>18500</v>
      </c>
      <c r="D43" s="5">
        <f>MAX(0,COUNTIF('Option strategy analysis'!$G$15:$G$1014,"&lt;"&amp;C44)-COUNTIF('Option strategy analysis'!$G$15:$G$1014,"&lt;"&amp;C43))</f>
        <v>0</v>
      </c>
      <c r="E43" s="5">
        <f>MAX(0,COUNTIF('Option strategy analysis'!$N$15:$N$1014,"&lt;"&amp;C44)-COUNTIF('Option strategy analysis'!$N$15:$N$1014,"&lt;"&amp;C43))</f>
        <v>1</v>
      </c>
      <c r="F43" s="5">
        <f>MAX(0,COUNTIF('Option strategy analysis'!$U$15:$U$1014,"&lt;"&amp;C44)-COUNTIF('Option strategy analysis'!$U$15:$U$1014,"&lt;"&amp;C43))</f>
        <v>0</v>
      </c>
      <c r="G43" s="5">
        <f>MAX(0,COUNTIF('Option strategy analysis'!$Z$15:$Z$1014,"&lt;"&amp;C44)-COUNTIF('Option strategy analysis'!$Z$15:$Z$1014,"&lt;"&amp;C43))</f>
        <v>0</v>
      </c>
    </row>
    <row r="44" spans="2:7" x14ac:dyDescent="0.3">
      <c r="B44" s="5" t="str">
        <f t="shared" si="2"/>
        <v>£19000 to £19500</v>
      </c>
      <c r="C44" s="88">
        <f t="shared" si="3"/>
        <v>19000</v>
      </c>
      <c r="D44" s="5">
        <f>MAX(0,COUNTIF('Option strategy analysis'!$G$15:$G$1014,"&lt;"&amp;C45)-COUNTIF('Option strategy analysis'!$G$15:$G$1014,"&lt;"&amp;C44))</f>
        <v>0</v>
      </c>
      <c r="E44" s="5">
        <f>MAX(0,COUNTIF('Option strategy analysis'!$N$15:$N$1014,"&lt;"&amp;C45)-COUNTIF('Option strategy analysis'!$N$15:$N$1014,"&lt;"&amp;C44))</f>
        <v>2</v>
      </c>
      <c r="F44" s="5">
        <f>MAX(0,COUNTIF('Option strategy analysis'!$U$15:$U$1014,"&lt;"&amp;C45)-COUNTIF('Option strategy analysis'!$U$15:$U$1014,"&lt;"&amp;C44))</f>
        <v>0</v>
      </c>
      <c r="G44" s="5">
        <f>MAX(0,COUNTIF('Option strategy analysis'!$Z$15:$Z$1014,"&lt;"&amp;C45)-COUNTIF('Option strategy analysis'!$Z$15:$Z$1014,"&lt;"&amp;C44))</f>
        <v>0</v>
      </c>
    </row>
    <row r="45" spans="2:7" x14ac:dyDescent="0.3">
      <c r="B45" s="5" t="str">
        <f t="shared" si="2"/>
        <v>£19500 to £20000</v>
      </c>
      <c r="C45" s="88">
        <f t="shared" si="3"/>
        <v>19500</v>
      </c>
      <c r="D45" s="5">
        <f>MAX(0,COUNTIF('Option strategy analysis'!$G$15:$G$1014,"&lt;"&amp;C46)-COUNTIF('Option strategy analysis'!$G$15:$G$1014,"&lt;"&amp;C45))</f>
        <v>0</v>
      </c>
      <c r="E45" s="5">
        <f>MAX(0,COUNTIF('Option strategy analysis'!$N$15:$N$1014,"&lt;"&amp;C46)-COUNTIF('Option strategy analysis'!$N$15:$N$1014,"&lt;"&amp;C45))</f>
        <v>2</v>
      </c>
      <c r="F45" s="5">
        <f>MAX(0,COUNTIF('Option strategy analysis'!$U$15:$U$1014,"&lt;"&amp;C46)-COUNTIF('Option strategy analysis'!$U$15:$U$1014,"&lt;"&amp;C45))</f>
        <v>0</v>
      </c>
      <c r="G45" s="5">
        <f>MAX(0,COUNTIF('Option strategy analysis'!$Z$15:$Z$1014,"&lt;"&amp;C46)-COUNTIF('Option strategy analysis'!$Z$15:$Z$1014,"&lt;"&amp;C45))</f>
        <v>0</v>
      </c>
    </row>
    <row r="46" spans="2:7" x14ac:dyDescent="0.3">
      <c r="B46" s="5" t="str">
        <f t="shared" si="2"/>
        <v>£20000 to £20500</v>
      </c>
      <c r="C46" s="88">
        <f t="shared" si="3"/>
        <v>20000</v>
      </c>
      <c r="D46" s="5">
        <f>MAX(0,COUNTIF('Option strategy analysis'!$G$15:$G$1014,"&lt;"&amp;C47)-COUNTIF('Option strategy analysis'!$G$15:$G$1014,"&lt;"&amp;C46))</f>
        <v>0</v>
      </c>
      <c r="E46" s="5">
        <f>MAX(0,COUNTIF('Option strategy analysis'!$N$15:$N$1014,"&lt;"&amp;C47)-COUNTIF('Option strategy analysis'!$N$15:$N$1014,"&lt;"&amp;C46))</f>
        <v>0</v>
      </c>
      <c r="F46" s="5">
        <f>MAX(0,COUNTIF('Option strategy analysis'!$U$15:$U$1014,"&lt;"&amp;C47)-COUNTIF('Option strategy analysis'!$U$15:$U$1014,"&lt;"&amp;C46))</f>
        <v>0</v>
      </c>
      <c r="G46" s="5">
        <f>MAX(0,COUNTIF('Option strategy analysis'!$Z$15:$Z$1014,"&lt;"&amp;C47)-COUNTIF('Option strategy analysis'!$Z$15:$Z$1014,"&lt;"&amp;C46))</f>
        <v>0</v>
      </c>
    </row>
    <row r="47" spans="2:7" x14ac:dyDescent="0.3">
      <c r="B47" s="5" t="str">
        <f t="shared" si="2"/>
        <v>£20500 to £21000</v>
      </c>
      <c r="C47" s="88">
        <f t="shared" si="3"/>
        <v>20500</v>
      </c>
      <c r="D47" s="5">
        <f>MAX(0,COUNTIF('Option strategy analysis'!$G$15:$G$1014,"&lt;"&amp;C48)-COUNTIF('Option strategy analysis'!$G$15:$G$1014,"&lt;"&amp;C47))</f>
        <v>0</v>
      </c>
      <c r="E47" s="5">
        <f>MAX(0,COUNTIF('Option strategy analysis'!$N$15:$N$1014,"&lt;"&amp;C48)-COUNTIF('Option strategy analysis'!$N$15:$N$1014,"&lt;"&amp;C47))</f>
        <v>0</v>
      </c>
      <c r="F47" s="5">
        <f>MAX(0,COUNTIF('Option strategy analysis'!$U$15:$U$1014,"&lt;"&amp;C48)-COUNTIF('Option strategy analysis'!$U$15:$U$1014,"&lt;"&amp;C47))</f>
        <v>0</v>
      </c>
      <c r="G47" s="5">
        <f>MAX(0,COUNTIF('Option strategy analysis'!$Z$15:$Z$1014,"&lt;"&amp;C48)-COUNTIF('Option strategy analysis'!$Z$15:$Z$1014,"&lt;"&amp;C47))</f>
        <v>0</v>
      </c>
    </row>
    <row r="48" spans="2:7" x14ac:dyDescent="0.3">
      <c r="B48" s="5" t="str">
        <f t="shared" si="2"/>
        <v>£21000 to £21500</v>
      </c>
      <c r="C48" s="88">
        <f t="shared" si="3"/>
        <v>21000</v>
      </c>
      <c r="D48" s="5">
        <f>MAX(0,COUNTIF('Option strategy analysis'!$G$15:$G$1014,"&lt;"&amp;C49)-COUNTIF('Option strategy analysis'!$G$15:$G$1014,"&lt;"&amp;C48))</f>
        <v>0</v>
      </c>
      <c r="E48" s="5">
        <f>MAX(0,COUNTIF('Option strategy analysis'!$N$15:$N$1014,"&lt;"&amp;C49)-COUNTIF('Option strategy analysis'!$N$15:$N$1014,"&lt;"&amp;C48))</f>
        <v>2</v>
      </c>
      <c r="F48" s="5">
        <f>MAX(0,COUNTIF('Option strategy analysis'!$U$15:$U$1014,"&lt;"&amp;C49)-COUNTIF('Option strategy analysis'!$U$15:$U$1014,"&lt;"&amp;C48))</f>
        <v>0</v>
      </c>
      <c r="G48" s="5">
        <f>MAX(0,COUNTIF('Option strategy analysis'!$Z$15:$Z$1014,"&lt;"&amp;C49)-COUNTIF('Option strategy analysis'!$Z$15:$Z$1014,"&lt;"&amp;C48))</f>
        <v>0</v>
      </c>
    </row>
    <row r="49" spans="2:7" x14ac:dyDescent="0.3">
      <c r="B49" s="5" t="str">
        <f t="shared" si="2"/>
        <v>£21500 to £22000</v>
      </c>
      <c r="C49" s="88">
        <f t="shared" si="3"/>
        <v>21500</v>
      </c>
      <c r="D49" s="5">
        <f>MAX(0,COUNTIF('Option strategy analysis'!$G$15:$G$1014,"&lt;"&amp;C50)-COUNTIF('Option strategy analysis'!$G$15:$G$1014,"&lt;"&amp;C49))</f>
        <v>0</v>
      </c>
      <c r="E49" s="5">
        <f>MAX(0,COUNTIF('Option strategy analysis'!$N$15:$N$1014,"&lt;"&amp;C50)-COUNTIF('Option strategy analysis'!$N$15:$N$1014,"&lt;"&amp;C49))</f>
        <v>1</v>
      </c>
      <c r="F49" s="5">
        <f>MAX(0,COUNTIF('Option strategy analysis'!$U$15:$U$1014,"&lt;"&amp;C50)-COUNTIF('Option strategy analysis'!$U$15:$U$1014,"&lt;"&amp;C49))</f>
        <v>0</v>
      </c>
      <c r="G49" s="5">
        <f>MAX(0,COUNTIF('Option strategy analysis'!$Z$15:$Z$1014,"&lt;"&amp;C50)-COUNTIF('Option strategy analysis'!$Z$15:$Z$1014,"&lt;"&amp;C49))</f>
        <v>0</v>
      </c>
    </row>
    <row r="50" spans="2:7" x14ac:dyDescent="0.3">
      <c r="B50" s="5" t="str">
        <f t="shared" si="2"/>
        <v>£22000 to £22500</v>
      </c>
      <c r="C50" s="88">
        <f t="shared" si="3"/>
        <v>22000</v>
      </c>
      <c r="D50" s="5">
        <f>MAX(0,COUNTIF('Option strategy analysis'!$G$15:$G$1014,"&lt;"&amp;C51)-COUNTIF('Option strategy analysis'!$G$15:$G$1014,"&lt;"&amp;C50))</f>
        <v>0</v>
      </c>
      <c r="E50" s="5">
        <f>MAX(0,COUNTIF('Option strategy analysis'!$N$15:$N$1014,"&lt;"&amp;C51)-COUNTIF('Option strategy analysis'!$N$15:$N$1014,"&lt;"&amp;C50))</f>
        <v>2</v>
      </c>
      <c r="F50" s="5">
        <f>MAX(0,COUNTIF('Option strategy analysis'!$U$15:$U$1014,"&lt;"&amp;C51)-COUNTIF('Option strategy analysis'!$U$15:$U$1014,"&lt;"&amp;C50))</f>
        <v>0</v>
      </c>
      <c r="G50" s="5">
        <f>MAX(0,COUNTIF('Option strategy analysis'!$Z$15:$Z$1014,"&lt;"&amp;C51)-COUNTIF('Option strategy analysis'!$Z$15:$Z$1014,"&lt;"&amp;C50))</f>
        <v>0</v>
      </c>
    </row>
    <row r="51" spans="2:7" x14ac:dyDescent="0.3">
      <c r="B51" s="5" t="str">
        <f t="shared" si="2"/>
        <v>£22500 to £23000</v>
      </c>
      <c r="C51" s="88">
        <f t="shared" si="3"/>
        <v>22500</v>
      </c>
      <c r="D51" s="5">
        <f>MAX(0,COUNTIF('Option strategy analysis'!$G$15:$G$1014,"&lt;"&amp;C52)-COUNTIF('Option strategy analysis'!$G$15:$G$1014,"&lt;"&amp;C51))</f>
        <v>0</v>
      </c>
      <c r="E51" s="5">
        <f>MAX(0,COUNTIF('Option strategy analysis'!$N$15:$N$1014,"&lt;"&amp;C52)-COUNTIF('Option strategy analysis'!$N$15:$N$1014,"&lt;"&amp;C51))</f>
        <v>0</v>
      </c>
      <c r="F51" s="5">
        <f>MAX(0,COUNTIF('Option strategy analysis'!$U$15:$U$1014,"&lt;"&amp;C52)-COUNTIF('Option strategy analysis'!$U$15:$U$1014,"&lt;"&amp;C51))</f>
        <v>0</v>
      </c>
      <c r="G51" s="5">
        <f>MAX(0,COUNTIF('Option strategy analysis'!$Z$15:$Z$1014,"&lt;"&amp;C52)-COUNTIF('Option strategy analysis'!$Z$15:$Z$1014,"&lt;"&amp;C51))</f>
        <v>0</v>
      </c>
    </row>
    <row r="52" spans="2:7" x14ac:dyDescent="0.3">
      <c r="B52" s="5" t="str">
        <f t="shared" si="2"/>
        <v>£23000 to £23500</v>
      </c>
      <c r="C52" s="88">
        <f t="shared" si="3"/>
        <v>23000</v>
      </c>
      <c r="D52" s="5">
        <f>MAX(0,COUNTIF('Option strategy analysis'!$G$15:$G$1014,"&lt;"&amp;C53)-COUNTIF('Option strategy analysis'!$G$15:$G$1014,"&lt;"&amp;C52))</f>
        <v>0</v>
      </c>
      <c r="E52" s="5">
        <f>MAX(0,COUNTIF('Option strategy analysis'!$N$15:$N$1014,"&lt;"&amp;C53)-COUNTIF('Option strategy analysis'!$N$15:$N$1014,"&lt;"&amp;C52))</f>
        <v>0</v>
      </c>
      <c r="F52" s="5">
        <f>MAX(0,COUNTIF('Option strategy analysis'!$U$15:$U$1014,"&lt;"&amp;C53)-COUNTIF('Option strategy analysis'!$U$15:$U$1014,"&lt;"&amp;C52))</f>
        <v>0</v>
      </c>
      <c r="G52" s="5">
        <f>MAX(0,COUNTIF('Option strategy analysis'!$Z$15:$Z$1014,"&lt;"&amp;C53)-COUNTIF('Option strategy analysis'!$Z$15:$Z$1014,"&lt;"&amp;C52))</f>
        <v>0</v>
      </c>
    </row>
    <row r="53" spans="2:7" x14ac:dyDescent="0.3">
      <c r="B53" s="5" t="str">
        <f t="shared" si="2"/>
        <v>£23500 to £24000</v>
      </c>
      <c r="C53" s="88">
        <f t="shared" si="3"/>
        <v>23500</v>
      </c>
      <c r="D53" s="5">
        <f>MAX(0,COUNTIF('Option strategy analysis'!$G$15:$G$1014,"&lt;"&amp;C54)-COUNTIF('Option strategy analysis'!$G$15:$G$1014,"&lt;"&amp;C53))</f>
        <v>0</v>
      </c>
      <c r="E53" s="5">
        <f>MAX(0,COUNTIF('Option strategy analysis'!$N$15:$N$1014,"&lt;"&amp;C54)-COUNTIF('Option strategy analysis'!$N$15:$N$1014,"&lt;"&amp;C53))</f>
        <v>1</v>
      </c>
      <c r="F53" s="5">
        <f>MAX(0,COUNTIF('Option strategy analysis'!$U$15:$U$1014,"&lt;"&amp;C54)-COUNTIF('Option strategy analysis'!$U$15:$U$1014,"&lt;"&amp;C53))</f>
        <v>0</v>
      </c>
      <c r="G53" s="5">
        <f>MAX(0,COUNTIF('Option strategy analysis'!$Z$15:$Z$1014,"&lt;"&amp;C54)-COUNTIF('Option strategy analysis'!$Z$15:$Z$1014,"&lt;"&amp;C53))</f>
        <v>0</v>
      </c>
    </row>
    <row r="54" spans="2:7" x14ac:dyDescent="0.3">
      <c r="B54" s="5" t="str">
        <f t="shared" si="2"/>
        <v>£24000 to £24500</v>
      </c>
      <c r="C54" s="88">
        <f t="shared" si="3"/>
        <v>24000</v>
      </c>
      <c r="D54" s="5">
        <f>MAX(0,COUNTIF('Option strategy analysis'!$G$15:$G$1014,"&lt;"&amp;C55)-COUNTIF('Option strategy analysis'!$G$15:$G$1014,"&lt;"&amp;C54))</f>
        <v>0</v>
      </c>
      <c r="E54" s="5">
        <f>MAX(0,COUNTIF('Option strategy analysis'!$N$15:$N$1014,"&lt;"&amp;C55)-COUNTIF('Option strategy analysis'!$N$15:$N$1014,"&lt;"&amp;C54))</f>
        <v>0</v>
      </c>
      <c r="F54" s="5">
        <f>MAX(0,COUNTIF('Option strategy analysis'!$U$15:$U$1014,"&lt;"&amp;C55)-COUNTIF('Option strategy analysis'!$U$15:$U$1014,"&lt;"&amp;C54))</f>
        <v>0</v>
      </c>
      <c r="G54" s="5">
        <f>MAX(0,COUNTIF('Option strategy analysis'!$Z$15:$Z$1014,"&lt;"&amp;C55)-COUNTIF('Option strategy analysis'!$Z$15:$Z$1014,"&lt;"&amp;C54))</f>
        <v>0</v>
      </c>
    </row>
    <row r="55" spans="2:7" x14ac:dyDescent="0.3">
      <c r="B55" s="5" t="str">
        <f t="shared" si="2"/>
        <v>£24500 to £25000</v>
      </c>
      <c r="C55" s="88">
        <f t="shared" si="3"/>
        <v>24500</v>
      </c>
      <c r="D55" s="5">
        <f>MAX(0,COUNTIF('Option strategy analysis'!$G$15:$G$1014,"&lt;"&amp;C56)-COUNTIF('Option strategy analysis'!$G$15:$G$1014,"&lt;"&amp;C55))</f>
        <v>0</v>
      </c>
      <c r="E55" s="5">
        <f>MAX(0,COUNTIF('Option strategy analysis'!$N$15:$N$1014,"&lt;"&amp;C56)-COUNTIF('Option strategy analysis'!$N$15:$N$1014,"&lt;"&amp;C55))</f>
        <v>0</v>
      </c>
      <c r="F55" s="5">
        <f>MAX(0,COUNTIF('Option strategy analysis'!$U$15:$U$1014,"&lt;"&amp;C56)-COUNTIF('Option strategy analysis'!$U$15:$U$1014,"&lt;"&amp;C55))</f>
        <v>0</v>
      </c>
      <c r="G55" s="5">
        <f>MAX(0,COUNTIF('Option strategy analysis'!$Z$15:$Z$1014,"&lt;"&amp;C56)-COUNTIF('Option strategy analysis'!$Z$15:$Z$1014,"&lt;"&amp;C55))</f>
        <v>0</v>
      </c>
    </row>
    <row r="56" spans="2:7" x14ac:dyDescent="0.3">
      <c r="B56" s="5" t="str">
        <f t="shared" si="2"/>
        <v>£25000 to £25500</v>
      </c>
      <c r="C56" s="88">
        <f t="shared" si="3"/>
        <v>25000</v>
      </c>
      <c r="D56" s="5">
        <f>MAX(0,COUNTIF('Option strategy analysis'!$G$15:$G$1014,"&lt;"&amp;C57)-COUNTIF('Option strategy analysis'!$G$15:$G$1014,"&lt;"&amp;C56))</f>
        <v>0</v>
      </c>
      <c r="E56" s="5">
        <f>MAX(0,COUNTIF('Option strategy analysis'!$N$15:$N$1014,"&lt;"&amp;C57)-COUNTIF('Option strategy analysis'!$N$15:$N$1014,"&lt;"&amp;C56))</f>
        <v>0</v>
      </c>
      <c r="F56" s="5">
        <f>MAX(0,COUNTIF('Option strategy analysis'!$U$15:$U$1014,"&lt;"&amp;C57)-COUNTIF('Option strategy analysis'!$U$15:$U$1014,"&lt;"&amp;C56))</f>
        <v>0</v>
      </c>
      <c r="G56" s="5">
        <f>MAX(0,COUNTIF('Option strategy analysis'!$Z$15:$Z$1014,"&lt;"&amp;C57)-COUNTIF('Option strategy analysis'!$Z$15:$Z$1014,"&lt;"&amp;C56))</f>
        <v>0</v>
      </c>
    </row>
    <row r="57" spans="2:7" x14ac:dyDescent="0.3">
      <c r="B57" s="5" t="str">
        <f t="shared" si="2"/>
        <v>£25500 to £26000</v>
      </c>
      <c r="C57" s="88">
        <f t="shared" si="3"/>
        <v>25500</v>
      </c>
      <c r="D57" s="5">
        <f>MAX(0,COUNTIF('Option strategy analysis'!$G$15:$G$1014,"&lt;"&amp;C58)-COUNTIF('Option strategy analysis'!$G$15:$G$1014,"&lt;"&amp;C57))</f>
        <v>0</v>
      </c>
      <c r="E57" s="5">
        <f>MAX(0,COUNTIF('Option strategy analysis'!$N$15:$N$1014,"&lt;"&amp;C58)-COUNTIF('Option strategy analysis'!$N$15:$N$1014,"&lt;"&amp;C57))</f>
        <v>0</v>
      </c>
      <c r="F57" s="5">
        <f>MAX(0,COUNTIF('Option strategy analysis'!$U$15:$U$1014,"&lt;"&amp;C58)-COUNTIF('Option strategy analysis'!$U$15:$U$1014,"&lt;"&amp;C57))</f>
        <v>0</v>
      </c>
      <c r="G57" s="5">
        <f>MAX(0,COUNTIF('Option strategy analysis'!$Z$15:$Z$1014,"&lt;"&amp;C58)-COUNTIF('Option strategy analysis'!$Z$15:$Z$1014,"&lt;"&amp;C57))</f>
        <v>0</v>
      </c>
    </row>
    <row r="58" spans="2:7" x14ac:dyDescent="0.3">
      <c r="B58" s="5" t="str">
        <f t="shared" si="2"/>
        <v>£26000 to £26500</v>
      </c>
      <c r="C58" s="88">
        <f t="shared" si="3"/>
        <v>26000</v>
      </c>
      <c r="D58" s="5">
        <f>MAX(0,COUNTIF('Option strategy analysis'!$G$15:$G$1014,"&lt;"&amp;C59)-COUNTIF('Option strategy analysis'!$G$15:$G$1014,"&lt;"&amp;C58))</f>
        <v>0</v>
      </c>
      <c r="E58" s="5">
        <f>MAX(0,COUNTIF('Option strategy analysis'!$N$15:$N$1014,"&lt;"&amp;C59)-COUNTIF('Option strategy analysis'!$N$15:$N$1014,"&lt;"&amp;C58))</f>
        <v>1</v>
      </c>
      <c r="F58" s="5">
        <f>MAX(0,COUNTIF('Option strategy analysis'!$U$15:$U$1014,"&lt;"&amp;C59)-COUNTIF('Option strategy analysis'!$U$15:$U$1014,"&lt;"&amp;C58))</f>
        <v>0</v>
      </c>
      <c r="G58" s="5">
        <f>MAX(0,COUNTIF('Option strategy analysis'!$Z$15:$Z$1014,"&lt;"&amp;C59)-COUNTIF('Option strategy analysis'!$Z$15:$Z$1014,"&lt;"&amp;C58))</f>
        <v>0</v>
      </c>
    </row>
    <row r="59" spans="2:7" x14ac:dyDescent="0.3">
      <c r="C59" s="88">
        <f t="shared" si="3"/>
        <v>26500</v>
      </c>
    </row>
  </sheetData>
  <mergeCells count="1">
    <mergeCell ref="D4:G4"/>
  </mergeCells>
  <printOptions gridLines="1" gridLinesSet="0"/>
  <pageMargins left="0.7" right="0.7" top="0.75" bottom="0.75" header="0.5" footer="0.5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3C6BA24EA7449A4584CAD1E145C1" ma:contentTypeVersion="15" ma:contentTypeDescription="Create a new document." ma:contentTypeScope="" ma:versionID="753e8366d7ca09d0a497d24b76e41da4">
  <xsd:schema xmlns:xsd="http://www.w3.org/2001/XMLSchema" xmlns:xs="http://www.w3.org/2001/XMLSchema" xmlns:p="http://schemas.microsoft.com/office/2006/metadata/properties" xmlns:ns2="25f9580f-8ebd-4e8c-85f8-e2808345ab28" xmlns:ns3="e0a82e4c-fab7-409b-9177-d9582bcd9bf0" targetNamespace="http://schemas.microsoft.com/office/2006/metadata/properties" ma:root="true" ma:fieldsID="8961054eef6633f5abde8c2b1edd97ad" ns2:_="" ns3:_="">
    <xsd:import namespace="25f9580f-8ebd-4e8c-85f8-e2808345ab28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9580f-8ebd-4e8c-85f8-e2808345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25f9580f-8ebd-4e8c-85f8-e2808345ab2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F4F7BF-8F26-42F2-B598-077319CE569F}"/>
</file>

<file path=customXml/itemProps2.xml><?xml version="1.0" encoding="utf-8"?>
<ds:datastoreItem xmlns:ds="http://schemas.openxmlformats.org/officeDocument/2006/customXml" ds:itemID="{AB5A2D84-1D24-4643-9F3A-67474D8E0177}"/>
</file>

<file path=customXml/itemProps3.xml><?xml version="1.0" encoding="utf-8"?>
<ds:datastoreItem xmlns:ds="http://schemas.openxmlformats.org/officeDocument/2006/customXml" ds:itemID="{670167CC-5CB0-4498-9AC5-B703F4AA49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Raw data</vt:lpstr>
      <vt:lpstr>Parameters</vt:lpstr>
      <vt:lpstr>Z(t)</vt:lpstr>
      <vt:lpstr>Data checks</vt:lpstr>
      <vt:lpstr>S(t) modelling</vt:lpstr>
      <vt:lpstr>Option strategy analysis</vt:lpstr>
      <vt:lpstr>Charts</vt:lpstr>
      <vt:lpstr>MeanSt</vt:lpstr>
      <vt:lpstr>MeanZt</vt:lpstr>
      <vt:lpstr>SDSt</vt:lpstr>
      <vt:lpstr>SDZt</vt:lpstr>
      <vt:lpstr>VarSt</vt:lpstr>
      <vt:lpstr>VarZt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2023-10-08T09:10:26Z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0e07c1-dd17-4217-84c7-f8d0517e58c9_Enabled">
    <vt:lpwstr>true</vt:lpwstr>
  </property>
  <property fmtid="{D5CDD505-2E9C-101B-9397-08002B2CF9AE}" pid="3" name="MSIP_Label_d30e07c1-dd17-4217-84c7-f8d0517e58c9_SetDate">
    <vt:lpwstr>2023-07-05T12:25:16Z</vt:lpwstr>
  </property>
  <property fmtid="{D5CDD505-2E9C-101B-9397-08002B2CF9AE}" pid="4" name="MSIP_Label_d30e07c1-dd17-4217-84c7-f8d0517e58c9_Method">
    <vt:lpwstr>Privileged</vt:lpwstr>
  </property>
  <property fmtid="{D5CDD505-2E9C-101B-9397-08002B2CF9AE}" pid="5" name="MSIP_Label_d30e07c1-dd17-4217-84c7-f8d0517e58c9_Name">
    <vt:lpwstr>d30e07c1-dd17-4217-84c7-f8d0517e58c9</vt:lpwstr>
  </property>
  <property fmtid="{D5CDD505-2E9C-101B-9397-08002B2CF9AE}" pid="6" name="MSIP_Label_d30e07c1-dd17-4217-84c7-f8d0517e58c9_SiteId">
    <vt:lpwstr>76e3921f-489b-4b7e-9547-9ea297add9b5</vt:lpwstr>
  </property>
  <property fmtid="{D5CDD505-2E9C-101B-9397-08002B2CF9AE}" pid="7" name="MSIP_Label_d30e07c1-dd17-4217-84c7-f8d0517e58c9_ActionId">
    <vt:lpwstr>24305b8f-547c-43fe-a11c-b2926daac52a</vt:lpwstr>
  </property>
  <property fmtid="{D5CDD505-2E9C-101B-9397-08002B2CF9AE}" pid="8" name="MSIP_Label_d30e07c1-dd17-4217-84c7-f8d0517e58c9_ContentBits">
    <vt:lpwstr>0</vt:lpwstr>
  </property>
  <property fmtid="{D5CDD505-2E9C-101B-9397-08002B2CF9AE}" pid="9" name="ContentTypeId">
    <vt:lpwstr>0x010100B66C3C6BA24EA7449A4584CAD1E145C1</vt:lpwstr>
  </property>
</Properties>
</file>